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<sst xmlns="http://schemas.openxmlformats.org/spreadsheetml/2006/main" count="615" uniqueCount="318">
  <si>
    <t>窑街煤电集团有限公司供应公司2026年5月份急需物资竞价采购项目单元划分及明细表</t>
  </si>
  <si>
    <t>序号</t>
  </si>
  <si>
    <t>采购单元名称</t>
  </si>
  <si>
    <t>代表品</t>
  </si>
  <si>
    <t>物料名称</t>
  </si>
  <si>
    <t>规格型号</t>
  </si>
  <si>
    <t>主机型号</t>
  </si>
  <si>
    <t>图号</t>
  </si>
  <si>
    <t>需求说明</t>
  </si>
  <si>
    <t>计量单位</t>
  </si>
  <si>
    <t>申请数量</t>
  </si>
  <si>
    <t>参考单价</t>
  </si>
  <si>
    <t>最高限价</t>
  </si>
  <si>
    <t>采购单元001</t>
  </si>
  <si>
    <t>热轧无缝管等</t>
  </si>
  <si>
    <t>冷弯空心型钢方矩型焊管</t>
  </si>
  <si>
    <t>40mm×40mm×2mm</t>
  </si>
  <si>
    <t>需求过磅</t>
  </si>
  <si>
    <t>公斤</t>
  </si>
  <si>
    <t>采购单元001（谈判）</t>
  </si>
  <si>
    <t>80mm×40mm×5mm</t>
  </si>
  <si>
    <t>千克</t>
  </si>
  <si>
    <t>热轧无缝管</t>
  </si>
  <si>
    <t>Φ800mm×20mm</t>
  </si>
  <si>
    <t>L：6米，材质：Q235，需求过磅</t>
  </si>
  <si>
    <t>尼龙托辊筒</t>
  </si>
  <si>
    <t>Φ163（内包高频或无缝钢管Φ108×4.5）L=1.4M</t>
  </si>
  <si>
    <t>详见附件</t>
  </si>
  <si>
    <t>根</t>
  </si>
  <si>
    <t>采购单元002</t>
  </si>
  <si>
    <t>煤矿用涂层复合钢管</t>
  </si>
  <si>
    <t>SP（W）-SUS/TEP-KM835/Φ88.9×9mm×2000mm</t>
  </si>
  <si>
    <t>采购单元002（谈判）</t>
  </si>
  <si>
    <t>SP（W）-SUS/TEP-KM835/Φ88.9×9mm×1000mm</t>
  </si>
  <si>
    <t>SP（W）-SUS/TEP-KM835/Φ88.9×9mm×500mm</t>
  </si>
  <si>
    <t>SP（W）-SUS/TEP-KM835/Φ88.9×9mm×300mm</t>
  </si>
  <si>
    <t>SP（W）-SUS/TEP-KM835/Φ108×8mm×2000mm</t>
  </si>
  <si>
    <t>SP（W）-SUS/TEP-KM835/Φ108×8mm×1000mm</t>
  </si>
  <si>
    <t>SP（W）-SUS/TEP-KM835/Φ108×8mm×500mm</t>
  </si>
  <si>
    <t>SP（W）-SUS/TEP-KM835/Φ108×8mm×300mm</t>
  </si>
  <si>
    <t>采购单元003</t>
  </si>
  <si>
    <t>杨木方木</t>
  </si>
  <si>
    <t>200×200×1200mm</t>
  </si>
  <si>
    <t>立方米(方)</t>
  </si>
  <si>
    <t>采购单元004</t>
  </si>
  <si>
    <t>防锈乳化切削液</t>
  </si>
  <si>
    <t>MB-112</t>
  </si>
  <si>
    <t>升</t>
  </si>
  <si>
    <t>采购单元005</t>
  </si>
  <si>
    <t>水-乙二醇抗燃液压液</t>
  </si>
  <si>
    <t>溶剂油</t>
  </si>
  <si>
    <t>120#</t>
  </si>
  <si>
    <t>采购单元005（谈判）</t>
  </si>
  <si>
    <t>46#</t>
  </si>
  <si>
    <t>采购单元006</t>
  </si>
  <si>
    <t>氧气、乙炔等（天矿）</t>
  </si>
  <si>
    <t>氧气</t>
  </si>
  <si>
    <t>40L</t>
  </si>
  <si>
    <t>瓶</t>
  </si>
  <si>
    <t>采购单元001（直采）</t>
  </si>
  <si>
    <t>氧气、乙炔等</t>
  </si>
  <si>
    <t>二氧化碳</t>
  </si>
  <si>
    <t>乙炔</t>
  </si>
  <si>
    <t>采购单元007</t>
  </si>
  <si>
    <t>氧气、乙炔等
（海窑）</t>
  </si>
  <si>
    <t>采购单元008</t>
  </si>
  <si>
    <t>凝胶灭火剂</t>
  </si>
  <si>
    <t>MAG-2</t>
  </si>
  <si>
    <t>江苏吉安矿业科技股份有限公司</t>
  </si>
  <si>
    <t>采购单元002（直采）</t>
  </si>
  <si>
    <t>防灭火材料</t>
  </si>
  <si>
    <t>JWT-III江苏吉安矿业科技股份有限公司</t>
  </si>
  <si>
    <t>吨</t>
  </si>
  <si>
    <t>盖尼克无机自发泡充填材料</t>
  </si>
  <si>
    <t>JWT-Ⅲ</t>
  </si>
  <si>
    <t>采购单元009</t>
  </si>
  <si>
    <t>液氮</t>
  </si>
  <si>
    <t>99.5%</t>
  </si>
  <si>
    <t>采购单元010</t>
  </si>
  <si>
    <t>煤矿用芳纶织物芯阻燃输送带、输送带接头胶(芳纶胶带用)</t>
  </si>
  <si>
    <t>煤矿用芳纶织物芯阻燃输送带</t>
  </si>
  <si>
    <t>DPP4000S-1200(8+8)</t>
  </si>
  <si>
    <t>清洗剂和浆胶及附件配备齐全</t>
  </si>
  <si>
    <t>米</t>
  </si>
  <si>
    <t>采购单元006（直采）</t>
  </si>
  <si>
    <t>输送带接头胶(芳纶胶带用)</t>
  </si>
  <si>
    <t>DTII120/630/2×630胶带输送机</t>
  </si>
  <si>
    <t>组</t>
  </si>
  <si>
    <t>采购单元011</t>
  </si>
  <si>
    <t>管路固定装置(金凯公司加工)</t>
  </si>
  <si>
    <t>管路固定装置</t>
  </si>
  <si>
    <t>(金凯公司加工)￠88.9</t>
  </si>
  <si>
    <t>套</t>
  </si>
  <si>
    <t>采购单元004（直采）</t>
  </si>
  <si>
    <t>(金凯公司加工)￠108</t>
  </si>
  <si>
    <t>采购单元012</t>
  </si>
  <si>
    <t>全断面机械式断带抓捕器（徐州铭利）</t>
  </si>
  <si>
    <t>全断面机械式断带抓捕器</t>
  </si>
  <si>
    <t>DDZ-500/80</t>
  </si>
  <si>
    <t>1400-1300排矸上山带式输送机</t>
  </si>
  <si>
    <t>厂家：徐州铭利机电设备有限公司   见附件</t>
  </si>
  <si>
    <t>台</t>
  </si>
  <si>
    <t>采购单元013</t>
  </si>
  <si>
    <t>无动力滚刷清扫装置（泰安英迪利）</t>
  </si>
  <si>
    <t>无动力滚刷清扫装置</t>
  </si>
  <si>
    <t>MQ-100</t>
  </si>
  <si>
    <t>DSJ100/63/2*110</t>
  </si>
  <si>
    <t>安装位置在机头机尾部、每台输送机清扫器机头设置3道、机尾设置2道。厂家：泰安英迪利机电科技有限公司</t>
  </si>
  <si>
    <t>采购单元014</t>
  </si>
  <si>
    <t>本质安全型机械紧链器</t>
  </si>
  <si>
    <t>5JL-10T（具备手动/自动双模式操作、过载保护和紧）</t>
  </si>
  <si>
    <t>MT/T 990-2006 标准要求，紧急制动功能，可有效提升设备操作安全性和维护效率。</t>
  </si>
  <si>
    <t>采购单元015</t>
  </si>
  <si>
    <t>特高压压力控制系统装置等</t>
  </si>
  <si>
    <t>特高压压力控制系统装置</t>
  </si>
  <si>
    <t>DN80-YLKZXT-40MPa ￠88.9</t>
  </si>
  <si>
    <t>件</t>
  </si>
  <si>
    <t>采购单元016（谈判）</t>
  </si>
  <si>
    <t>特高压压显显示系统装置</t>
  </si>
  <si>
    <t>特高压抗震缓冲装置</t>
  </si>
  <si>
    <t>DN80-HCZZ-40MPa ￠88.9</t>
  </si>
  <si>
    <t>特高压筒式过滤器</t>
  </si>
  <si>
    <t>GLQT-88.9-40MPa</t>
  </si>
  <si>
    <t>采购单元016</t>
  </si>
  <si>
    <t>水循环风冷却器循环泵（江苏嘉轩）等</t>
  </si>
  <si>
    <t>输送机用减速器</t>
  </si>
  <si>
    <t>MC3RLSF08，额定功率≥90KW行星  i=26.565</t>
  </si>
  <si>
    <t>SGB630/180</t>
  </si>
  <si>
    <t>厂家：SEW</t>
  </si>
  <si>
    <t>采购单元017（谈判）</t>
  </si>
  <si>
    <t>水循环风冷却器循环泵</t>
  </si>
  <si>
    <t>LQB-50JX/1140/SDL4/60</t>
  </si>
  <si>
    <t>40.10.038.003</t>
  </si>
  <si>
    <t>采购单元017</t>
  </si>
  <si>
    <t>台式电脑等</t>
  </si>
  <si>
    <t>台式电脑</t>
  </si>
  <si>
    <t>联想扬天M460i5-13400·8G·512G</t>
  </si>
  <si>
    <t>配显示屏用23.8寸的瑞天</t>
  </si>
  <si>
    <t>采购单元019（谈判）</t>
  </si>
  <si>
    <t>条码打印机</t>
  </si>
  <si>
    <t>斑马ZD421 30DPI蓝牙USB热敏/热转印，打印宽度104mm</t>
  </si>
  <si>
    <t>配标签打印纸20卷、碳纸10卷</t>
  </si>
  <si>
    <t>刷卡器</t>
  </si>
  <si>
    <t>全三轨道磁条卡刷卡机</t>
  </si>
  <si>
    <t>配会员卡200张</t>
  </si>
  <si>
    <t>显示大屏</t>
  </si>
  <si>
    <t>100寸、4K超高清非触摸屏内存:4+64g</t>
  </si>
  <si>
    <t>条形码磁吸卡</t>
  </si>
  <si>
    <t>100*50mm</t>
  </si>
  <si>
    <t>库房货架标签</t>
  </si>
  <si>
    <t>张</t>
  </si>
  <si>
    <t>采购单元018</t>
  </si>
  <si>
    <t>手摇绞盘</t>
  </si>
  <si>
    <t>1200LB</t>
  </si>
  <si>
    <t>1200磅，10米绳，升降自锁</t>
  </si>
  <si>
    <t>个</t>
  </si>
  <si>
    <t>采购单元019</t>
  </si>
  <si>
    <t>锚杆连接套等</t>
  </si>
  <si>
    <t>锚杆钻杆</t>
  </si>
  <si>
    <t>B19×2.7M</t>
  </si>
  <si>
    <t>采购单元007（谈判）</t>
  </si>
  <si>
    <t>强力煤钻杆</t>
  </si>
  <si>
    <t>Φ28 -2.6M</t>
  </si>
  <si>
    <t>缠绕式对接钻杆(双螺旋)</t>
  </si>
  <si>
    <t>Φ43×1M</t>
  </si>
  <si>
    <t>锚杆连接套</t>
  </si>
  <si>
    <t>B19  (中间)</t>
  </si>
  <si>
    <t>B19  (首)</t>
  </si>
  <si>
    <t>B22（中间）</t>
  </si>
  <si>
    <t>只</t>
  </si>
  <si>
    <t>B22（首）</t>
  </si>
  <si>
    <t>强力煤钻头</t>
  </si>
  <si>
    <t>Φ30(丝扣式)</t>
  </si>
  <si>
    <t>风钻头</t>
  </si>
  <si>
    <t>Φ43 一字型</t>
  </si>
  <si>
    <t>对接钻头</t>
  </si>
  <si>
    <t>Φ43(方)</t>
  </si>
  <si>
    <t>采购单元020</t>
  </si>
  <si>
    <t>纳米耐磨涂层截齿</t>
  </si>
  <si>
    <t>U135-35-12</t>
  </si>
  <si>
    <t>采购单元021</t>
  </si>
  <si>
    <t>钢衬耐磨橡胶直管等</t>
  </si>
  <si>
    <t>耐磨增韧高铝陶瓷直管</t>
  </si>
  <si>
    <t>DN100  TZ-8-20</t>
  </si>
  <si>
    <t>衡水瑞隆科技有限公司  要求为整体陶瓷环</t>
  </si>
  <si>
    <t>采购单元008（谈判）</t>
  </si>
  <si>
    <t>DN100  TZ-8-25B</t>
  </si>
  <si>
    <t>DN100  TZ-302-2</t>
  </si>
  <si>
    <t>DN100  TZ-302-4</t>
  </si>
  <si>
    <t>耐磨增韧高铝陶瓷弯头</t>
  </si>
  <si>
    <t>TZ-302-3</t>
  </si>
  <si>
    <t>钢衬耐磨橡胶直管</t>
  </si>
  <si>
    <t>DN350 L=940 法兰DN350(1.0Mpa）</t>
  </si>
  <si>
    <t>DN350 L=2000 法兰DN350(1.0Mpa）</t>
  </si>
  <si>
    <t>DN350 L=3000 法兰DN350(1.0Mpa）</t>
  </si>
  <si>
    <t>钢衬耐磨橡胶等径三通</t>
  </si>
  <si>
    <t>DN350 L=700×400  ∠80° 法兰3*DN350(1.0Mpa）</t>
  </si>
  <si>
    <t>DN350 L=740×400  ∠80° 法兰3*DN350(1.0Mpa）</t>
  </si>
  <si>
    <r>
      <rPr>
        <sz val="9"/>
        <color rgb="FF000000"/>
        <rFont val="宋体"/>
        <charset val="134"/>
      </rPr>
      <t>采购单元</t>
    </r>
    <r>
      <rPr>
        <sz val="9"/>
        <rFont val="宋体"/>
        <charset val="134"/>
      </rPr>
      <t>022</t>
    </r>
  </si>
  <si>
    <t>UPS蓄电池</t>
  </si>
  <si>
    <t>蓄电池</t>
  </si>
  <si>
    <t>12V 100AH</t>
  </si>
  <si>
    <t>包括蓄电池的处理拆除运输安装服务</t>
  </si>
  <si>
    <t>节</t>
  </si>
  <si>
    <t>UPS主机</t>
  </si>
  <si>
    <t>YTR3320-J</t>
  </si>
  <si>
    <t>包括拆除运输安装服务</t>
  </si>
  <si>
    <t>采购单元023</t>
  </si>
  <si>
    <t>高压90°弯头等</t>
  </si>
  <si>
    <t>高压45°弯头</t>
  </si>
  <si>
    <t>F11T/C-45 （D=88.9mm使用压力：40mpa）</t>
  </si>
  <si>
    <t>采购单元009（谈判）</t>
  </si>
  <si>
    <t>F11T/C-45（D=108mm使用压力：40mpa）</t>
  </si>
  <si>
    <t>高压90°弯头</t>
  </si>
  <si>
    <t>F11T/C-90（D=88.9mm使用压力：40mpa）</t>
  </si>
  <si>
    <t>F11T/C-90（D=108mm使用压力：40mpa）</t>
  </si>
  <si>
    <t>特高压8°弯头</t>
  </si>
  <si>
    <t>DN80-8-40MPa ￠88.9</t>
  </si>
  <si>
    <t>特高压12°弯头</t>
  </si>
  <si>
    <t>DN80-12-40MPa ￠88.9</t>
  </si>
  <si>
    <t>DN100-8-40MPa ￠108</t>
  </si>
  <si>
    <t>DN100-12-40MPa ￠108</t>
  </si>
  <si>
    <t>高压异径三通</t>
  </si>
  <si>
    <t>F21T/C（D=88.9mm使用压力：40mpa）</t>
  </si>
  <si>
    <t>采购单元024</t>
  </si>
  <si>
    <t>矿用安全帽等</t>
  </si>
  <si>
    <t>矿用安全帽</t>
  </si>
  <si>
    <t>中号M:57-60cm（靖煤）</t>
  </si>
  <si>
    <t>顶</t>
  </si>
  <si>
    <t>黄色（窑煤）</t>
  </si>
  <si>
    <t>三角带</t>
  </si>
  <si>
    <t>A-1300Li（靖煤）</t>
  </si>
  <si>
    <t>三维控股集团股份有限公司“或”相当于</t>
  </si>
  <si>
    <t>条</t>
  </si>
  <si>
    <t>采购单元025</t>
  </si>
  <si>
    <t>防爆特殊型蓄电池单轨吊机车配件(上海申传电气)</t>
  </si>
  <si>
    <t>驱动轮</t>
  </si>
  <si>
    <t>防爆特殊型蓄电池单轨吊机车DX182/308Y</t>
  </si>
  <si>
    <t>DH0.002.0003</t>
  </si>
  <si>
    <t>采购单元007（直采）</t>
  </si>
  <si>
    <t>减速机</t>
  </si>
  <si>
    <t>DH0.002.0004</t>
  </si>
  <si>
    <t>弹簧制动油缸组件</t>
  </si>
  <si>
    <t>DH0.002.0005</t>
  </si>
  <si>
    <t>蓄能器</t>
  </si>
  <si>
    <t>DH0.009.0059</t>
  </si>
  <si>
    <t>手动换向阀</t>
  </si>
  <si>
    <t>DH0.007.0321</t>
  </si>
  <si>
    <t>回油过滤器</t>
  </si>
  <si>
    <t>DH0.007.0304</t>
  </si>
  <si>
    <t>防爆电磁阀</t>
  </si>
  <si>
    <t>WX0.029.0249.9</t>
  </si>
  <si>
    <t>采购单元026</t>
  </si>
  <si>
    <t>MG300/730-WD采煤机配件(上海创力）</t>
  </si>
  <si>
    <t>压力表组件</t>
  </si>
  <si>
    <t>MG500/1180-WD</t>
  </si>
  <si>
    <t>LJCG06B03</t>
  </si>
  <si>
    <t>采购单元010（谈判）</t>
  </si>
  <si>
    <t>高压软管接头总成</t>
  </si>
  <si>
    <t>HF01-01-Φ3-P-0.8</t>
  </si>
  <si>
    <t>三联多路换向阀</t>
  </si>
  <si>
    <t>PSL 51/220-3</t>
  </si>
  <si>
    <t>左遥控器</t>
  </si>
  <si>
    <t>MG300/730-WD</t>
  </si>
  <si>
    <t>CLYKZ</t>
  </si>
  <si>
    <t>右遥控器</t>
  </si>
  <si>
    <t>CLYKZ-2</t>
  </si>
  <si>
    <t>内喷雾供水装置</t>
  </si>
  <si>
    <t>MG300/730-WD采煤机配件(上海创力集团股</t>
  </si>
  <si>
    <t>LGCB0207</t>
  </si>
  <si>
    <t>专用轴承</t>
  </si>
  <si>
    <t>140×260×96/152</t>
  </si>
  <si>
    <t>MZ260B</t>
  </si>
  <si>
    <t>压差发讯器</t>
  </si>
  <si>
    <t>CMS</t>
  </si>
  <si>
    <t>MG300/730-WD采煤机配件(上海创力集团股份有限公司)</t>
  </si>
  <si>
    <t>隔离换向开关</t>
  </si>
  <si>
    <t>OT400E12</t>
  </si>
  <si>
    <t>EBZ160C</t>
  </si>
  <si>
    <t>采购单元027</t>
  </si>
  <si>
    <t>马丁重型聚氨酯清扫器等</t>
  </si>
  <si>
    <t>直通</t>
  </si>
  <si>
    <t>DN10</t>
  </si>
  <si>
    <t>ZFY6800/23/42</t>
  </si>
  <si>
    <t>产品上必须有明显规范型号标识</t>
  </si>
  <si>
    <t>采购单元011（谈判）</t>
  </si>
  <si>
    <t>DN12</t>
  </si>
  <si>
    <t>DN16</t>
  </si>
  <si>
    <t>马丁重型聚氨酯清扫器</t>
  </si>
  <si>
    <t>WTMD-H-2-800</t>
  </si>
  <si>
    <t>H型 B=800 刮板需要带铝槽（胶板抗静电、阻燃）</t>
  </si>
  <si>
    <t>马丁二道P型聚氨酯清扫器</t>
  </si>
  <si>
    <t>WTMD-P-1-800</t>
  </si>
  <si>
    <t>P型 B=800 刮板需要带铝槽（胶板抗静电、阻燃）</t>
  </si>
  <si>
    <t>非工作面V型犁式清扫器</t>
  </si>
  <si>
    <t>B=800</t>
  </si>
  <si>
    <t>犁式清扫器  B=800  胶板抗静电、阻燃</t>
  </si>
  <si>
    <t>内外齿套</t>
  </si>
  <si>
    <t>DSJ-1000</t>
  </si>
  <si>
    <t>DSJ100</t>
  </si>
  <si>
    <t>缓冲条</t>
  </si>
  <si>
    <t>1500×100×75</t>
  </si>
  <si>
    <t>B=1000mm    附图</t>
  </si>
  <si>
    <t>胀套</t>
  </si>
  <si>
    <t>Z5-240x305</t>
  </si>
  <si>
    <t>JB/T7934-1995</t>
  </si>
  <si>
    <t>蛇形弹簧联轴器</t>
  </si>
  <si>
    <t>6160T05</t>
  </si>
  <si>
    <t>永磁电机厂家配套   详见附件</t>
  </si>
  <si>
    <t>6180T05</t>
  </si>
  <si>
    <t>链轮</t>
  </si>
  <si>
    <t>矩形花键 10D-120D4x110d7x20De4</t>
  </si>
  <si>
    <t>铸锻件，齿面淬火，附图</t>
  </si>
  <si>
    <t>采购单元028</t>
  </si>
  <si>
    <t>带式输送机自移机尾</t>
  </si>
  <si>
    <t>DWZY1200/2800</t>
  </si>
  <si>
    <t>DSJ100/63/2×110</t>
  </si>
  <si>
    <t>与 SZZ764/315 型转载机配套，需自移调偏等功能   厂家：甘肃容和集团煤矿机械有限公司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</si>
</sst>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_);\(0\)"/>
    <numFmt numFmtId="178" formatCode="0.00000000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sz val="18"/>
      <name val="黑体"/>
      <charset val="134"/>
    </font>
    <font>
      <b/>
      <sz val="9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8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9">
      <alignment vertical="center"/>
    </xf>
    <xf numFmtId="0" fontId="15" fillId="0" borderId="9">
      <alignment vertical="center"/>
    </xf>
    <xf numFmtId="0" fontId="16" fillId="0" borderId="10">
      <alignment vertical="center"/>
    </xf>
    <xf numFmtId="0" fontId="16" fillId="0" borderId="0">
      <alignment vertical="center"/>
    </xf>
    <xf numFmtId="0" fontId="17" fillId="3" borderId="11">
      <alignment vertical="center"/>
    </xf>
    <xf numFmtId="0" fontId="18" fillId="4" borderId="12">
      <alignment vertical="center"/>
    </xf>
    <xf numFmtId="0" fontId="19" fillId="4" borderId="11">
      <alignment vertical="center"/>
    </xf>
    <xf numFmtId="0" fontId="20" fillId="5" borderId="13">
      <alignment vertical="center"/>
    </xf>
    <xf numFmtId="0" fontId="21" fillId="0" borderId="14">
      <alignment vertical="center"/>
    </xf>
    <xf numFmtId="0" fontId="22" fillId="0" borderId="15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42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wrapText="1"/>
    </xf>
    <xf numFmtId="176" fontId="1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176" fontId="6" fillId="0" borderId="4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righ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14"/>
  <sheetViews>
    <sheetView tabSelected="1" topLeftCell="B69" workbookViewId="0">
      <selection activeCell="M76" sqref="M76"/>
    </sheetView>
  </sheetViews>
  <sheetFormatPr defaultColWidth="14.4444444444444" defaultRowHeight="30" customHeight="1"/>
  <cols>
    <col min="1" max="1" width="8.88888888888889" style="2" customWidth="1"/>
    <col min="2" max="2" width="14.3333333333333" style="2" customWidth="1"/>
    <col min="3" max="3" width="12.2222222222222" style="1" customWidth="1"/>
    <col min="4" max="4" width="26.8888888888889" style="1" customWidth="1"/>
    <col min="5" max="5" width="28.6666666666667" style="1" customWidth="1"/>
    <col min="6" max="7" width="21.3333333333333" style="1" customWidth="1"/>
    <col min="8" max="8" width="25.4444444444444" style="1" customWidth="1"/>
    <col min="9" max="9" width="12.7407407407407" style="3" customWidth="1"/>
    <col min="10" max="10" width="12.7407407407407" style="4" customWidth="1"/>
    <col min="11" max="11" width="14.4444444444444" style="1"/>
    <col min="12" max="12" width="14.3333333333333" style="5" customWidth="1"/>
    <col min="13" max="16384" width="14.4444444444444" style="1"/>
  </cols>
  <sheetData>
    <row r="1" s="1" customFormat="1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8" t="s">
        <v>11</v>
      </c>
      <c r="L2" s="8" t="s">
        <v>12</v>
      </c>
    </row>
    <row r="3" s="1" customFormat="1" customHeight="1" spans="1:12">
      <c r="A3" s="9">
        <f>MAX(A2:$A$2)+1</f>
        <v>1</v>
      </c>
      <c r="B3" s="10" t="s">
        <v>13</v>
      </c>
      <c r="C3" s="11" t="s">
        <v>14</v>
      </c>
      <c r="D3" s="11" t="s">
        <v>15</v>
      </c>
      <c r="E3" s="11" t="s">
        <v>16</v>
      </c>
      <c r="F3" s="11"/>
      <c r="G3" s="11"/>
      <c r="H3" s="11" t="s">
        <v>17</v>
      </c>
      <c r="I3" s="10" t="s">
        <v>18</v>
      </c>
      <c r="J3" s="12">
        <v>2000</v>
      </c>
      <c r="K3" s="13">
        <v>7.7</v>
      </c>
      <c r="L3" s="13">
        <v>116589</v>
      </c>
    </row>
    <row r="4" s="1" customFormat="1" customHeight="1" spans="1:12">
      <c r="A4" s="9"/>
      <c r="B4" s="10" t="s">
        <v>19</v>
      </c>
      <c r="C4" s="11" t="s">
        <v>14</v>
      </c>
      <c r="D4" s="11" t="s">
        <v>15</v>
      </c>
      <c r="E4" s="11" t="s">
        <v>20</v>
      </c>
      <c r="F4" s="11"/>
      <c r="G4" s="11"/>
      <c r="H4" s="11" t="s">
        <v>17</v>
      </c>
      <c r="I4" s="10" t="s">
        <v>21</v>
      </c>
      <c r="J4" s="12">
        <v>11000</v>
      </c>
      <c r="K4" s="13">
        <v>4.62</v>
      </c>
      <c r="L4" s="13"/>
    </row>
    <row r="5" s="1" customFormat="1" customHeight="1" spans="1:12">
      <c r="A5" s="9"/>
      <c r="B5" s="10" t="s">
        <v>19</v>
      </c>
      <c r="C5" s="11" t="s">
        <v>14</v>
      </c>
      <c r="D5" s="11" t="s">
        <v>22</v>
      </c>
      <c r="E5" s="11" t="s">
        <v>23</v>
      </c>
      <c r="F5" s="11"/>
      <c r="G5" s="11"/>
      <c r="H5" s="11" t="s">
        <v>24</v>
      </c>
      <c r="I5" s="10" t="s">
        <v>21</v>
      </c>
      <c r="J5" s="12">
        <v>2310</v>
      </c>
      <c r="K5" s="13">
        <v>9.9</v>
      </c>
      <c r="L5" s="13"/>
    </row>
    <row r="6" s="1" customFormat="1" customHeight="1" spans="1:12">
      <c r="A6" s="9"/>
      <c r="B6" s="10" t="s">
        <v>19</v>
      </c>
      <c r="C6" s="11" t="s">
        <v>14</v>
      </c>
      <c r="D6" s="11" t="s">
        <v>25</v>
      </c>
      <c r="E6" s="11" t="s">
        <v>26</v>
      </c>
      <c r="F6" s="11"/>
      <c r="G6" s="11"/>
      <c r="H6" s="11" t="s">
        <v>27</v>
      </c>
      <c r="I6" s="10" t="s">
        <v>28</v>
      </c>
      <c r="J6" s="12">
        <v>50</v>
      </c>
      <c r="K6" s="13">
        <v>550</v>
      </c>
      <c r="L6" s="13"/>
    </row>
    <row r="7" s="1" customFormat="1" customHeight="1" spans="1:12">
      <c r="A7" s="9">
        <f>MAX(A$2:$A6)+1</f>
        <v>2</v>
      </c>
      <c r="B7" s="10" t="s">
        <v>29</v>
      </c>
      <c r="C7" s="11" t="s">
        <v>30</v>
      </c>
      <c r="D7" s="11" t="s">
        <v>30</v>
      </c>
      <c r="E7" s="11" t="s">
        <v>31</v>
      </c>
      <c r="F7" s="11"/>
      <c r="G7" s="11"/>
      <c r="H7" s="11"/>
      <c r="I7" s="10" t="s">
        <v>28</v>
      </c>
      <c r="J7" s="12">
        <v>4</v>
      </c>
      <c r="K7" s="13">
        <v>330</v>
      </c>
      <c r="L7" s="13">
        <v>6204</v>
      </c>
    </row>
    <row r="8" s="1" customFormat="1" customHeight="1" spans="1:12">
      <c r="A8" s="9"/>
      <c r="B8" s="10" t="s">
        <v>32</v>
      </c>
      <c r="C8" s="11" t="s">
        <v>30</v>
      </c>
      <c r="D8" s="11" t="s">
        <v>30</v>
      </c>
      <c r="E8" s="11" t="s">
        <v>33</v>
      </c>
      <c r="F8" s="11"/>
      <c r="G8" s="11"/>
      <c r="H8" s="11"/>
      <c r="I8" s="10" t="s">
        <v>28</v>
      </c>
      <c r="J8" s="12">
        <v>4</v>
      </c>
      <c r="K8" s="13">
        <v>176</v>
      </c>
      <c r="L8" s="13"/>
    </row>
    <row r="9" s="1" customFormat="1" customHeight="1" spans="1:12">
      <c r="A9" s="9"/>
      <c r="B9" s="10" t="s">
        <v>32</v>
      </c>
      <c r="C9" s="11" t="s">
        <v>30</v>
      </c>
      <c r="D9" s="11" t="s">
        <v>30</v>
      </c>
      <c r="E9" s="11" t="s">
        <v>34</v>
      </c>
      <c r="F9" s="11"/>
      <c r="G9" s="11"/>
      <c r="H9" s="11"/>
      <c r="I9" s="10" t="s">
        <v>28</v>
      </c>
      <c r="J9" s="12">
        <v>4</v>
      </c>
      <c r="K9" s="13">
        <v>110</v>
      </c>
      <c r="L9" s="13"/>
    </row>
    <row r="10" s="1" customFormat="1" customHeight="1" spans="1:12">
      <c r="A10" s="9"/>
      <c r="B10" s="10" t="s">
        <v>32</v>
      </c>
      <c r="C10" s="11" t="s">
        <v>30</v>
      </c>
      <c r="D10" s="11" t="s">
        <v>30</v>
      </c>
      <c r="E10" s="11" t="s">
        <v>35</v>
      </c>
      <c r="F10" s="11"/>
      <c r="G10" s="11"/>
      <c r="H10" s="11"/>
      <c r="I10" s="10" t="s">
        <v>28</v>
      </c>
      <c r="J10" s="12">
        <v>4</v>
      </c>
      <c r="K10" s="13">
        <v>66</v>
      </c>
      <c r="L10" s="13"/>
    </row>
    <row r="11" s="1" customFormat="1" customHeight="1" spans="1:12">
      <c r="A11" s="9"/>
      <c r="B11" s="10" t="s">
        <v>32</v>
      </c>
      <c r="C11" s="11" t="s">
        <v>30</v>
      </c>
      <c r="D11" s="11" t="s">
        <v>30</v>
      </c>
      <c r="E11" s="11" t="s">
        <v>36</v>
      </c>
      <c r="F11" s="11"/>
      <c r="G11" s="11"/>
      <c r="H11" s="11"/>
      <c r="I11" s="10" t="s">
        <v>28</v>
      </c>
      <c r="J11" s="12">
        <v>4</v>
      </c>
      <c r="K11" s="13">
        <v>440</v>
      </c>
      <c r="L11" s="13"/>
    </row>
    <row r="12" s="1" customFormat="1" customHeight="1" spans="1:12">
      <c r="A12" s="9"/>
      <c r="B12" s="10" t="s">
        <v>32</v>
      </c>
      <c r="C12" s="11" t="s">
        <v>30</v>
      </c>
      <c r="D12" s="11" t="s">
        <v>30</v>
      </c>
      <c r="E12" s="11" t="s">
        <v>37</v>
      </c>
      <c r="F12" s="11"/>
      <c r="G12" s="11"/>
      <c r="H12" s="11"/>
      <c r="I12" s="10" t="s">
        <v>28</v>
      </c>
      <c r="J12" s="12">
        <v>4</v>
      </c>
      <c r="K12" s="13">
        <v>220</v>
      </c>
      <c r="L12" s="13"/>
    </row>
    <row r="13" s="1" customFormat="1" customHeight="1" spans="1:12">
      <c r="A13" s="9"/>
      <c r="B13" s="10" t="s">
        <v>32</v>
      </c>
      <c r="C13" s="11" t="s">
        <v>30</v>
      </c>
      <c r="D13" s="11" t="s">
        <v>30</v>
      </c>
      <c r="E13" s="11" t="s">
        <v>38</v>
      </c>
      <c r="F13" s="11"/>
      <c r="G13" s="11"/>
      <c r="H13" s="11"/>
      <c r="I13" s="10" t="s">
        <v>28</v>
      </c>
      <c r="J13" s="12">
        <v>4</v>
      </c>
      <c r="K13" s="13">
        <v>121</v>
      </c>
      <c r="L13" s="13"/>
    </row>
    <row r="14" s="1" customFormat="1" customHeight="1" spans="1:12">
      <c r="A14" s="9"/>
      <c r="B14" s="10" t="s">
        <v>32</v>
      </c>
      <c r="C14" s="11" t="s">
        <v>30</v>
      </c>
      <c r="D14" s="11" t="s">
        <v>30</v>
      </c>
      <c r="E14" s="11" t="s">
        <v>39</v>
      </c>
      <c r="F14" s="11"/>
      <c r="G14" s="11"/>
      <c r="H14" s="11"/>
      <c r="I14" s="10" t="s">
        <v>28</v>
      </c>
      <c r="J14" s="12">
        <v>4</v>
      </c>
      <c r="K14" s="13">
        <v>88</v>
      </c>
      <c r="L14" s="13"/>
    </row>
    <row r="15" s="1" customFormat="1" customHeight="1" spans="1:12">
      <c r="A15" s="9">
        <f>MAX(A$2:$A14)+1</f>
        <v>3</v>
      </c>
      <c r="B15" s="10" t="s">
        <v>40</v>
      </c>
      <c r="C15" s="11" t="s">
        <v>41</v>
      </c>
      <c r="D15" s="11" t="s">
        <v>41</v>
      </c>
      <c r="E15" s="11" t="s">
        <v>42</v>
      </c>
      <c r="F15" s="11"/>
      <c r="G15" s="11"/>
      <c r="H15" s="11"/>
      <c r="I15" s="10" t="s">
        <v>43</v>
      </c>
      <c r="J15" s="12">
        <v>48</v>
      </c>
      <c r="K15" s="13">
        <v>1540</v>
      </c>
      <c r="L15" s="13">
        <v>73920</v>
      </c>
    </row>
    <row r="16" s="1" customFormat="1" customHeight="1" spans="1:12">
      <c r="A16" s="9">
        <f>MAX(A$2:$A15)+1</f>
        <v>4</v>
      </c>
      <c r="B16" s="10" t="s">
        <v>44</v>
      </c>
      <c r="C16" s="11" t="s">
        <v>45</v>
      </c>
      <c r="D16" s="11" t="s">
        <v>45</v>
      </c>
      <c r="E16" s="11" t="s">
        <v>46</v>
      </c>
      <c r="F16" s="11"/>
      <c r="G16" s="11"/>
      <c r="H16" s="11"/>
      <c r="I16" s="10" t="s">
        <v>47</v>
      </c>
      <c r="J16" s="12">
        <v>3000</v>
      </c>
      <c r="K16" s="13">
        <v>15.4</v>
      </c>
      <c r="L16" s="13">
        <v>46200</v>
      </c>
    </row>
    <row r="17" s="1" customFormat="1" customHeight="1" spans="1:12">
      <c r="A17" s="9">
        <f>MAX(A$2:$A16)+1</f>
        <v>5</v>
      </c>
      <c r="B17" s="10" t="s">
        <v>48</v>
      </c>
      <c r="C17" s="11" t="s">
        <v>49</v>
      </c>
      <c r="D17" s="11" t="s">
        <v>50</v>
      </c>
      <c r="E17" s="11" t="s">
        <v>51</v>
      </c>
      <c r="F17" s="11"/>
      <c r="G17" s="11"/>
      <c r="H17" s="11"/>
      <c r="I17" s="10" t="s">
        <v>21</v>
      </c>
      <c r="J17" s="12">
        <v>160</v>
      </c>
      <c r="K17" s="13">
        <v>19.8</v>
      </c>
      <c r="L17" s="13">
        <v>9522.018</v>
      </c>
    </row>
    <row r="18" s="1" customFormat="1" customHeight="1" spans="1:12">
      <c r="A18" s="9"/>
      <c r="B18" s="10" t="s">
        <v>52</v>
      </c>
      <c r="C18" s="11" t="s">
        <v>49</v>
      </c>
      <c r="D18" s="11" t="s">
        <v>49</v>
      </c>
      <c r="E18" s="11" t="s">
        <v>53</v>
      </c>
      <c r="F18" s="11"/>
      <c r="G18" s="11"/>
      <c r="H18" s="11"/>
      <c r="I18" s="10" t="s">
        <v>47</v>
      </c>
      <c r="J18" s="12">
        <v>641.82</v>
      </c>
      <c r="K18" s="13">
        <v>9.9</v>
      </c>
      <c r="L18" s="13"/>
    </row>
    <row r="19" s="1" customFormat="1" customHeight="1" spans="1:12">
      <c r="A19" s="14">
        <f>MAX(A$2:$A18)+1</f>
        <v>6</v>
      </c>
      <c r="B19" s="10" t="s">
        <v>54</v>
      </c>
      <c r="C19" s="11" t="s">
        <v>55</v>
      </c>
      <c r="D19" s="15" t="s">
        <v>56</v>
      </c>
      <c r="E19" s="15" t="s">
        <v>57</v>
      </c>
      <c r="F19" s="11"/>
      <c r="G19" s="11"/>
      <c r="H19" s="11"/>
      <c r="I19" s="10" t="s">
        <v>58</v>
      </c>
      <c r="J19" s="12">
        <v>19</v>
      </c>
      <c r="K19" s="13">
        <v>27.5</v>
      </c>
      <c r="L19" s="13">
        <v>6363.5</v>
      </c>
    </row>
    <row r="20" s="1" customFormat="1" customHeight="1" spans="1:12">
      <c r="A20" s="16"/>
      <c r="B20" s="10" t="s">
        <v>59</v>
      </c>
      <c r="C20" s="11" t="s">
        <v>60</v>
      </c>
      <c r="D20" s="15" t="s">
        <v>61</v>
      </c>
      <c r="E20" s="15" t="s">
        <v>57</v>
      </c>
      <c r="F20" s="11"/>
      <c r="G20" s="11"/>
      <c r="H20" s="11"/>
      <c r="I20" s="10" t="s">
        <v>58</v>
      </c>
      <c r="J20" s="12">
        <v>13</v>
      </c>
      <c r="K20" s="13">
        <v>77</v>
      </c>
      <c r="L20" s="13"/>
    </row>
    <row r="21" s="1" customFormat="1" customHeight="1" spans="1:12">
      <c r="A21" s="17"/>
      <c r="B21" s="10" t="s">
        <v>59</v>
      </c>
      <c r="C21" s="11" t="s">
        <v>60</v>
      </c>
      <c r="D21" s="15" t="s">
        <v>62</v>
      </c>
      <c r="E21" s="15" t="s">
        <v>57</v>
      </c>
      <c r="F21" s="11"/>
      <c r="G21" s="11"/>
      <c r="H21" s="11"/>
      <c r="I21" s="10" t="s">
        <v>58</v>
      </c>
      <c r="J21" s="12">
        <v>40</v>
      </c>
      <c r="K21" s="13">
        <v>121</v>
      </c>
      <c r="L21" s="13"/>
    </row>
    <row r="22" s="1" customFormat="1" customHeight="1" spans="1:12">
      <c r="A22" s="9">
        <f>MAX(A$2:$A21)+1</f>
        <v>7</v>
      </c>
      <c r="B22" s="10" t="s">
        <v>63</v>
      </c>
      <c r="C22" s="11" t="s">
        <v>64</v>
      </c>
      <c r="D22" s="11" t="s">
        <v>56</v>
      </c>
      <c r="E22" s="11" t="s">
        <v>57</v>
      </c>
      <c r="F22" s="11"/>
      <c r="G22" s="11"/>
      <c r="H22" s="11"/>
      <c r="I22" s="10" t="s">
        <v>58</v>
      </c>
      <c r="J22" s="12">
        <v>380</v>
      </c>
      <c r="K22" s="13">
        <v>27.5</v>
      </c>
      <c r="L22" s="13">
        <v>38258</v>
      </c>
    </row>
    <row r="23" s="1" customFormat="1" customHeight="1" spans="1:12">
      <c r="A23" s="9"/>
      <c r="B23" s="10" t="s">
        <v>59</v>
      </c>
      <c r="C23" s="11" t="s">
        <v>60</v>
      </c>
      <c r="D23" s="11" t="s">
        <v>62</v>
      </c>
      <c r="E23" s="11" t="s">
        <v>57</v>
      </c>
      <c r="F23" s="11"/>
      <c r="G23" s="11"/>
      <c r="H23" s="11"/>
      <c r="I23" s="10" t="s">
        <v>58</v>
      </c>
      <c r="J23" s="12">
        <v>325</v>
      </c>
      <c r="K23" s="13">
        <v>77</v>
      </c>
      <c r="L23" s="13"/>
    </row>
    <row r="24" s="1" customFormat="1" customHeight="1" spans="1:12">
      <c r="A24" s="9"/>
      <c r="B24" s="10" t="s">
        <v>59</v>
      </c>
      <c r="C24" s="11" t="s">
        <v>60</v>
      </c>
      <c r="D24" s="11" t="s">
        <v>61</v>
      </c>
      <c r="E24" s="11" t="s">
        <v>57</v>
      </c>
      <c r="F24" s="11"/>
      <c r="G24" s="11"/>
      <c r="H24" s="11"/>
      <c r="I24" s="10" t="s">
        <v>58</v>
      </c>
      <c r="J24" s="12">
        <v>23</v>
      </c>
      <c r="K24" s="13">
        <v>121</v>
      </c>
      <c r="L24" s="13"/>
    </row>
    <row r="25" s="1" customFormat="1" customHeight="1" spans="1:12">
      <c r="A25" s="9">
        <f>MAX(A$2:$A24)+1</f>
        <v>8</v>
      </c>
      <c r="B25" s="10" t="s">
        <v>65</v>
      </c>
      <c r="C25" s="11" t="s">
        <v>66</v>
      </c>
      <c r="D25" s="11" t="s">
        <v>66</v>
      </c>
      <c r="E25" s="11" t="s">
        <v>67</v>
      </c>
      <c r="F25" s="11"/>
      <c r="G25" s="11"/>
      <c r="H25" s="11" t="s">
        <v>68</v>
      </c>
      <c r="I25" s="10" t="s">
        <v>21</v>
      </c>
      <c r="J25" s="12">
        <v>12500</v>
      </c>
      <c r="K25" s="13">
        <v>35.2</v>
      </c>
      <c r="L25" s="13">
        <v>1511625.5</v>
      </c>
    </row>
    <row r="26" s="1" customFormat="1" customHeight="1" spans="1:12">
      <c r="A26" s="9"/>
      <c r="B26" s="10" t="s">
        <v>69</v>
      </c>
      <c r="C26" s="11" t="s">
        <v>66</v>
      </c>
      <c r="D26" s="11" t="s">
        <v>70</v>
      </c>
      <c r="E26" s="11"/>
      <c r="F26" s="11"/>
      <c r="G26" s="11"/>
      <c r="H26" s="11" t="s">
        <v>71</v>
      </c>
      <c r="I26" s="10" t="s">
        <v>72</v>
      </c>
      <c r="J26" s="18">
        <v>63.5</v>
      </c>
      <c r="K26" s="13">
        <v>14113</v>
      </c>
      <c r="L26" s="13"/>
    </row>
    <row r="27" s="1" customFormat="1" customHeight="1" spans="1:12">
      <c r="A27" s="9"/>
      <c r="B27" s="10" t="s">
        <v>69</v>
      </c>
      <c r="C27" s="11" t="s">
        <v>66</v>
      </c>
      <c r="D27" s="11" t="s">
        <v>73</v>
      </c>
      <c r="E27" s="11" t="s">
        <v>74</v>
      </c>
      <c r="F27" s="11"/>
      <c r="G27" s="11"/>
      <c r="H27" s="11"/>
      <c r="I27" s="10" t="s">
        <v>21</v>
      </c>
      <c r="J27" s="12">
        <v>11000</v>
      </c>
      <c r="K27" s="13">
        <v>15.95</v>
      </c>
      <c r="L27" s="13"/>
    </row>
    <row r="28" s="1" customFormat="1" customHeight="1" spans="1:12">
      <c r="A28" s="9">
        <f>MAX(A$2:$A27)+1</f>
        <v>9</v>
      </c>
      <c r="B28" s="10" t="s">
        <v>75</v>
      </c>
      <c r="C28" s="11" t="s">
        <v>76</v>
      </c>
      <c r="D28" s="11" t="s">
        <v>76</v>
      </c>
      <c r="E28" s="11" t="s">
        <v>77</v>
      </c>
      <c r="F28" s="11"/>
      <c r="G28" s="11"/>
      <c r="H28" s="11"/>
      <c r="I28" s="10" t="s">
        <v>21</v>
      </c>
      <c r="J28" s="12">
        <v>25000</v>
      </c>
      <c r="K28" s="13">
        <v>23.1</v>
      </c>
      <c r="L28" s="13">
        <v>577500</v>
      </c>
    </row>
    <row r="29" s="1" customFormat="1" customHeight="1" spans="1:12">
      <c r="A29" s="9">
        <f>MAX(A$2:$A28)+1</f>
        <v>10</v>
      </c>
      <c r="B29" s="10" t="s">
        <v>78</v>
      </c>
      <c r="C29" s="11" t="s">
        <v>79</v>
      </c>
      <c r="D29" s="11" t="s">
        <v>80</v>
      </c>
      <c r="E29" s="11" t="s">
        <v>81</v>
      </c>
      <c r="F29" s="11"/>
      <c r="G29" s="11"/>
      <c r="H29" s="11" t="s">
        <v>82</v>
      </c>
      <c r="I29" s="10" t="s">
        <v>83</v>
      </c>
      <c r="J29" s="12">
        <v>220</v>
      </c>
      <c r="K29" s="13">
        <v>3146</v>
      </c>
      <c r="L29" s="13">
        <v>819720</v>
      </c>
    </row>
    <row r="30" s="1" customFormat="1" customHeight="1" spans="1:12">
      <c r="A30" s="9"/>
      <c r="B30" s="10" t="s">
        <v>84</v>
      </c>
      <c r="C30" s="11" t="s">
        <v>79</v>
      </c>
      <c r="D30" s="11" t="s">
        <v>85</v>
      </c>
      <c r="E30" s="11" t="s">
        <v>81</v>
      </c>
      <c r="F30" s="11" t="s">
        <v>86</v>
      </c>
      <c r="G30" s="11"/>
      <c r="H30" s="11" t="s">
        <v>82</v>
      </c>
      <c r="I30" s="10" t="s">
        <v>87</v>
      </c>
      <c r="J30" s="12">
        <v>2</v>
      </c>
      <c r="K30" s="13">
        <v>63800</v>
      </c>
      <c r="L30" s="13"/>
    </row>
    <row r="31" s="1" customFormat="1" customHeight="1" spans="1:12">
      <c r="A31" s="9">
        <f>MAX(A$2:$A30)+1</f>
        <v>11</v>
      </c>
      <c r="B31" s="10" t="s">
        <v>88</v>
      </c>
      <c r="C31" s="11" t="s">
        <v>89</v>
      </c>
      <c r="D31" s="11" t="s">
        <v>90</v>
      </c>
      <c r="E31" s="11" t="s">
        <v>91</v>
      </c>
      <c r="F31" s="11"/>
      <c r="G31" s="11"/>
      <c r="H31" s="11"/>
      <c r="I31" s="10" t="s">
        <v>92</v>
      </c>
      <c r="J31" s="12">
        <v>360</v>
      </c>
      <c r="K31" s="13">
        <v>418</v>
      </c>
      <c r="L31" s="13">
        <v>328680</v>
      </c>
    </row>
    <row r="32" s="1" customFormat="1" customHeight="1" spans="1:12">
      <c r="A32" s="9"/>
      <c r="B32" s="10" t="s">
        <v>93</v>
      </c>
      <c r="C32" s="11" t="s">
        <v>89</v>
      </c>
      <c r="D32" s="11" t="s">
        <v>90</v>
      </c>
      <c r="E32" s="11" t="s">
        <v>94</v>
      </c>
      <c r="F32" s="11"/>
      <c r="G32" s="11"/>
      <c r="H32" s="11"/>
      <c r="I32" s="10" t="s">
        <v>92</v>
      </c>
      <c r="J32" s="12">
        <v>360</v>
      </c>
      <c r="K32" s="13">
        <v>495</v>
      </c>
      <c r="L32" s="13"/>
    </row>
    <row r="33" s="1" customFormat="1" customHeight="1" spans="1:12">
      <c r="A33" s="9">
        <f>MAX(A$2:$A32)+1</f>
        <v>12</v>
      </c>
      <c r="B33" s="10" t="s">
        <v>95</v>
      </c>
      <c r="C33" s="19" t="s">
        <v>96</v>
      </c>
      <c r="D33" s="11" t="s">
        <v>97</v>
      </c>
      <c r="E33" s="11" t="s">
        <v>98</v>
      </c>
      <c r="F33" s="11" t="s">
        <v>99</v>
      </c>
      <c r="G33" s="11"/>
      <c r="H33" s="11" t="s">
        <v>100</v>
      </c>
      <c r="I33" s="10" t="s">
        <v>101</v>
      </c>
      <c r="J33" s="12">
        <v>2</v>
      </c>
      <c r="K33" s="13">
        <v>74800</v>
      </c>
      <c r="L33" s="13">
        <v>149600</v>
      </c>
    </row>
    <row r="34" s="1" customFormat="1" ht="61" customHeight="1" spans="1:12">
      <c r="A34" s="9">
        <f>MAX(A$2:$A33)+1</f>
        <v>13</v>
      </c>
      <c r="B34" s="10" t="s">
        <v>102</v>
      </c>
      <c r="C34" s="11" t="s">
        <v>103</v>
      </c>
      <c r="D34" s="11" t="s">
        <v>104</v>
      </c>
      <c r="E34" s="11" t="s">
        <v>105</v>
      </c>
      <c r="F34" s="11" t="s">
        <v>106</v>
      </c>
      <c r="G34" s="11"/>
      <c r="H34" s="11" t="s">
        <v>107</v>
      </c>
      <c r="I34" s="10" t="s">
        <v>92</v>
      </c>
      <c r="J34" s="12">
        <v>10</v>
      </c>
      <c r="K34" s="13">
        <v>3190</v>
      </c>
      <c r="L34" s="13">
        <v>31900</v>
      </c>
    </row>
    <row r="35" s="1" customFormat="1" customHeight="1" spans="1:12">
      <c r="A35" s="9">
        <f>MAX(A$2:$A34)+1</f>
        <v>14</v>
      </c>
      <c r="B35" s="10" t="s">
        <v>108</v>
      </c>
      <c r="C35" s="11" t="s">
        <v>109</v>
      </c>
      <c r="D35" s="11" t="s">
        <v>109</v>
      </c>
      <c r="E35" s="11" t="s">
        <v>110</v>
      </c>
      <c r="F35" s="11"/>
      <c r="G35" s="11"/>
      <c r="H35" s="11" t="s">
        <v>111</v>
      </c>
      <c r="I35" s="10" t="s">
        <v>92</v>
      </c>
      <c r="J35" s="12">
        <v>2</v>
      </c>
      <c r="K35" s="13">
        <v>3520</v>
      </c>
      <c r="L35" s="13">
        <v>7040</v>
      </c>
    </row>
    <row r="36" s="1" customFormat="1" customHeight="1" spans="1:12">
      <c r="A36" s="9">
        <f>MAX(A$2:$A35)+1</f>
        <v>15</v>
      </c>
      <c r="B36" s="10" t="s">
        <v>112</v>
      </c>
      <c r="C36" s="11" t="s">
        <v>113</v>
      </c>
      <c r="D36" s="11" t="s">
        <v>114</v>
      </c>
      <c r="E36" s="11" t="s">
        <v>115</v>
      </c>
      <c r="F36" s="11"/>
      <c r="G36" s="11"/>
      <c r="H36" s="11"/>
      <c r="I36" s="10" t="s">
        <v>116</v>
      </c>
      <c r="J36" s="12">
        <v>1</v>
      </c>
      <c r="K36" s="13">
        <v>15070</v>
      </c>
      <c r="L36" s="13">
        <v>32505</v>
      </c>
    </row>
    <row r="37" s="1" customFormat="1" customHeight="1" spans="1:12">
      <c r="A37" s="9"/>
      <c r="B37" s="10" t="s">
        <v>117</v>
      </c>
      <c r="C37" s="11" t="s">
        <v>113</v>
      </c>
      <c r="D37" s="11" t="s">
        <v>118</v>
      </c>
      <c r="E37" s="11" t="s">
        <v>115</v>
      </c>
      <c r="F37" s="11"/>
      <c r="G37" s="11"/>
      <c r="H37" s="11"/>
      <c r="I37" s="10" t="s">
        <v>116</v>
      </c>
      <c r="J37" s="12">
        <v>1</v>
      </c>
      <c r="K37" s="13">
        <v>9515</v>
      </c>
      <c r="L37" s="13"/>
    </row>
    <row r="38" s="1" customFormat="1" customHeight="1" spans="1:12">
      <c r="A38" s="9"/>
      <c r="B38" s="10" t="s">
        <v>117</v>
      </c>
      <c r="C38" s="11" t="s">
        <v>113</v>
      </c>
      <c r="D38" s="11" t="s">
        <v>119</v>
      </c>
      <c r="E38" s="11" t="s">
        <v>120</v>
      </c>
      <c r="F38" s="11"/>
      <c r="G38" s="11"/>
      <c r="H38" s="11"/>
      <c r="I38" s="10" t="s">
        <v>92</v>
      </c>
      <c r="J38" s="12">
        <v>1</v>
      </c>
      <c r="K38" s="13">
        <v>3850</v>
      </c>
      <c r="L38" s="13"/>
    </row>
    <row r="39" s="1" customFormat="1" customHeight="1" spans="1:12">
      <c r="A39" s="9"/>
      <c r="B39" s="10" t="s">
        <v>117</v>
      </c>
      <c r="C39" s="11" t="s">
        <v>113</v>
      </c>
      <c r="D39" s="11" t="s">
        <v>121</v>
      </c>
      <c r="E39" s="11" t="s">
        <v>122</v>
      </c>
      <c r="F39" s="11"/>
      <c r="G39" s="11"/>
      <c r="H39" s="11"/>
      <c r="I39" s="10" t="s">
        <v>92</v>
      </c>
      <c r="J39" s="12">
        <v>2</v>
      </c>
      <c r="K39" s="13">
        <v>2035</v>
      </c>
      <c r="L39" s="13"/>
    </row>
    <row r="40" s="1" customFormat="1" customHeight="1" spans="1:12">
      <c r="A40" s="9">
        <f>MAX(A$2:$A39)+1</f>
        <v>16</v>
      </c>
      <c r="B40" s="10" t="s">
        <v>123</v>
      </c>
      <c r="C40" s="11" t="s">
        <v>124</v>
      </c>
      <c r="D40" s="11" t="s">
        <v>125</v>
      </c>
      <c r="E40" s="11" t="s">
        <v>126</v>
      </c>
      <c r="F40" s="11" t="s">
        <v>127</v>
      </c>
      <c r="G40" s="11"/>
      <c r="H40" s="11" t="s">
        <v>128</v>
      </c>
      <c r="I40" s="10" t="s">
        <v>101</v>
      </c>
      <c r="J40" s="12">
        <v>4</v>
      </c>
      <c r="K40" s="13">
        <v>149600</v>
      </c>
      <c r="L40" s="13">
        <v>606936</v>
      </c>
    </row>
    <row r="41" s="1" customFormat="1" customHeight="1" spans="1:12">
      <c r="A41" s="9"/>
      <c r="B41" s="10" t="s">
        <v>129</v>
      </c>
      <c r="C41" s="11" t="s">
        <v>124</v>
      </c>
      <c r="D41" s="11" t="s">
        <v>130</v>
      </c>
      <c r="E41" s="11" t="s">
        <v>131</v>
      </c>
      <c r="F41" s="11"/>
      <c r="G41" s="11" t="s">
        <v>132</v>
      </c>
      <c r="H41" s="11"/>
      <c r="I41" s="10" t="s">
        <v>101</v>
      </c>
      <c r="J41" s="12">
        <v>2</v>
      </c>
      <c r="K41" s="13">
        <v>4268</v>
      </c>
      <c r="L41" s="13"/>
    </row>
    <row r="42" s="1" customFormat="1" customHeight="1" spans="1:12">
      <c r="A42" s="9">
        <f>MAX(A$2:$A41)+1</f>
        <v>17</v>
      </c>
      <c r="B42" s="10" t="s">
        <v>133</v>
      </c>
      <c r="C42" s="11" t="s">
        <v>134</v>
      </c>
      <c r="D42" s="11" t="s">
        <v>135</v>
      </c>
      <c r="E42" s="11" t="s">
        <v>136</v>
      </c>
      <c r="F42" s="11"/>
      <c r="G42" s="11"/>
      <c r="H42" s="11" t="s">
        <v>137</v>
      </c>
      <c r="I42" s="10" t="s">
        <v>101</v>
      </c>
      <c r="J42" s="12">
        <v>4</v>
      </c>
      <c r="K42" s="13">
        <v>5280</v>
      </c>
      <c r="L42" s="13">
        <v>117920</v>
      </c>
    </row>
    <row r="43" s="1" customFormat="1" customHeight="1" spans="1:12">
      <c r="A43" s="9"/>
      <c r="B43" s="10" t="s">
        <v>138</v>
      </c>
      <c r="C43" s="11" t="s">
        <v>134</v>
      </c>
      <c r="D43" s="11" t="s">
        <v>139</v>
      </c>
      <c r="E43" s="11" t="s">
        <v>140</v>
      </c>
      <c r="F43" s="11"/>
      <c r="G43" s="11"/>
      <c r="H43" s="11" t="s">
        <v>141</v>
      </c>
      <c r="I43" s="10" t="s">
        <v>101</v>
      </c>
      <c r="J43" s="12">
        <v>4</v>
      </c>
      <c r="K43" s="13">
        <v>9900</v>
      </c>
      <c r="L43" s="13"/>
    </row>
    <row r="44" s="1" customFormat="1" customHeight="1" spans="1:12">
      <c r="A44" s="9"/>
      <c r="B44" s="10" t="s">
        <v>138</v>
      </c>
      <c r="C44" s="11" t="s">
        <v>134</v>
      </c>
      <c r="D44" s="11" t="s">
        <v>142</v>
      </c>
      <c r="E44" s="11" t="s">
        <v>143</v>
      </c>
      <c r="F44" s="11"/>
      <c r="G44" s="11"/>
      <c r="H44" s="11" t="s">
        <v>144</v>
      </c>
      <c r="I44" s="10" t="s">
        <v>101</v>
      </c>
      <c r="J44" s="12">
        <v>4</v>
      </c>
      <c r="K44" s="13">
        <v>2200</v>
      </c>
      <c r="L44" s="13"/>
    </row>
    <row r="45" s="1" customFormat="1" customHeight="1" spans="1:12">
      <c r="A45" s="9"/>
      <c r="B45" s="10" t="s">
        <v>138</v>
      </c>
      <c r="C45" s="11" t="s">
        <v>134</v>
      </c>
      <c r="D45" s="11" t="s">
        <v>145</v>
      </c>
      <c r="E45" s="11" t="s">
        <v>146</v>
      </c>
      <c r="F45" s="11"/>
      <c r="G45" s="11"/>
      <c r="H45" s="11"/>
      <c r="I45" s="10" t="s">
        <v>101</v>
      </c>
      <c r="J45" s="12">
        <v>4</v>
      </c>
      <c r="K45" s="13">
        <v>9900</v>
      </c>
      <c r="L45" s="13"/>
    </row>
    <row r="46" s="1" customFormat="1" customHeight="1" spans="1:12">
      <c r="A46" s="9"/>
      <c r="B46" s="10" t="s">
        <v>138</v>
      </c>
      <c r="C46" s="11" t="s">
        <v>134</v>
      </c>
      <c r="D46" s="11" t="s">
        <v>147</v>
      </c>
      <c r="E46" s="11" t="s">
        <v>148</v>
      </c>
      <c r="F46" s="11"/>
      <c r="G46" s="11"/>
      <c r="H46" s="11" t="s">
        <v>149</v>
      </c>
      <c r="I46" s="10" t="s">
        <v>150</v>
      </c>
      <c r="J46" s="12">
        <v>4000</v>
      </c>
      <c r="K46" s="13">
        <v>2.2</v>
      </c>
      <c r="L46" s="13"/>
    </row>
    <row r="47" s="1" customFormat="1" customHeight="1" spans="1:12">
      <c r="A47" s="9">
        <f>MAX(A$2:$A46)+1</f>
        <v>18</v>
      </c>
      <c r="B47" s="10" t="s">
        <v>151</v>
      </c>
      <c r="C47" s="11" t="s">
        <v>152</v>
      </c>
      <c r="D47" s="11" t="s">
        <v>152</v>
      </c>
      <c r="E47" s="11" t="s">
        <v>153</v>
      </c>
      <c r="F47" s="11"/>
      <c r="G47" s="11"/>
      <c r="H47" s="11" t="s">
        <v>154</v>
      </c>
      <c r="I47" s="10" t="s">
        <v>155</v>
      </c>
      <c r="J47" s="12">
        <v>2</v>
      </c>
      <c r="K47" s="13">
        <v>1100</v>
      </c>
      <c r="L47" s="13">
        <v>2200</v>
      </c>
    </row>
    <row r="48" s="1" customFormat="1" customHeight="1" spans="1:12">
      <c r="A48" s="9">
        <f>MAX(A$2:$A47)+1</f>
        <v>19</v>
      </c>
      <c r="B48" s="10" t="s">
        <v>156</v>
      </c>
      <c r="C48" s="11" t="s">
        <v>157</v>
      </c>
      <c r="D48" s="11" t="s">
        <v>158</v>
      </c>
      <c r="E48" s="11" t="s">
        <v>159</v>
      </c>
      <c r="F48" s="11"/>
      <c r="G48" s="11"/>
      <c r="H48" s="11"/>
      <c r="I48" s="10" t="s">
        <v>28</v>
      </c>
      <c r="J48" s="12">
        <v>20</v>
      </c>
      <c r="K48" s="13">
        <v>79.2</v>
      </c>
      <c r="L48" s="13">
        <v>260711</v>
      </c>
    </row>
    <row r="49" s="1" customFormat="1" customHeight="1" spans="1:12">
      <c r="A49" s="9"/>
      <c r="B49" s="10" t="s">
        <v>160</v>
      </c>
      <c r="C49" s="11" t="s">
        <v>157</v>
      </c>
      <c r="D49" s="11" t="s">
        <v>161</v>
      </c>
      <c r="E49" s="11" t="s">
        <v>162</v>
      </c>
      <c r="F49" s="11"/>
      <c r="G49" s="11"/>
      <c r="H49" s="11"/>
      <c r="I49" s="10" t="s">
        <v>28</v>
      </c>
      <c r="J49" s="12">
        <v>50</v>
      </c>
      <c r="K49" s="13">
        <v>88</v>
      </c>
      <c r="L49" s="13"/>
    </row>
    <row r="50" s="1" customFormat="1" customHeight="1" spans="1:12">
      <c r="A50" s="9"/>
      <c r="B50" s="10" t="s">
        <v>160</v>
      </c>
      <c r="C50" s="11" t="s">
        <v>157</v>
      </c>
      <c r="D50" s="11" t="s">
        <v>163</v>
      </c>
      <c r="E50" s="11" t="s">
        <v>164</v>
      </c>
      <c r="F50" s="11"/>
      <c r="G50" s="11"/>
      <c r="H50" s="11"/>
      <c r="I50" s="10" t="s">
        <v>28</v>
      </c>
      <c r="J50" s="12">
        <v>2320</v>
      </c>
      <c r="K50" s="13">
        <v>60.5</v>
      </c>
      <c r="L50" s="13"/>
    </row>
    <row r="51" s="1" customFormat="1" customHeight="1" spans="1:12">
      <c r="A51" s="9"/>
      <c r="B51" s="10" t="s">
        <v>160</v>
      </c>
      <c r="C51" s="11" t="s">
        <v>157</v>
      </c>
      <c r="D51" s="11" t="s">
        <v>165</v>
      </c>
      <c r="E51" s="11" t="s">
        <v>166</v>
      </c>
      <c r="F51" s="11"/>
      <c r="G51" s="11"/>
      <c r="H51" s="11"/>
      <c r="I51" s="10" t="s">
        <v>28</v>
      </c>
      <c r="J51" s="12">
        <v>2620</v>
      </c>
      <c r="K51" s="13">
        <v>8.8</v>
      </c>
      <c r="L51" s="13"/>
    </row>
    <row r="52" s="1" customFormat="1" customHeight="1" spans="1:12">
      <c r="A52" s="9"/>
      <c r="B52" s="10" t="s">
        <v>160</v>
      </c>
      <c r="C52" s="11" t="s">
        <v>157</v>
      </c>
      <c r="D52" s="11" t="s">
        <v>165</v>
      </c>
      <c r="E52" s="11" t="s">
        <v>167</v>
      </c>
      <c r="F52" s="11"/>
      <c r="G52" s="11"/>
      <c r="H52" s="11"/>
      <c r="I52" s="10" t="s">
        <v>28</v>
      </c>
      <c r="J52" s="12">
        <v>1590</v>
      </c>
      <c r="K52" s="13">
        <v>8.8</v>
      </c>
      <c r="L52" s="13"/>
    </row>
    <row r="53" s="1" customFormat="1" customHeight="1" spans="1:12">
      <c r="A53" s="9"/>
      <c r="B53" s="10" t="s">
        <v>160</v>
      </c>
      <c r="C53" s="11" t="s">
        <v>157</v>
      </c>
      <c r="D53" s="11" t="s">
        <v>165</v>
      </c>
      <c r="E53" s="11" t="s">
        <v>168</v>
      </c>
      <c r="F53" s="11"/>
      <c r="G53" s="11"/>
      <c r="H53" s="11"/>
      <c r="I53" s="10" t="s">
        <v>169</v>
      </c>
      <c r="J53" s="12">
        <v>2620</v>
      </c>
      <c r="K53" s="13">
        <v>9.9</v>
      </c>
      <c r="L53" s="13"/>
    </row>
    <row r="54" s="1" customFormat="1" customHeight="1" spans="1:12">
      <c r="A54" s="9"/>
      <c r="B54" s="10" t="s">
        <v>160</v>
      </c>
      <c r="C54" s="11" t="s">
        <v>157</v>
      </c>
      <c r="D54" s="11" t="s">
        <v>165</v>
      </c>
      <c r="E54" s="11" t="s">
        <v>170</v>
      </c>
      <c r="F54" s="11"/>
      <c r="G54" s="11"/>
      <c r="H54" s="11"/>
      <c r="I54" s="10" t="s">
        <v>169</v>
      </c>
      <c r="J54" s="12">
        <v>2400</v>
      </c>
      <c r="K54" s="13">
        <v>11</v>
      </c>
      <c r="L54" s="13"/>
    </row>
    <row r="55" s="1" customFormat="1" customHeight="1" spans="1:12">
      <c r="A55" s="9"/>
      <c r="B55" s="10" t="s">
        <v>160</v>
      </c>
      <c r="C55" s="11" t="s">
        <v>157</v>
      </c>
      <c r="D55" s="11" t="s">
        <v>171</v>
      </c>
      <c r="E55" s="11" t="s">
        <v>172</v>
      </c>
      <c r="F55" s="11"/>
      <c r="G55" s="11"/>
      <c r="H55" s="11"/>
      <c r="I55" s="10" t="s">
        <v>169</v>
      </c>
      <c r="J55" s="12">
        <v>900</v>
      </c>
      <c r="K55" s="13">
        <v>12.1</v>
      </c>
      <c r="L55" s="13"/>
    </row>
    <row r="56" s="1" customFormat="1" customHeight="1" spans="1:12">
      <c r="A56" s="9"/>
      <c r="B56" s="10" t="s">
        <v>160</v>
      </c>
      <c r="C56" s="11" t="s">
        <v>157</v>
      </c>
      <c r="D56" s="11" t="s">
        <v>173</v>
      </c>
      <c r="E56" s="11" t="s">
        <v>174</v>
      </c>
      <c r="F56" s="11"/>
      <c r="G56" s="11"/>
      <c r="H56" s="11"/>
      <c r="I56" s="10" t="s">
        <v>169</v>
      </c>
      <c r="J56" s="12">
        <v>150</v>
      </c>
      <c r="K56" s="13">
        <v>34.1</v>
      </c>
      <c r="L56" s="13"/>
    </row>
    <row r="57" s="1" customFormat="1" customHeight="1" spans="1:12">
      <c r="A57" s="9"/>
      <c r="B57" s="10" t="s">
        <v>160</v>
      </c>
      <c r="C57" s="11" t="s">
        <v>157</v>
      </c>
      <c r="D57" s="11" t="s">
        <v>175</v>
      </c>
      <c r="E57" s="11" t="s">
        <v>176</v>
      </c>
      <c r="F57" s="11"/>
      <c r="G57" s="11"/>
      <c r="H57" s="11"/>
      <c r="I57" s="10" t="s">
        <v>169</v>
      </c>
      <c r="J57" s="12">
        <v>680</v>
      </c>
      <c r="K57" s="13">
        <v>13.2</v>
      </c>
      <c r="L57" s="13"/>
    </row>
    <row r="58" s="1" customFormat="1" customHeight="1" spans="1:12">
      <c r="A58" s="9">
        <f>MAX(A$2:$A57)+1</f>
        <v>20</v>
      </c>
      <c r="B58" s="10" t="s">
        <v>177</v>
      </c>
      <c r="C58" s="11" t="s">
        <v>178</v>
      </c>
      <c r="D58" s="15" t="s">
        <v>178</v>
      </c>
      <c r="E58" s="15" t="s">
        <v>179</v>
      </c>
      <c r="F58" s="11"/>
      <c r="G58" s="11"/>
      <c r="H58" s="11"/>
      <c r="I58" s="20" t="s">
        <v>155</v>
      </c>
      <c r="J58" s="12">
        <v>200</v>
      </c>
      <c r="K58" s="13">
        <v>852.5</v>
      </c>
      <c r="L58" s="13">
        <v>170500</v>
      </c>
    </row>
    <row r="59" s="1" customFormat="1" customHeight="1" spans="1:12">
      <c r="A59" s="9">
        <f>MAX(A$2:$A58)+1</f>
        <v>21</v>
      </c>
      <c r="B59" s="10" t="s">
        <v>180</v>
      </c>
      <c r="C59" s="11" t="s">
        <v>181</v>
      </c>
      <c r="D59" s="11" t="s">
        <v>182</v>
      </c>
      <c r="E59" s="11" t="s">
        <v>183</v>
      </c>
      <c r="F59" s="11"/>
      <c r="G59" s="11"/>
      <c r="H59" s="11" t="s">
        <v>184</v>
      </c>
      <c r="I59" s="10" t="s">
        <v>28</v>
      </c>
      <c r="J59" s="12">
        <v>1</v>
      </c>
      <c r="K59" s="13">
        <v>1980</v>
      </c>
      <c r="L59" s="13">
        <v>15378</v>
      </c>
    </row>
    <row r="60" s="1" customFormat="1" customHeight="1" spans="1:12">
      <c r="A60" s="9"/>
      <c r="B60" s="10" t="s">
        <v>185</v>
      </c>
      <c r="C60" s="11" t="s">
        <v>181</v>
      </c>
      <c r="D60" s="11" t="s">
        <v>182</v>
      </c>
      <c r="E60" s="11" t="s">
        <v>186</v>
      </c>
      <c r="F60" s="11"/>
      <c r="G60" s="11"/>
      <c r="H60" s="11" t="s">
        <v>184</v>
      </c>
      <c r="I60" s="10" t="s">
        <v>28</v>
      </c>
      <c r="J60" s="12">
        <v>1</v>
      </c>
      <c r="K60" s="13">
        <v>1683</v>
      </c>
      <c r="L60" s="13"/>
    </row>
    <row r="61" s="1" customFormat="1" customHeight="1" spans="1:12">
      <c r="A61" s="9"/>
      <c r="B61" s="10" t="s">
        <v>185</v>
      </c>
      <c r="C61" s="11" t="s">
        <v>181</v>
      </c>
      <c r="D61" s="11" t="s">
        <v>182</v>
      </c>
      <c r="E61" s="11" t="s">
        <v>187</v>
      </c>
      <c r="F61" s="11"/>
      <c r="G61" s="11"/>
      <c r="H61" s="11" t="s">
        <v>184</v>
      </c>
      <c r="I61" s="10" t="s">
        <v>28</v>
      </c>
      <c r="J61" s="12">
        <v>1</v>
      </c>
      <c r="K61" s="13">
        <v>1870</v>
      </c>
      <c r="L61" s="13"/>
    </row>
    <row r="62" s="1" customFormat="1" customHeight="1" spans="1:12">
      <c r="A62" s="9"/>
      <c r="B62" s="10" t="s">
        <v>185</v>
      </c>
      <c r="C62" s="11" t="s">
        <v>181</v>
      </c>
      <c r="D62" s="11" t="s">
        <v>182</v>
      </c>
      <c r="E62" s="11" t="s">
        <v>188</v>
      </c>
      <c r="F62" s="11"/>
      <c r="G62" s="11"/>
      <c r="H62" s="11" t="s">
        <v>184</v>
      </c>
      <c r="I62" s="10" t="s">
        <v>28</v>
      </c>
      <c r="J62" s="12">
        <v>1</v>
      </c>
      <c r="K62" s="13">
        <v>1540</v>
      </c>
      <c r="L62" s="13"/>
    </row>
    <row r="63" s="1" customFormat="1" customHeight="1" spans="1:12">
      <c r="A63" s="9"/>
      <c r="B63" s="10" t="s">
        <v>185</v>
      </c>
      <c r="C63" s="11" t="s">
        <v>181</v>
      </c>
      <c r="D63" s="11" t="s">
        <v>189</v>
      </c>
      <c r="E63" s="11" t="s">
        <v>190</v>
      </c>
      <c r="F63" s="11"/>
      <c r="G63" s="11"/>
      <c r="H63" s="11" t="s">
        <v>184</v>
      </c>
      <c r="I63" s="10" t="s">
        <v>155</v>
      </c>
      <c r="J63" s="12">
        <v>1</v>
      </c>
      <c r="K63" s="13">
        <v>2035</v>
      </c>
      <c r="L63" s="13"/>
    </row>
    <row r="64" s="1" customFormat="1" customHeight="1" spans="1:12">
      <c r="A64" s="9"/>
      <c r="B64" s="10" t="s">
        <v>185</v>
      </c>
      <c r="C64" s="11" t="s">
        <v>181</v>
      </c>
      <c r="D64" s="11" t="s">
        <v>191</v>
      </c>
      <c r="E64" s="11" t="s">
        <v>192</v>
      </c>
      <c r="F64" s="11"/>
      <c r="G64" s="11"/>
      <c r="H64" s="11"/>
      <c r="I64" s="10" t="s">
        <v>116</v>
      </c>
      <c r="J64" s="12">
        <v>1</v>
      </c>
      <c r="K64" s="13">
        <v>1100</v>
      </c>
      <c r="L64" s="13"/>
    </row>
    <row r="65" s="1" customFormat="1" customHeight="1" spans="1:12">
      <c r="A65" s="9"/>
      <c r="B65" s="10" t="s">
        <v>185</v>
      </c>
      <c r="C65" s="11" t="s">
        <v>181</v>
      </c>
      <c r="D65" s="11" t="s">
        <v>191</v>
      </c>
      <c r="E65" s="11" t="s">
        <v>193</v>
      </c>
      <c r="F65" s="11"/>
      <c r="G65" s="11"/>
      <c r="H65" s="11"/>
      <c r="I65" s="10" t="s">
        <v>116</v>
      </c>
      <c r="J65" s="12">
        <v>1</v>
      </c>
      <c r="K65" s="13">
        <v>1210</v>
      </c>
      <c r="L65" s="13"/>
    </row>
    <row r="66" s="1" customFormat="1" customHeight="1" spans="1:12">
      <c r="A66" s="9"/>
      <c r="B66" s="10" t="s">
        <v>185</v>
      </c>
      <c r="C66" s="11" t="s">
        <v>181</v>
      </c>
      <c r="D66" s="11" t="s">
        <v>191</v>
      </c>
      <c r="E66" s="11" t="s">
        <v>194</v>
      </c>
      <c r="F66" s="11"/>
      <c r="G66" s="11"/>
      <c r="H66" s="11"/>
      <c r="I66" s="10" t="s">
        <v>116</v>
      </c>
      <c r="J66" s="12">
        <v>1</v>
      </c>
      <c r="K66" s="13">
        <v>1320</v>
      </c>
      <c r="L66" s="13"/>
    </row>
    <row r="67" s="1" customFormat="1" customHeight="1" spans="1:12">
      <c r="A67" s="9"/>
      <c r="B67" s="10" t="s">
        <v>185</v>
      </c>
      <c r="C67" s="11" t="s">
        <v>181</v>
      </c>
      <c r="D67" s="11" t="s">
        <v>195</v>
      </c>
      <c r="E67" s="11" t="s">
        <v>196</v>
      </c>
      <c r="F67" s="11"/>
      <c r="G67" s="11"/>
      <c r="H67" s="11"/>
      <c r="I67" s="10" t="s">
        <v>116</v>
      </c>
      <c r="J67" s="12">
        <v>1</v>
      </c>
      <c r="K67" s="13">
        <v>1320</v>
      </c>
      <c r="L67" s="13"/>
    </row>
    <row r="68" s="1" customFormat="1" customHeight="1" spans="1:12">
      <c r="A68" s="9"/>
      <c r="B68" s="10" t="s">
        <v>185</v>
      </c>
      <c r="C68" s="11" t="s">
        <v>181</v>
      </c>
      <c r="D68" s="11" t="s">
        <v>195</v>
      </c>
      <c r="E68" s="11" t="s">
        <v>197</v>
      </c>
      <c r="F68" s="11"/>
      <c r="G68" s="11"/>
      <c r="H68" s="11"/>
      <c r="I68" s="10" t="s">
        <v>116</v>
      </c>
      <c r="J68" s="12">
        <v>1</v>
      </c>
      <c r="K68" s="13">
        <v>1320</v>
      </c>
      <c r="L68" s="13"/>
    </row>
    <row r="69" s="1" customFormat="1" customHeight="1" spans="1:12">
      <c r="A69" s="14">
        <f>MAX(A$2:$A68)+1</f>
        <v>22</v>
      </c>
      <c r="B69" s="21" t="s">
        <v>198</v>
      </c>
      <c r="C69" s="22" t="s">
        <v>199</v>
      </c>
      <c r="D69" s="15" t="s">
        <v>200</v>
      </c>
      <c r="E69" s="15" t="s">
        <v>201</v>
      </c>
      <c r="F69" s="11"/>
      <c r="G69" s="11"/>
      <c r="H69" s="23" t="s">
        <v>202</v>
      </c>
      <c r="I69" s="10" t="s">
        <v>203</v>
      </c>
      <c r="J69" s="12">
        <v>64</v>
      </c>
      <c r="K69" s="13">
        <v>1320</v>
      </c>
      <c r="L69" s="24">
        <v>98340</v>
      </c>
    </row>
    <row r="70" s="1" customFormat="1" customHeight="1" spans="1:12">
      <c r="A70" s="17"/>
      <c r="B70" s="25"/>
      <c r="C70" s="26"/>
      <c r="D70" s="15" t="s">
        <v>204</v>
      </c>
      <c r="E70" s="15" t="s">
        <v>205</v>
      </c>
      <c r="F70" s="11"/>
      <c r="G70" s="11"/>
      <c r="H70" s="23" t="s">
        <v>206</v>
      </c>
      <c r="I70" s="10" t="s">
        <v>101</v>
      </c>
      <c r="J70" s="12">
        <v>1</v>
      </c>
      <c r="K70" s="13">
        <v>13860</v>
      </c>
      <c r="L70" s="27"/>
    </row>
    <row r="71" s="1" customFormat="1" customHeight="1" spans="1:12">
      <c r="A71" s="9">
        <f>MAX(A$2:$A70)+1</f>
        <v>23</v>
      </c>
      <c r="B71" s="10" t="s">
        <v>207</v>
      </c>
      <c r="C71" s="11" t="s">
        <v>208</v>
      </c>
      <c r="D71" s="11" t="s">
        <v>209</v>
      </c>
      <c r="E71" s="11" t="s">
        <v>210</v>
      </c>
      <c r="F71" s="11"/>
      <c r="G71" s="11"/>
      <c r="H71" s="11"/>
      <c r="I71" s="10" t="s">
        <v>155</v>
      </c>
      <c r="J71" s="12">
        <v>10</v>
      </c>
      <c r="K71" s="13">
        <v>345</v>
      </c>
      <c r="L71" s="13">
        <v>33429</v>
      </c>
    </row>
    <row r="72" s="1" customFormat="1" customHeight="1" spans="1:12">
      <c r="A72" s="9"/>
      <c r="B72" s="10" t="s">
        <v>211</v>
      </c>
      <c r="C72" s="11" t="s">
        <v>208</v>
      </c>
      <c r="D72" s="11" t="s">
        <v>209</v>
      </c>
      <c r="E72" s="11" t="s">
        <v>212</v>
      </c>
      <c r="F72" s="11"/>
      <c r="G72" s="11"/>
      <c r="H72" s="11"/>
      <c r="I72" s="10" t="s">
        <v>155</v>
      </c>
      <c r="J72" s="12">
        <v>10</v>
      </c>
      <c r="K72" s="13">
        <v>348</v>
      </c>
      <c r="L72" s="13"/>
    </row>
    <row r="73" s="1" customFormat="1" customHeight="1" spans="1:12">
      <c r="A73" s="9"/>
      <c r="B73" s="10" t="s">
        <v>211</v>
      </c>
      <c r="C73" s="11" t="s">
        <v>208</v>
      </c>
      <c r="D73" s="11" t="s">
        <v>213</v>
      </c>
      <c r="E73" s="11" t="s">
        <v>214</v>
      </c>
      <c r="F73" s="11"/>
      <c r="G73" s="11"/>
      <c r="H73" s="11"/>
      <c r="I73" s="10" t="s">
        <v>155</v>
      </c>
      <c r="J73" s="12">
        <v>10</v>
      </c>
      <c r="K73" s="13">
        <v>345</v>
      </c>
      <c r="L73" s="13"/>
    </row>
    <row r="74" s="1" customFormat="1" customHeight="1" spans="1:12">
      <c r="A74" s="9"/>
      <c r="B74" s="10" t="s">
        <v>211</v>
      </c>
      <c r="C74" s="11" t="s">
        <v>208</v>
      </c>
      <c r="D74" s="11" t="s">
        <v>213</v>
      </c>
      <c r="E74" s="11" t="s">
        <v>215</v>
      </c>
      <c r="F74" s="11"/>
      <c r="G74" s="11"/>
      <c r="H74" s="11"/>
      <c r="I74" s="10" t="s">
        <v>155</v>
      </c>
      <c r="J74" s="12">
        <v>10</v>
      </c>
      <c r="K74" s="13">
        <v>366</v>
      </c>
      <c r="L74" s="13"/>
    </row>
    <row r="75" s="1" customFormat="1" customHeight="1" spans="1:12">
      <c r="A75" s="9"/>
      <c r="B75" s="10" t="s">
        <v>211</v>
      </c>
      <c r="C75" s="11" t="s">
        <v>208</v>
      </c>
      <c r="D75" s="11" t="s">
        <v>216</v>
      </c>
      <c r="E75" s="11" t="s">
        <v>217</v>
      </c>
      <c r="F75" s="11"/>
      <c r="G75" s="11"/>
      <c r="H75" s="11"/>
      <c r="I75" s="10" t="s">
        <v>116</v>
      </c>
      <c r="J75" s="12">
        <v>5</v>
      </c>
      <c r="K75" s="13">
        <v>590</v>
      </c>
      <c r="L75" s="13"/>
    </row>
    <row r="76" s="1" customFormat="1" customHeight="1" spans="1:12">
      <c r="A76" s="9"/>
      <c r="B76" s="10" t="s">
        <v>211</v>
      </c>
      <c r="C76" s="11" t="s">
        <v>208</v>
      </c>
      <c r="D76" s="11" t="s">
        <v>218</v>
      </c>
      <c r="E76" s="11" t="s">
        <v>219</v>
      </c>
      <c r="F76" s="11"/>
      <c r="G76" s="11"/>
      <c r="H76" s="11"/>
      <c r="I76" s="10" t="s">
        <v>116</v>
      </c>
      <c r="J76" s="12">
        <v>5</v>
      </c>
      <c r="K76" s="13">
        <v>590</v>
      </c>
      <c r="L76" s="13"/>
    </row>
    <row r="77" s="1" customFormat="1" customHeight="1" spans="1:12">
      <c r="A77" s="9"/>
      <c r="B77" s="10" t="s">
        <v>211</v>
      </c>
      <c r="C77" s="11" t="s">
        <v>208</v>
      </c>
      <c r="D77" s="11" t="s">
        <v>216</v>
      </c>
      <c r="E77" s="11" t="s">
        <v>220</v>
      </c>
      <c r="F77" s="11"/>
      <c r="G77" s="11"/>
      <c r="H77" s="11"/>
      <c r="I77" s="10" t="s">
        <v>116</v>
      </c>
      <c r="J77" s="12">
        <v>5</v>
      </c>
      <c r="K77" s="13">
        <v>670</v>
      </c>
      <c r="L77" s="13"/>
    </row>
    <row r="78" s="1" customFormat="1" customHeight="1" spans="1:12">
      <c r="A78" s="9"/>
      <c r="B78" s="10" t="s">
        <v>211</v>
      </c>
      <c r="C78" s="11" t="s">
        <v>208</v>
      </c>
      <c r="D78" s="11" t="s">
        <v>218</v>
      </c>
      <c r="E78" s="11" t="s">
        <v>221</v>
      </c>
      <c r="F78" s="11"/>
      <c r="G78" s="11"/>
      <c r="H78" s="11"/>
      <c r="I78" s="10" t="s">
        <v>116</v>
      </c>
      <c r="J78" s="12">
        <v>5</v>
      </c>
      <c r="K78" s="13">
        <v>670</v>
      </c>
      <c r="L78" s="13"/>
    </row>
    <row r="79" s="1" customFormat="1" customHeight="1" spans="1:12">
      <c r="A79" s="9"/>
      <c r="B79" s="10" t="s">
        <v>211</v>
      </c>
      <c r="C79" s="11" t="s">
        <v>208</v>
      </c>
      <c r="D79" s="11" t="s">
        <v>222</v>
      </c>
      <c r="E79" s="11" t="s">
        <v>223</v>
      </c>
      <c r="F79" s="11"/>
      <c r="G79" s="11"/>
      <c r="H79" s="11"/>
      <c r="I79" s="10" t="s">
        <v>155</v>
      </c>
      <c r="J79" s="12">
        <v>10</v>
      </c>
      <c r="K79" s="13">
        <v>375</v>
      </c>
      <c r="L79" s="13"/>
    </row>
    <row r="80" s="1" customFormat="1" customHeight="1" spans="1:12">
      <c r="A80" s="14">
        <f>MAX(A$2:$A79)+1</f>
        <v>24</v>
      </c>
      <c r="B80" s="28" t="s">
        <v>224</v>
      </c>
      <c r="C80" s="28" t="s">
        <v>225</v>
      </c>
      <c r="D80" s="11" t="s">
        <v>226</v>
      </c>
      <c r="E80" s="11" t="s">
        <v>227</v>
      </c>
      <c r="F80" s="11"/>
      <c r="G80" s="11"/>
      <c r="H80" s="11"/>
      <c r="I80" s="10" t="s">
        <v>228</v>
      </c>
      <c r="J80" s="12">
        <v>450</v>
      </c>
      <c r="K80" s="13">
        <v>39.6</v>
      </c>
      <c r="L80" s="29">
        <v>19804</v>
      </c>
    </row>
    <row r="81" s="1" customFormat="1" customHeight="1" spans="1:12">
      <c r="A81" s="16"/>
      <c r="B81" s="30"/>
      <c r="C81" s="30"/>
      <c r="D81" s="11" t="s">
        <v>226</v>
      </c>
      <c r="E81" s="11" t="s">
        <v>229</v>
      </c>
      <c r="F81" s="11"/>
      <c r="G81" s="11"/>
      <c r="H81" s="11"/>
      <c r="I81" s="10" t="s">
        <v>228</v>
      </c>
      <c r="J81" s="12">
        <v>40</v>
      </c>
      <c r="K81" s="13">
        <v>39.6</v>
      </c>
      <c r="L81" s="31"/>
    </row>
    <row r="82" s="1" customFormat="1" customHeight="1" spans="1:12">
      <c r="A82" s="17"/>
      <c r="B82" s="32"/>
      <c r="C82" s="26"/>
      <c r="D82" s="11" t="s">
        <v>230</v>
      </c>
      <c r="E82" s="11" t="s">
        <v>231</v>
      </c>
      <c r="F82" s="33"/>
      <c r="G82" s="34"/>
      <c r="H82" s="35" t="s">
        <v>232</v>
      </c>
      <c r="I82" s="36" t="s">
        <v>233</v>
      </c>
      <c r="J82" s="36">
        <v>10</v>
      </c>
      <c r="K82" s="13">
        <v>40</v>
      </c>
      <c r="L82" s="37"/>
    </row>
    <row r="83" s="1" customFormat="1" customHeight="1" spans="1:12">
      <c r="A83" s="9">
        <f>MAX(A$2:$A82)+1</f>
        <v>25</v>
      </c>
      <c r="B83" s="10" t="s">
        <v>234</v>
      </c>
      <c r="C83" s="11" t="s">
        <v>235</v>
      </c>
      <c r="D83" s="11" t="s">
        <v>236</v>
      </c>
      <c r="E83" s="11"/>
      <c r="F83" s="11" t="s">
        <v>237</v>
      </c>
      <c r="G83" s="11" t="s">
        <v>238</v>
      </c>
      <c r="H83" s="11"/>
      <c r="I83" s="10" t="s">
        <v>116</v>
      </c>
      <c r="J83" s="12">
        <v>6</v>
      </c>
      <c r="K83" s="13">
        <v>6325</v>
      </c>
      <c r="L83" s="13">
        <v>244280.3</v>
      </c>
    </row>
    <row r="84" s="1" customFormat="1" customHeight="1" spans="1:12">
      <c r="A84" s="9"/>
      <c r="B84" s="10" t="s">
        <v>239</v>
      </c>
      <c r="C84" s="11" t="s">
        <v>235</v>
      </c>
      <c r="D84" s="11" t="s">
        <v>240</v>
      </c>
      <c r="E84" s="11"/>
      <c r="F84" s="11" t="s">
        <v>237</v>
      </c>
      <c r="G84" s="11" t="s">
        <v>241</v>
      </c>
      <c r="H84" s="11"/>
      <c r="I84" s="10" t="s">
        <v>116</v>
      </c>
      <c r="J84" s="12">
        <v>2</v>
      </c>
      <c r="K84" s="13">
        <v>54885.6</v>
      </c>
      <c r="L84" s="13"/>
    </row>
    <row r="85" s="1" customFormat="1" customHeight="1" spans="1:12">
      <c r="A85" s="9"/>
      <c r="B85" s="10" t="s">
        <v>239</v>
      </c>
      <c r="C85" s="11" t="s">
        <v>235</v>
      </c>
      <c r="D85" s="11" t="s">
        <v>242</v>
      </c>
      <c r="E85" s="11"/>
      <c r="F85" s="11" t="s">
        <v>237</v>
      </c>
      <c r="G85" s="11" t="s">
        <v>243</v>
      </c>
      <c r="H85" s="11"/>
      <c r="I85" s="10" t="s">
        <v>116</v>
      </c>
      <c r="J85" s="12">
        <v>2</v>
      </c>
      <c r="K85" s="13">
        <v>24063.6</v>
      </c>
      <c r="L85" s="13"/>
    </row>
    <row r="86" s="1" customFormat="1" customHeight="1" spans="1:12">
      <c r="A86" s="9"/>
      <c r="B86" s="10" t="s">
        <v>239</v>
      </c>
      <c r="C86" s="11" t="s">
        <v>235</v>
      </c>
      <c r="D86" s="11" t="s">
        <v>244</v>
      </c>
      <c r="E86" s="11"/>
      <c r="F86" s="11" t="s">
        <v>237</v>
      </c>
      <c r="G86" s="11" t="s">
        <v>245</v>
      </c>
      <c r="H86" s="11"/>
      <c r="I86" s="10" t="s">
        <v>116</v>
      </c>
      <c r="J86" s="12">
        <v>4</v>
      </c>
      <c r="K86" s="13">
        <v>6795.8</v>
      </c>
      <c r="L86" s="13"/>
    </row>
    <row r="87" s="1" customFormat="1" customHeight="1" spans="1:12">
      <c r="A87" s="9"/>
      <c r="B87" s="10" t="s">
        <v>239</v>
      </c>
      <c r="C87" s="11" t="s">
        <v>235</v>
      </c>
      <c r="D87" s="11" t="s">
        <v>246</v>
      </c>
      <c r="E87" s="11"/>
      <c r="F87" s="11" t="s">
        <v>237</v>
      </c>
      <c r="G87" s="11" t="s">
        <v>247</v>
      </c>
      <c r="H87" s="11"/>
      <c r="I87" s="10" t="s">
        <v>116</v>
      </c>
      <c r="J87" s="12">
        <v>1</v>
      </c>
      <c r="K87" s="13">
        <v>2548.7</v>
      </c>
      <c r="L87" s="13"/>
    </row>
    <row r="88" s="1" customFormat="1" customHeight="1" spans="1:12">
      <c r="A88" s="9"/>
      <c r="B88" s="10" t="s">
        <v>239</v>
      </c>
      <c r="C88" s="11" t="s">
        <v>235</v>
      </c>
      <c r="D88" s="11" t="s">
        <v>248</v>
      </c>
      <c r="E88" s="11"/>
      <c r="F88" s="11" t="s">
        <v>237</v>
      </c>
      <c r="G88" s="11" t="s">
        <v>249</v>
      </c>
      <c r="H88" s="11"/>
      <c r="I88" s="10" t="s">
        <v>116</v>
      </c>
      <c r="J88" s="12">
        <v>2</v>
      </c>
      <c r="K88" s="13">
        <v>2750</v>
      </c>
      <c r="L88" s="13"/>
    </row>
    <row r="89" s="1" customFormat="1" customHeight="1" spans="1:12">
      <c r="A89" s="9"/>
      <c r="B89" s="10" t="s">
        <v>239</v>
      </c>
      <c r="C89" s="11" t="s">
        <v>235</v>
      </c>
      <c r="D89" s="11" t="s">
        <v>250</v>
      </c>
      <c r="E89" s="11"/>
      <c r="F89" s="11" t="s">
        <v>237</v>
      </c>
      <c r="G89" s="11" t="s">
        <v>251</v>
      </c>
      <c r="H89" s="11"/>
      <c r="I89" s="10" t="s">
        <v>116</v>
      </c>
      <c r="J89" s="12">
        <v>2</v>
      </c>
      <c r="K89" s="13">
        <v>6600</v>
      </c>
      <c r="L89" s="13"/>
    </row>
    <row r="90" s="1" customFormat="1" customHeight="1" spans="1:12">
      <c r="A90" s="9">
        <f>MAX(A$2:$A89)+1</f>
        <v>26</v>
      </c>
      <c r="B90" s="10" t="s">
        <v>252</v>
      </c>
      <c r="C90" s="11" t="s">
        <v>253</v>
      </c>
      <c r="D90" s="11" t="s">
        <v>254</v>
      </c>
      <c r="E90" s="11"/>
      <c r="F90" s="11" t="s">
        <v>255</v>
      </c>
      <c r="G90" s="11" t="s">
        <v>256</v>
      </c>
      <c r="H90" s="11"/>
      <c r="I90" s="10" t="s">
        <v>116</v>
      </c>
      <c r="J90" s="12">
        <v>1</v>
      </c>
      <c r="K90" s="13">
        <v>1210</v>
      </c>
      <c r="L90" s="13">
        <v>87956</v>
      </c>
    </row>
    <row r="91" s="1" customFormat="1" customHeight="1" spans="1:12">
      <c r="A91" s="9"/>
      <c r="B91" s="10" t="s">
        <v>257</v>
      </c>
      <c r="C91" s="11" t="s">
        <v>253</v>
      </c>
      <c r="D91" s="11" t="s">
        <v>258</v>
      </c>
      <c r="E91" s="11"/>
      <c r="F91" s="11" t="s">
        <v>255</v>
      </c>
      <c r="G91" s="11" t="s">
        <v>259</v>
      </c>
      <c r="H91" s="11"/>
      <c r="I91" s="10" t="s">
        <v>116</v>
      </c>
      <c r="J91" s="12">
        <v>2</v>
      </c>
      <c r="K91" s="13">
        <v>286</v>
      </c>
      <c r="L91" s="13"/>
    </row>
    <row r="92" s="1" customFormat="1" customHeight="1" spans="1:12">
      <c r="A92" s="9"/>
      <c r="B92" s="10" t="s">
        <v>257</v>
      </c>
      <c r="C92" s="11" t="s">
        <v>253</v>
      </c>
      <c r="D92" s="11" t="s">
        <v>260</v>
      </c>
      <c r="E92" s="11" t="s">
        <v>261</v>
      </c>
      <c r="F92" s="11" t="s">
        <v>255</v>
      </c>
      <c r="G92" s="11"/>
      <c r="H92" s="11"/>
      <c r="I92" s="10" t="s">
        <v>116</v>
      </c>
      <c r="J92" s="12">
        <v>1</v>
      </c>
      <c r="K92" s="13">
        <v>26950</v>
      </c>
      <c r="L92" s="13"/>
    </row>
    <row r="93" s="1" customFormat="1" customHeight="1" spans="1:12">
      <c r="A93" s="9"/>
      <c r="B93" s="10" t="s">
        <v>257</v>
      </c>
      <c r="C93" s="11" t="s">
        <v>253</v>
      </c>
      <c r="D93" s="11" t="s">
        <v>262</v>
      </c>
      <c r="E93" s="11"/>
      <c r="F93" s="11" t="s">
        <v>263</v>
      </c>
      <c r="G93" s="11" t="s">
        <v>264</v>
      </c>
      <c r="H93" s="11"/>
      <c r="I93" s="10" t="s">
        <v>116</v>
      </c>
      <c r="J93" s="12">
        <v>1</v>
      </c>
      <c r="K93" s="13">
        <v>15400</v>
      </c>
      <c r="L93" s="13"/>
    </row>
    <row r="94" s="1" customFormat="1" customHeight="1" spans="1:12">
      <c r="A94" s="9"/>
      <c r="B94" s="10" t="s">
        <v>257</v>
      </c>
      <c r="C94" s="11" t="s">
        <v>253</v>
      </c>
      <c r="D94" s="11" t="s">
        <v>265</v>
      </c>
      <c r="E94" s="11"/>
      <c r="F94" s="11" t="s">
        <v>263</v>
      </c>
      <c r="G94" s="11" t="s">
        <v>266</v>
      </c>
      <c r="H94" s="11"/>
      <c r="I94" s="10" t="s">
        <v>116</v>
      </c>
      <c r="J94" s="12">
        <v>1</v>
      </c>
      <c r="K94" s="13">
        <v>15400</v>
      </c>
      <c r="L94" s="13"/>
    </row>
    <row r="95" s="1" customFormat="1" customHeight="1" spans="1:12">
      <c r="A95" s="9"/>
      <c r="B95" s="10" t="s">
        <v>257</v>
      </c>
      <c r="C95" s="11" t="s">
        <v>253</v>
      </c>
      <c r="D95" s="11" t="s">
        <v>267</v>
      </c>
      <c r="E95" s="11"/>
      <c r="F95" s="11" t="s">
        <v>268</v>
      </c>
      <c r="G95" s="11" t="s">
        <v>269</v>
      </c>
      <c r="H95" s="11"/>
      <c r="I95" s="10" t="s">
        <v>116</v>
      </c>
      <c r="J95" s="12">
        <v>2</v>
      </c>
      <c r="K95" s="13">
        <v>4939</v>
      </c>
      <c r="L95" s="13"/>
    </row>
    <row r="96" s="1" customFormat="1" customHeight="1" spans="1:12">
      <c r="A96" s="9"/>
      <c r="B96" s="10" t="s">
        <v>257</v>
      </c>
      <c r="C96" s="11" t="s">
        <v>253</v>
      </c>
      <c r="D96" s="11" t="s">
        <v>270</v>
      </c>
      <c r="E96" s="11" t="s">
        <v>271</v>
      </c>
      <c r="F96" s="11" t="s">
        <v>268</v>
      </c>
      <c r="G96" s="11" t="s">
        <v>272</v>
      </c>
      <c r="H96" s="11"/>
      <c r="I96" s="10" t="s">
        <v>116</v>
      </c>
      <c r="J96" s="12">
        <v>5</v>
      </c>
      <c r="K96" s="13">
        <v>3060.2</v>
      </c>
      <c r="L96" s="13"/>
    </row>
    <row r="97" s="1" customFormat="1" customHeight="1" spans="1:12">
      <c r="A97" s="9"/>
      <c r="B97" s="10" t="s">
        <v>257</v>
      </c>
      <c r="C97" s="11" t="s">
        <v>253</v>
      </c>
      <c r="D97" s="11" t="s">
        <v>273</v>
      </c>
      <c r="E97" s="11" t="s">
        <v>274</v>
      </c>
      <c r="F97" s="11" t="s">
        <v>275</v>
      </c>
      <c r="G97" s="11"/>
      <c r="H97" s="11"/>
      <c r="I97" s="10" t="s">
        <v>116</v>
      </c>
      <c r="J97" s="12">
        <v>1</v>
      </c>
      <c r="K97" s="13">
        <v>605</v>
      </c>
      <c r="L97" s="13"/>
    </row>
    <row r="98" s="1" customFormat="1" customHeight="1" spans="1:12">
      <c r="A98" s="9"/>
      <c r="B98" s="10" t="s">
        <v>257</v>
      </c>
      <c r="C98" s="11" t="s">
        <v>253</v>
      </c>
      <c r="D98" s="11" t="s">
        <v>276</v>
      </c>
      <c r="E98" s="11" t="s">
        <v>277</v>
      </c>
      <c r="F98" s="11" t="s">
        <v>278</v>
      </c>
      <c r="G98" s="11"/>
      <c r="H98" s="11"/>
      <c r="I98" s="10" t="s">
        <v>116</v>
      </c>
      <c r="J98" s="12">
        <v>2</v>
      </c>
      <c r="K98" s="13">
        <v>1320</v>
      </c>
      <c r="L98" s="13"/>
    </row>
    <row r="99" s="1" customFormat="1" customHeight="1" spans="1:12">
      <c r="A99" s="9">
        <f>MAX(A$2:$A98)+1</f>
        <v>27</v>
      </c>
      <c r="B99" s="10" t="s">
        <v>279</v>
      </c>
      <c r="C99" s="11" t="s">
        <v>280</v>
      </c>
      <c r="D99" s="11" t="s">
        <v>281</v>
      </c>
      <c r="E99" s="11" t="s">
        <v>282</v>
      </c>
      <c r="F99" s="11" t="s">
        <v>283</v>
      </c>
      <c r="G99" s="11"/>
      <c r="H99" s="11" t="s">
        <v>284</v>
      </c>
      <c r="I99" s="10" t="s">
        <v>116</v>
      </c>
      <c r="J99" s="12">
        <v>140</v>
      </c>
      <c r="K99" s="13">
        <v>6.6</v>
      </c>
      <c r="L99" s="13">
        <v>93137</v>
      </c>
    </row>
    <row r="100" s="1" customFormat="1" customHeight="1" spans="1:12">
      <c r="A100" s="9"/>
      <c r="B100" s="10" t="s">
        <v>285</v>
      </c>
      <c r="C100" s="11" t="s">
        <v>280</v>
      </c>
      <c r="D100" s="11" t="s">
        <v>281</v>
      </c>
      <c r="E100" s="11" t="s">
        <v>286</v>
      </c>
      <c r="F100" s="11" t="s">
        <v>283</v>
      </c>
      <c r="G100" s="11"/>
      <c r="H100" s="11" t="s">
        <v>284</v>
      </c>
      <c r="I100" s="10" t="s">
        <v>116</v>
      </c>
      <c r="J100" s="12">
        <v>100</v>
      </c>
      <c r="K100" s="13">
        <v>12.1</v>
      </c>
      <c r="L100" s="13"/>
    </row>
    <row r="101" s="1" customFormat="1" customHeight="1" spans="1:12">
      <c r="A101" s="9"/>
      <c r="B101" s="10" t="s">
        <v>285</v>
      </c>
      <c r="C101" s="11" t="s">
        <v>280</v>
      </c>
      <c r="D101" s="11" t="s">
        <v>281</v>
      </c>
      <c r="E101" s="11" t="s">
        <v>287</v>
      </c>
      <c r="F101" s="11" t="s">
        <v>283</v>
      </c>
      <c r="G101" s="11"/>
      <c r="H101" s="11" t="s">
        <v>284</v>
      </c>
      <c r="I101" s="10" t="s">
        <v>116</v>
      </c>
      <c r="J101" s="12">
        <v>55</v>
      </c>
      <c r="K101" s="13">
        <v>6.6</v>
      </c>
      <c r="L101" s="13"/>
    </row>
    <row r="102" s="1" customFormat="1" customHeight="1" spans="1:12">
      <c r="A102" s="9"/>
      <c r="B102" s="10" t="s">
        <v>285</v>
      </c>
      <c r="C102" s="11" t="s">
        <v>280</v>
      </c>
      <c r="D102" s="11" t="s">
        <v>288</v>
      </c>
      <c r="E102" s="11" t="s">
        <v>289</v>
      </c>
      <c r="F102" s="11"/>
      <c r="G102" s="11"/>
      <c r="H102" s="11" t="s">
        <v>290</v>
      </c>
      <c r="I102" s="10" t="s">
        <v>92</v>
      </c>
      <c r="J102" s="12">
        <v>2</v>
      </c>
      <c r="K102" s="13">
        <v>5500</v>
      </c>
      <c r="L102" s="13"/>
    </row>
    <row r="103" s="1" customFormat="1" customHeight="1" spans="1:12">
      <c r="A103" s="9"/>
      <c r="B103" s="10" t="s">
        <v>285</v>
      </c>
      <c r="C103" s="11" t="s">
        <v>280</v>
      </c>
      <c r="D103" s="11" t="s">
        <v>291</v>
      </c>
      <c r="E103" s="11" t="s">
        <v>292</v>
      </c>
      <c r="F103" s="11"/>
      <c r="G103" s="11"/>
      <c r="H103" s="11" t="s">
        <v>293</v>
      </c>
      <c r="I103" s="10" t="s">
        <v>92</v>
      </c>
      <c r="J103" s="12">
        <v>4</v>
      </c>
      <c r="K103" s="13">
        <v>2200</v>
      </c>
      <c r="L103" s="13"/>
    </row>
    <row r="104" s="1" customFormat="1" customHeight="1" spans="1:12">
      <c r="A104" s="9"/>
      <c r="B104" s="10" t="s">
        <v>285</v>
      </c>
      <c r="C104" s="11" t="s">
        <v>280</v>
      </c>
      <c r="D104" s="11" t="s">
        <v>294</v>
      </c>
      <c r="E104" s="11" t="s">
        <v>295</v>
      </c>
      <c r="F104" s="11"/>
      <c r="G104" s="11"/>
      <c r="H104" s="11" t="s">
        <v>296</v>
      </c>
      <c r="I104" s="10" t="s">
        <v>92</v>
      </c>
      <c r="J104" s="12">
        <v>4</v>
      </c>
      <c r="K104" s="13">
        <v>1650</v>
      </c>
      <c r="L104" s="13"/>
    </row>
    <row r="105" s="1" customFormat="1" customHeight="1" spans="1:12">
      <c r="A105" s="9"/>
      <c r="B105" s="10" t="s">
        <v>285</v>
      </c>
      <c r="C105" s="11" t="s">
        <v>280</v>
      </c>
      <c r="D105" s="11" t="s">
        <v>297</v>
      </c>
      <c r="E105" s="11"/>
      <c r="F105" s="11" t="s">
        <v>298</v>
      </c>
      <c r="G105" s="11" t="s">
        <v>299</v>
      </c>
      <c r="H105" s="15"/>
      <c r="I105" s="10" t="s">
        <v>116</v>
      </c>
      <c r="J105" s="12">
        <v>6</v>
      </c>
      <c r="K105" s="13">
        <v>1155</v>
      </c>
      <c r="L105" s="13"/>
    </row>
    <row r="106" s="1" customFormat="1" customHeight="1" spans="1:12">
      <c r="A106" s="9"/>
      <c r="B106" s="10" t="s">
        <v>285</v>
      </c>
      <c r="C106" s="11" t="s">
        <v>280</v>
      </c>
      <c r="D106" s="11" t="s">
        <v>300</v>
      </c>
      <c r="E106" s="11" t="s">
        <v>301</v>
      </c>
      <c r="F106" s="11"/>
      <c r="G106" s="11"/>
      <c r="H106" s="11" t="s">
        <v>302</v>
      </c>
      <c r="I106" s="10" t="s">
        <v>116</v>
      </c>
      <c r="J106" s="12">
        <v>54</v>
      </c>
      <c r="K106" s="13">
        <v>165</v>
      </c>
      <c r="L106" s="13"/>
    </row>
    <row r="107" s="1" customFormat="1" customHeight="1" spans="1:12">
      <c r="A107" s="9"/>
      <c r="B107" s="10" t="s">
        <v>285</v>
      </c>
      <c r="C107" s="11" t="s">
        <v>280</v>
      </c>
      <c r="D107" s="11" t="s">
        <v>303</v>
      </c>
      <c r="E107" s="11" t="s">
        <v>304</v>
      </c>
      <c r="F107" s="11"/>
      <c r="G107" s="11"/>
      <c r="H107" s="11" t="s">
        <v>305</v>
      </c>
      <c r="I107" s="10" t="s">
        <v>116</v>
      </c>
      <c r="J107" s="12">
        <v>12</v>
      </c>
      <c r="K107" s="13">
        <v>1100</v>
      </c>
      <c r="L107" s="13"/>
    </row>
    <row r="108" s="1" customFormat="1" customHeight="1" spans="1:12">
      <c r="A108" s="9"/>
      <c r="B108" s="10" t="s">
        <v>285</v>
      </c>
      <c r="C108" s="11" t="s">
        <v>280</v>
      </c>
      <c r="D108" s="11" t="s">
        <v>306</v>
      </c>
      <c r="E108" s="11" t="s">
        <v>307</v>
      </c>
      <c r="F108" s="11"/>
      <c r="G108" s="11"/>
      <c r="H108" s="11" t="s">
        <v>308</v>
      </c>
      <c r="I108" s="10" t="s">
        <v>92</v>
      </c>
      <c r="J108" s="12">
        <v>3</v>
      </c>
      <c r="K108" s="13">
        <v>4400</v>
      </c>
      <c r="L108" s="13"/>
    </row>
    <row r="109" s="1" customFormat="1" customHeight="1" spans="1:12">
      <c r="A109" s="9"/>
      <c r="B109" s="10" t="s">
        <v>285</v>
      </c>
      <c r="C109" s="11" t="s">
        <v>280</v>
      </c>
      <c r="D109" s="11" t="s">
        <v>306</v>
      </c>
      <c r="E109" s="11" t="s">
        <v>309</v>
      </c>
      <c r="F109" s="11"/>
      <c r="G109" s="11"/>
      <c r="H109" s="11" t="s">
        <v>308</v>
      </c>
      <c r="I109" s="10" t="s">
        <v>92</v>
      </c>
      <c r="J109" s="12">
        <v>3</v>
      </c>
      <c r="K109" s="13">
        <v>4400</v>
      </c>
      <c r="L109" s="13"/>
    </row>
    <row r="110" s="1" customFormat="1" customHeight="1" spans="1:12">
      <c r="A110" s="9"/>
      <c r="B110" s="10" t="s">
        <v>285</v>
      </c>
      <c r="C110" s="11" t="s">
        <v>280</v>
      </c>
      <c r="D110" s="11" t="s">
        <v>310</v>
      </c>
      <c r="E110" s="11" t="s">
        <v>311</v>
      </c>
      <c r="F110" s="11"/>
      <c r="G110" s="11"/>
      <c r="H110" s="11" t="s">
        <v>312</v>
      </c>
      <c r="I110" s="10" t="s">
        <v>116</v>
      </c>
      <c r="J110" s="12">
        <v>10</v>
      </c>
      <c r="K110" s="13">
        <v>880</v>
      </c>
      <c r="L110" s="13"/>
    </row>
    <row r="111" s="1" customFormat="1" ht="60" customHeight="1" spans="1:12">
      <c r="A111" s="9">
        <f>MAX(A$2:$A110)+1</f>
        <v>28</v>
      </c>
      <c r="B111" s="10" t="s">
        <v>313</v>
      </c>
      <c r="C111" s="11" t="s">
        <v>314</v>
      </c>
      <c r="D111" s="11" t="s">
        <v>314</v>
      </c>
      <c r="E111" s="11" t="s">
        <v>315</v>
      </c>
      <c r="F111" s="11" t="s">
        <v>316</v>
      </c>
      <c r="G111" s="11"/>
      <c r="H111" s="11" t="s">
        <v>317</v>
      </c>
      <c r="I111" s="10" t="s">
        <v>101</v>
      </c>
      <c r="J111" s="12">
        <v>1</v>
      </c>
      <c r="K111" s="13">
        <v>450000</v>
      </c>
      <c r="L111" s="13">
        <v>495000</v>
      </c>
    </row>
    <row r="112" s="1" customFormat="1" customHeight="1" spans="1:12">
      <c r="A112" s="38"/>
      <c r="B112" s="38"/>
      <c r="C112" s="39"/>
      <c r="D112" s="39"/>
      <c r="E112" s="39"/>
      <c r="F112" s="39"/>
      <c r="G112" s="39"/>
      <c r="H112" s="39"/>
      <c r="I112" s="38"/>
      <c r="J112" s="40"/>
      <c r="L112" s="41"/>
    </row>
    <row r="113" s="1" customFormat="1" customHeight="1" spans="1:12">
      <c r="A113" s="38"/>
      <c r="B113" s="38"/>
      <c r="C113" s="39"/>
      <c r="D113" s="39"/>
      <c r="E113" s="39"/>
      <c r="F113" s="39"/>
      <c r="G113" s="39"/>
      <c r="H113" s="39"/>
      <c r="I113" s="38"/>
      <c r="J113" s="40"/>
      <c r="L113" s="41"/>
    </row>
    <row r="114" s="1" customFormat="1" customHeight="1" spans="1:12">
      <c r="A114" s="38"/>
      <c r="B114" s="38"/>
      <c r="C114" s="39"/>
      <c r="D114" s="39"/>
      <c r="E114" s="39"/>
      <c r="F114" s="39"/>
      <c r="G114" s="39"/>
      <c r="H114" s="39"/>
      <c r="I114" s="38"/>
      <c r="J114" s="40"/>
      <c r="L114" s="41"/>
    </row>
  </sheetData>
  <autoFilter xmlns:etc="http://www.wps.cn/officeDocument/2017/etCustomData" ref="A2:L111" etc:filterBottomFollowUsedRange="0">
    <extLst/>
  </autoFilter>
  <mergeCells count="77">
    <mergeCell ref="A1:L1"/>
    <mergeCell ref="A3:A6"/>
    <mergeCell ref="A7:A14"/>
    <mergeCell ref="A17:A18"/>
    <mergeCell ref="A19:A21"/>
    <mergeCell ref="A22:A24"/>
    <mergeCell ref="A25:A27"/>
    <mergeCell ref="A29:A30"/>
    <mergeCell ref="A31:A32"/>
    <mergeCell ref="A36:A39"/>
    <mergeCell ref="A40:A41"/>
    <mergeCell ref="A42:A46"/>
    <mergeCell ref="A48:A57"/>
    <mergeCell ref="A59:A68"/>
    <mergeCell ref="A69:A70"/>
    <mergeCell ref="A71:A79"/>
    <mergeCell ref="A80:A82"/>
    <mergeCell ref="A83:A89"/>
    <mergeCell ref="A90:A98"/>
    <mergeCell ref="A99:A110"/>
    <mergeCell ref="B3:B6"/>
    <mergeCell ref="B7:B14"/>
    <mergeCell ref="B17:B18"/>
    <mergeCell ref="B19:B21"/>
    <mergeCell ref="B22:B24"/>
    <mergeCell ref="B25:B27"/>
    <mergeCell ref="B29:B30"/>
    <mergeCell ref="B31:B32"/>
    <mergeCell ref="B36:B39"/>
    <mergeCell ref="B40:B41"/>
    <mergeCell ref="B42:B46"/>
    <mergeCell ref="B48:B57"/>
    <mergeCell ref="B59:B68"/>
    <mergeCell ref="B69:B70"/>
    <mergeCell ref="B71:B79"/>
    <mergeCell ref="B80:B82"/>
    <mergeCell ref="B83:B89"/>
    <mergeCell ref="B90:B98"/>
    <mergeCell ref="B99:B110"/>
    <mergeCell ref="C3:C6"/>
    <mergeCell ref="C7:C14"/>
    <mergeCell ref="C17:C18"/>
    <mergeCell ref="C19:C21"/>
    <mergeCell ref="C22:C24"/>
    <mergeCell ref="C25:C27"/>
    <mergeCell ref="C29:C30"/>
    <mergeCell ref="C31:C32"/>
    <mergeCell ref="C36:C39"/>
    <mergeCell ref="C40:C41"/>
    <mergeCell ref="C42:C46"/>
    <mergeCell ref="C48:C57"/>
    <mergeCell ref="C59:C68"/>
    <mergeCell ref="C69:C70"/>
    <mergeCell ref="C71:C79"/>
    <mergeCell ref="C80:C82"/>
    <mergeCell ref="C83:C89"/>
    <mergeCell ref="C90:C98"/>
    <mergeCell ref="C99:C110"/>
    <mergeCell ref="L3:L6"/>
    <mergeCell ref="L7:L14"/>
    <mergeCell ref="L17:L18"/>
    <mergeCell ref="L19:L21"/>
    <mergeCell ref="L22:L24"/>
    <mergeCell ref="L25:L27"/>
    <mergeCell ref="L29:L30"/>
    <mergeCell ref="L31:L32"/>
    <mergeCell ref="L36:L39"/>
    <mergeCell ref="L40:L41"/>
    <mergeCell ref="L42:L46"/>
    <mergeCell ref="L48:L57"/>
    <mergeCell ref="L59:L68"/>
    <mergeCell ref="L69:L70"/>
    <mergeCell ref="L71:L79"/>
    <mergeCell ref="L80:L82"/>
    <mergeCell ref="L83:L89"/>
    <mergeCell ref="L90:L98"/>
    <mergeCell ref="L99:L1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2023-05-12T11:15:00Z</dcterms:created>
  <dcterms:modified xsi:type="dcterms:W3CDTF">2026-05-14T07:39:41Z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947F014A63974FD3A19347D9DE661AF2_12</vt:lpwstr>
  </property>
  <property fmtid="{D5CDD505-2E9C-101B-9397-08002B2CF9AE}" pid="4" name="CalculationRule">
    <vt:i4>0</vt:i4>
  </property>
</Properties>
</file>