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E:\12.北京福陆\27.刘化生产零星项目\5.生产板块\37.2026年度劳务外包服务采购\招标控制价\招标工程量清单\第三稿\2026年度劳务外包服务采购招标工程量清单及主项清单控制价（标段二）251229\"/>
    </mc:Choice>
  </mc:AlternateContent>
  <xr:revisionPtr revIDLastSave="0" documentId="13_ncr:1_{34B8E40B-7F7E-4502-AF02-A69DB1314475}" xr6:coauthVersionLast="47" xr6:coauthVersionMax="47" xr10:uidLastSave="{00000000-0000-0000-0000-000000000000}"/>
  <bookViews>
    <workbookView xWindow="-98" yWindow="-98" windowWidth="19095" windowHeight="12075" tabRatio="682" xr2:uid="{00000000-000D-0000-FFFF-FFFF00000000}"/>
  </bookViews>
  <sheets>
    <sheet name="计件项目主项清单控制价 (标段二)" sheetId="3" r:id="rId1"/>
    <sheet name="分项价格表（一期控制价）" sheetId="2" state="hidden" r:id="rId2"/>
  </sheets>
  <definedNames>
    <definedName name="_xlnm._FilterDatabase" localSheetId="0" hidden="1">'计件项目主项清单控制价 (标段二)'!$A$4:$F$12</definedName>
    <definedName name="_xlnm.Print_Area" localSheetId="1">'分项价格表（一期控制价）'!$A$1:$G$19</definedName>
    <definedName name="_xlnm.Print_Area" localSheetId="0">'计件项目主项清单控制价 (标段二)'!$A$1:$F$12</definedName>
    <definedName name="_xlnm.Print_Titles" localSheetId="0">'计件项目主项清单控制价 (标段二)'!$1:$4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E18" i="2"/>
  <c r="J17" i="2"/>
  <c r="D17" i="2" s="1"/>
  <c r="F17" i="2" s="1"/>
  <c r="I17" i="2"/>
  <c r="D16" i="2"/>
  <c r="F16" i="2" s="1"/>
  <c r="E15" i="2"/>
  <c r="D15" i="2"/>
  <c r="F15" i="2" s="1"/>
  <c r="E14" i="2"/>
  <c r="F14" i="2" s="1"/>
  <c r="D14" i="2"/>
  <c r="W13" i="2"/>
  <c r="F13" i="2"/>
  <c r="D13" i="2"/>
  <c r="D12" i="2"/>
  <c r="F12" i="2" s="1"/>
  <c r="D11" i="2"/>
  <c r="F11" i="2" s="1"/>
  <c r="W10" i="2"/>
  <c r="F10" i="2"/>
  <c r="D10" i="2"/>
  <c r="W9" i="2"/>
  <c r="D9" i="2"/>
  <c r="F9" i="2" s="1"/>
  <c r="F8" i="2"/>
  <c r="D8" i="2"/>
  <c r="F7" i="2"/>
  <c r="D7" i="2"/>
  <c r="W6" i="2"/>
  <c r="W8" i="2" s="1"/>
  <c r="W5" i="2"/>
  <c r="U5" i="2"/>
  <c r="S5" i="2"/>
  <c r="X5" i="2" s="1"/>
  <c r="N5" i="2"/>
  <c r="M5" i="2"/>
  <c r="K5" i="2"/>
  <c r="J5" i="2"/>
  <c r="I5" i="2"/>
  <c r="D5" i="2" s="1"/>
  <c r="F5" i="2" s="1"/>
  <c r="U4" i="2"/>
  <c r="S4" i="2"/>
  <c r="F4" i="2"/>
  <c r="M3" i="2"/>
  <c r="L3" i="2"/>
  <c r="K3" i="2"/>
  <c r="F19" i="2" l="1"/>
  <c r="W4" i="2"/>
  <c r="X4" i="2" s="1"/>
  <c r="X6" i="2" s="1"/>
</calcChain>
</file>

<file path=xl/sharedStrings.xml><?xml version="1.0" encoding="utf-8"?>
<sst xmlns="http://schemas.openxmlformats.org/spreadsheetml/2006/main" count="100" uniqueCount="77">
  <si>
    <t>序号</t>
  </si>
  <si>
    <t>项目名称</t>
  </si>
  <si>
    <t>备注</t>
  </si>
  <si>
    <t>合计</t>
  </si>
  <si>
    <t>单位</t>
  </si>
  <si>
    <t>数量</t>
  </si>
  <si>
    <t>尿素三胺车间-尿素</t>
  </si>
  <si>
    <t>t</t>
  </si>
  <si>
    <t>1.2</t>
  </si>
  <si>
    <t>火车装车（尿素+复合肥）</t>
  </si>
  <si>
    <t>尿素/复合肥过压包机</t>
  </si>
  <si>
    <t>3.1</t>
  </si>
  <si>
    <t>3.2</t>
  </si>
  <si>
    <t>3.3</t>
  </si>
  <si>
    <t>气化车间</t>
  </si>
  <si>
    <t>火车空车线残煤清理-混煤、燃料煤、水洗煤（冬季）(11月、12月、1月、2月)</t>
  </si>
  <si>
    <t>火车空车线残煤清理（夏季）(3月~10月)</t>
  </si>
  <si>
    <t>3.4</t>
  </si>
  <si>
    <t>分项价格表</t>
  </si>
  <si>
    <t>尿素造粒塔</t>
  </si>
  <si>
    <t>尿素主装置</t>
  </si>
  <si>
    <t>空分厂房ZH1\ZH3</t>
  </si>
  <si>
    <t>空分厂房ZH2/ZH4</t>
  </si>
  <si>
    <t>空分室外基础</t>
  </si>
  <si>
    <t>供热</t>
  </si>
  <si>
    <t>氨合成、氨合成压缩</t>
  </si>
  <si>
    <t>工程名称：靖远煤电清洁高效气化气综合利用（搬迁改造）项目 二期工程全厂桩基及尿素单元地基处理检测服务</t>
  </si>
  <si>
    <t>试验桩</t>
  </si>
  <si>
    <t>桩基数量</t>
  </si>
  <si>
    <t>检测项目名称</t>
  </si>
  <si>
    <t>计量
单位</t>
  </si>
  <si>
    <t>暂估
工程量</t>
  </si>
  <si>
    <t>全费用综合单价（元）</t>
  </si>
  <si>
    <t>合价          （元）</t>
  </si>
  <si>
    <t>工程桩</t>
  </si>
  <si>
    <t>气化单元</t>
  </si>
  <si>
    <t>尿素单元</t>
  </si>
  <si>
    <t>三聚氰胺</t>
  </si>
  <si>
    <t>其他装置</t>
  </si>
  <si>
    <t>地基承载力静载试验</t>
  </si>
  <si>
    <t>点位</t>
  </si>
  <si>
    <t>φ800</t>
  </si>
  <si>
    <t>桩基低应变动力检测</t>
  </si>
  <si>
    <t>根</t>
  </si>
  <si>
    <t>φ600</t>
  </si>
  <si>
    <t>单桩竖向抗压静载试验</t>
  </si>
  <si>
    <t>静载</t>
  </si>
  <si>
    <t>堆载法 加载值≤2000KN</t>
  </si>
  <si>
    <t>加载值=设计单桩竖向承载力特征值×2</t>
  </si>
  <si>
    <t>变电所1800KN</t>
  </si>
  <si>
    <t>堆载法 2000KN＜加载值≤3000KN</t>
  </si>
  <si>
    <t>堆载法 3000KN＜加载值≤4000KN</t>
  </si>
  <si>
    <t>压缩机厂房</t>
  </si>
  <si>
    <t>堆载法 4000KN＜加载值≤5000KN</t>
  </si>
  <si>
    <t>筒仓5000KN</t>
  </si>
  <si>
    <t>3.5</t>
  </si>
  <si>
    <t>堆载法 5000KN＜加载值≤7500KN</t>
  </si>
  <si>
    <t>主框架</t>
  </si>
  <si>
    <t>3.6</t>
  </si>
  <si>
    <t>堆载法 7500KN＜加载值≤10000KN</t>
  </si>
  <si>
    <t>造粒塔</t>
  </si>
  <si>
    <t>3.7</t>
  </si>
  <si>
    <t>锚桩法 加载值综合考虑</t>
  </si>
  <si>
    <t>气化框架6400KN</t>
  </si>
  <si>
    <t>单桩抗拔静载试验 锚桩法</t>
  </si>
  <si>
    <t>单桩水平静载试验</t>
  </si>
  <si>
    <t>桩基高应变法检测</t>
  </si>
  <si>
    <t>筒仓</t>
  </si>
  <si>
    <t>桩基声波透射法检测</t>
  </si>
  <si>
    <t>尿素单元地基处理检测（素土挤密桩）</t>
  </si>
  <si>
    <t>项</t>
  </si>
  <si>
    <t>约2770m2</t>
  </si>
  <si>
    <t>注：综合单价包括了人工（含社保、保险）、材料、工器具使用费、机械使用（叉车等）费、管理费、利润、其他各项间接费用、风险费、税金等全部费用。</t>
    <phoneticPr fontId="4" type="noConversion"/>
  </si>
  <si>
    <t>1.1</t>
    <phoneticPr fontId="4" type="noConversion"/>
  </si>
  <si>
    <t>项目名称：靖远煤业集团刘化化工有限公司2026年度劳务外包服务（标段二）</t>
  </si>
  <si>
    <t>计件项目分项清单计价表</t>
    <phoneticPr fontId="4" type="noConversion"/>
  </si>
  <si>
    <t>主项清单控制单价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</si>
</sst>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>
      <alignment vertical="center"/>
    </xf>
    <xf numFmtId="2" fontId="4" fillId="0" borderId="2" xfId="0" applyNumberFormat="1" applyFont="1" applyBorder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2" fontId="8" fillId="0" borderId="1" xfId="0" applyNumberFormat="1" applyFont="1" applyBorder="1">
      <alignment vertical="center"/>
    </xf>
    <xf numFmtId="2" fontId="8" fillId="0" borderId="2" xfId="0" applyNumberFormat="1" applyFont="1" applyBorder="1">
      <alignment vertical="center"/>
    </xf>
    <xf numFmtId="2" fontId="6" fillId="0" borderId="1" xfId="0" applyNumberFormat="1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2" fontId="4" fillId="0" borderId="0" xfId="0" applyNumberFormat="1" applyFont="1">
      <alignment vertical="center"/>
    </xf>
    <xf numFmtId="2" fontId="3" fillId="0" borderId="0" xfId="0" applyNumberFormat="1" applyFont="1" applyAlignment="1">
      <alignment vertical="center" wrapText="1"/>
    </xf>
    <xf numFmtId="2" fontId="8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/>
    </xf>
    <xf numFmtId="0" fontId="4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2" fontId="8" fillId="2" borderId="3" xfId="0" applyNumberFormat="1" applyFont="1" applyFill="1" applyBorder="1" applyAlignment="1">
      <alignment vertical="center" wrapText="1"/>
    </xf>
    <xf numFmtId="2" fontId="8" fillId="0" borderId="3" xfId="0" applyNumberFormat="1" applyFont="1" applyBorder="1" applyAlignment="1">
      <alignment horizontal="right" vertical="center" wrapText="1"/>
    </xf>
    <xf numFmtId="2" fontId="4" fillId="2" borderId="1" xfId="0" applyNumberFormat="1" applyFont="1" applyFill="1" applyBorder="1">
      <alignment vertical="center"/>
    </xf>
    <xf numFmtId="0" fontId="4" fillId="0" borderId="1" xfId="0" quotePrefix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F12"/>
  <sheetViews>
    <sheetView showZeros="0" tabSelected="1" view="pageBreakPreview" zoomScale="85" zoomScaleNormal="70" zoomScaleSheetLayoutView="85" workbookViewId="0">
      <pane xSplit="3" ySplit="4" topLeftCell="D5" activePane="bottomRight" state="frozen"/>
      <selection activeCell="C6" sqref="C6"/>
      <selection pane="topRight" activeCell="C6" sqref="C6"/>
      <selection pane="bottomLeft" activeCell="C6" sqref="C6"/>
      <selection pane="bottomRight" activeCell="H10" sqref="H10"/>
    </sheetView>
  </sheetViews>
  <sheetFormatPr defaultColWidth="9" defaultRowHeight="13.5" outlineLevelRow="1" x14ac:dyDescent="0.3"/>
  <cols>
    <col min="1" max="1" width="5.1328125" style="1" customWidth="1"/>
    <col min="2" max="2" width="39.59765625" style="3" customWidth="1"/>
    <col min="3" max="3" width="8" style="4" customWidth="1"/>
    <col min="4" max="4" width="10.796875" style="51" customWidth="1"/>
    <col min="5" max="5" width="9.6640625" style="52" customWidth="1"/>
    <col min="6" max="6" width="12.3984375" style="52" customWidth="1"/>
    <col min="7" max="16384" width="9" style="3"/>
  </cols>
  <sheetData>
    <row r="1" spans="1:6" ht="25.05" customHeight="1" x14ac:dyDescent="0.3">
      <c r="A1" s="58" t="s">
        <v>75</v>
      </c>
      <c r="B1" s="58"/>
      <c r="C1" s="58"/>
      <c r="D1" s="58"/>
      <c r="E1" s="58"/>
      <c r="F1" s="58"/>
    </row>
    <row r="2" spans="1:6" s="41" customFormat="1" ht="20" customHeight="1" x14ac:dyDescent="0.3">
      <c r="A2" s="41" t="s">
        <v>74</v>
      </c>
      <c r="D2" s="50"/>
      <c r="E2" s="6"/>
    </row>
    <row r="3" spans="1:6" s="41" customFormat="1" ht="15.4" customHeight="1" x14ac:dyDescent="0.3">
      <c r="A3" s="60" t="s">
        <v>0</v>
      </c>
      <c r="B3" s="60" t="s">
        <v>1</v>
      </c>
      <c r="C3" s="60" t="s">
        <v>4</v>
      </c>
      <c r="D3" s="62" t="s">
        <v>5</v>
      </c>
      <c r="E3" s="60" t="s">
        <v>76</v>
      </c>
      <c r="F3" s="60" t="s">
        <v>2</v>
      </c>
    </row>
    <row r="4" spans="1:6" s="42" customFormat="1" ht="15.4" customHeight="1" x14ac:dyDescent="0.3">
      <c r="A4" s="61"/>
      <c r="B4" s="60"/>
      <c r="C4" s="60"/>
      <c r="D4" s="62"/>
      <c r="E4" s="60"/>
      <c r="F4" s="60"/>
    </row>
    <row r="5" spans="1:6" s="42" customFormat="1" ht="19.350000000000001" customHeight="1" x14ac:dyDescent="0.3">
      <c r="A5" s="44">
        <v>1</v>
      </c>
      <c r="B5" s="44" t="s">
        <v>6</v>
      </c>
      <c r="C5" s="45"/>
      <c r="D5" s="53"/>
      <c r="E5" s="54"/>
      <c r="F5" s="54"/>
    </row>
    <row r="6" spans="1:6" s="43" customFormat="1" ht="20" customHeight="1" outlineLevel="1" x14ac:dyDescent="0.3">
      <c r="A6" s="56" t="s">
        <v>73</v>
      </c>
      <c r="B6" s="22" t="s">
        <v>9</v>
      </c>
      <c r="C6" s="16" t="s">
        <v>7</v>
      </c>
      <c r="D6" s="55">
        <v>384588</v>
      </c>
      <c r="E6" s="49">
        <v>7.92</v>
      </c>
      <c r="F6" s="57"/>
    </row>
    <row r="7" spans="1:6" s="43" customFormat="1" ht="19.350000000000001" customHeight="1" outlineLevel="1" x14ac:dyDescent="0.3">
      <c r="A7" s="56" t="s">
        <v>8</v>
      </c>
      <c r="B7" s="22" t="s">
        <v>10</v>
      </c>
      <c r="C7" s="16" t="s">
        <v>7</v>
      </c>
      <c r="D7" s="55">
        <v>10000</v>
      </c>
      <c r="E7" s="49">
        <v>1.94</v>
      </c>
      <c r="F7" s="49"/>
    </row>
    <row r="8" spans="1:6" s="42" customFormat="1" ht="20" customHeight="1" x14ac:dyDescent="0.3">
      <c r="A8" s="46">
        <v>2</v>
      </c>
      <c r="B8" s="46" t="s">
        <v>14</v>
      </c>
      <c r="C8" s="12"/>
      <c r="D8" s="55"/>
      <c r="E8" s="48"/>
      <c r="F8" s="54"/>
    </row>
    <row r="9" spans="1:6" s="43" customFormat="1" ht="37.049999999999997" customHeight="1" outlineLevel="1" x14ac:dyDescent="0.3">
      <c r="A9" s="14">
        <v>2.1</v>
      </c>
      <c r="B9" s="22" t="s">
        <v>15</v>
      </c>
      <c r="C9" s="16" t="s">
        <v>7</v>
      </c>
      <c r="D9" s="55">
        <v>429000</v>
      </c>
      <c r="E9" s="49">
        <v>1.1499999999999999</v>
      </c>
      <c r="F9" s="49"/>
    </row>
    <row r="10" spans="1:6" s="43" customFormat="1" ht="32" customHeight="1" outlineLevel="1" x14ac:dyDescent="0.3">
      <c r="A10" s="14">
        <v>2.1</v>
      </c>
      <c r="B10" s="22" t="s">
        <v>16</v>
      </c>
      <c r="C10" s="16" t="s">
        <v>7</v>
      </c>
      <c r="D10" s="55">
        <v>858000</v>
      </c>
      <c r="E10" s="49">
        <v>0.69</v>
      </c>
      <c r="F10" s="49"/>
    </row>
    <row r="11" spans="1:6" s="42" customFormat="1" ht="19.350000000000001" customHeight="1" x14ac:dyDescent="0.3">
      <c r="A11" s="46"/>
      <c r="B11" s="46" t="s">
        <v>3</v>
      </c>
      <c r="C11" s="12"/>
      <c r="D11" s="55"/>
      <c r="E11" s="47"/>
      <c r="F11" s="48"/>
    </row>
    <row r="12" spans="1:6" ht="32.25" customHeight="1" x14ac:dyDescent="0.3">
      <c r="A12" s="59" t="s">
        <v>72</v>
      </c>
      <c r="B12" s="59"/>
      <c r="C12" s="59"/>
      <c r="D12" s="59"/>
      <c r="E12" s="59"/>
      <c r="F12" s="59"/>
    </row>
  </sheetData>
  <autoFilter ref="A4:F12" xr:uid="{00000000-0009-0000-0000-000002000000}"/>
  <mergeCells count="8">
    <mergeCell ref="A1:F1"/>
    <mergeCell ref="A12:F12"/>
    <mergeCell ref="A3:A4"/>
    <mergeCell ref="B3:B4"/>
    <mergeCell ref="C3:C4"/>
    <mergeCell ref="D3:D4"/>
    <mergeCell ref="E3:E4"/>
    <mergeCell ref="F3:F4"/>
  </mergeCells>
  <phoneticPr fontId="4" type="noConversion"/>
  <pageMargins left="0.86614173228346403" right="0.78740157480314998" top="0.94488188976377996" bottom="0.78740157480314998" header="0.31496062992126" footer="0.31496062992126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23"/>
  <sheetViews>
    <sheetView view="pageBreakPreview" zoomScale="85" zoomScaleNormal="100" workbookViewId="0">
      <pane xSplit="2" ySplit="3" topLeftCell="C12" activePane="bottomRight" state="frozen"/>
      <selection pane="topRight"/>
      <selection pane="bottomLeft"/>
      <selection pane="bottomRight" activeCell="E6" sqref="E6"/>
    </sheetView>
  </sheetViews>
  <sheetFormatPr defaultColWidth="9" defaultRowHeight="13.5" x14ac:dyDescent="0.3"/>
  <cols>
    <col min="1" max="1" width="5.46484375" style="3" customWidth="1"/>
    <col min="2" max="2" width="27.86328125" style="3" customWidth="1"/>
    <col min="3" max="3" width="6.33203125" style="4" customWidth="1"/>
    <col min="4" max="4" width="6.59765625" style="4" customWidth="1"/>
    <col min="5" max="5" width="9.86328125" style="3" customWidth="1"/>
    <col min="6" max="6" width="9.73046875" style="3" customWidth="1"/>
    <col min="7" max="7" width="16.3984375" style="3" customWidth="1"/>
    <col min="8" max="8" width="11.46484375" style="5" customWidth="1"/>
    <col min="9" max="16" width="10" style="5" customWidth="1"/>
    <col min="17" max="17" width="16.3984375" style="3" customWidth="1"/>
    <col min="18" max="18" width="12.6640625" style="3" customWidth="1"/>
    <col min="19" max="20" width="11.46484375" style="6" customWidth="1"/>
    <col min="21" max="30" width="9" style="6"/>
    <col min="31" max="16384" width="9" style="3"/>
  </cols>
  <sheetData>
    <row r="1" spans="1:30" ht="27" customHeight="1" x14ac:dyDescent="0.3">
      <c r="A1" s="58" t="s">
        <v>18</v>
      </c>
      <c r="B1" s="58"/>
      <c r="C1" s="58"/>
      <c r="D1" s="58"/>
      <c r="E1" s="58"/>
      <c r="F1" s="58"/>
      <c r="G1" s="58"/>
      <c r="H1" s="8"/>
      <c r="I1" s="8" t="s">
        <v>19</v>
      </c>
      <c r="J1" s="8" t="s">
        <v>20</v>
      </c>
      <c r="K1" s="8" t="s">
        <v>21</v>
      </c>
      <c r="L1" s="8" t="s">
        <v>22</v>
      </c>
      <c r="M1" s="8" t="s">
        <v>23</v>
      </c>
      <c r="N1" s="8" t="s">
        <v>24</v>
      </c>
      <c r="O1" s="8" t="s">
        <v>25</v>
      </c>
      <c r="P1" s="30"/>
      <c r="Q1" s="7"/>
      <c r="R1" s="35"/>
    </row>
    <row r="2" spans="1:30" s="1" customFormat="1" ht="16.5" customHeight="1" x14ac:dyDescent="0.3">
      <c r="A2" s="9" t="s">
        <v>26</v>
      </c>
      <c r="B2" s="10"/>
      <c r="C2" s="10"/>
      <c r="D2" s="10"/>
      <c r="E2" s="10"/>
      <c r="F2" s="10"/>
      <c r="G2" s="10"/>
      <c r="H2" s="11" t="s">
        <v>27</v>
      </c>
      <c r="I2" s="19">
        <v>6</v>
      </c>
      <c r="J2" s="19"/>
      <c r="K2" s="19">
        <v>3</v>
      </c>
      <c r="L2" s="19"/>
      <c r="M2" s="19"/>
      <c r="N2" s="19">
        <v>3</v>
      </c>
      <c r="O2" s="19">
        <v>3</v>
      </c>
      <c r="P2" s="5"/>
      <c r="Q2" s="10"/>
      <c r="R2" s="10"/>
      <c r="S2" s="63" t="s">
        <v>28</v>
      </c>
      <c r="T2" s="63"/>
      <c r="U2" s="63"/>
      <c r="V2" s="63"/>
      <c r="W2" s="63"/>
      <c r="X2" s="63"/>
      <c r="Y2" s="6"/>
      <c r="Z2" s="6"/>
      <c r="AA2" s="6"/>
      <c r="AB2" s="6"/>
      <c r="AC2" s="6"/>
      <c r="AD2" s="6"/>
    </row>
    <row r="3" spans="1:30" s="2" customFormat="1" ht="29.25" customHeight="1" x14ac:dyDescent="0.3">
      <c r="A3" s="12" t="s">
        <v>0</v>
      </c>
      <c r="B3" s="12" t="s">
        <v>29</v>
      </c>
      <c r="C3" s="12" t="s">
        <v>30</v>
      </c>
      <c r="D3" s="12" t="s">
        <v>31</v>
      </c>
      <c r="E3" s="12" t="s">
        <v>32</v>
      </c>
      <c r="F3" s="12" t="s">
        <v>33</v>
      </c>
      <c r="G3" s="13" t="s">
        <v>2</v>
      </c>
      <c r="H3" s="11" t="s">
        <v>34</v>
      </c>
      <c r="I3" s="19">
        <v>68</v>
      </c>
      <c r="J3" s="19">
        <v>75</v>
      </c>
      <c r="K3" s="21">
        <f>58+45</f>
        <v>103</v>
      </c>
      <c r="L3" s="21">
        <f>62+24</f>
        <v>86</v>
      </c>
      <c r="M3" s="21">
        <f>108+221+75+58</f>
        <v>462</v>
      </c>
      <c r="N3" s="19">
        <v>211</v>
      </c>
      <c r="O3" s="19">
        <v>100</v>
      </c>
      <c r="P3" s="31"/>
      <c r="Q3" s="36"/>
      <c r="R3" s="36"/>
      <c r="S3" s="37" t="s">
        <v>35</v>
      </c>
      <c r="T3" s="37"/>
      <c r="U3" s="37" t="s">
        <v>36</v>
      </c>
      <c r="V3" s="37" t="s">
        <v>37</v>
      </c>
      <c r="W3" s="37" t="s">
        <v>38</v>
      </c>
      <c r="X3" s="37" t="s">
        <v>3</v>
      </c>
      <c r="Y3" s="37"/>
      <c r="Z3" s="37"/>
      <c r="AA3" s="37"/>
      <c r="AB3" s="37"/>
      <c r="AC3" s="37"/>
      <c r="AD3" s="37"/>
    </row>
    <row r="4" spans="1:30" ht="24" customHeight="1" x14ac:dyDescent="0.3">
      <c r="A4" s="14">
        <v>1</v>
      </c>
      <c r="B4" s="15" t="s">
        <v>39</v>
      </c>
      <c r="C4" s="16" t="s">
        <v>40</v>
      </c>
      <c r="D4" s="16">
        <v>3</v>
      </c>
      <c r="E4" s="17">
        <v>3500</v>
      </c>
      <c r="F4" s="17">
        <f>E4*D4</f>
        <v>10500</v>
      </c>
      <c r="G4" s="18"/>
      <c r="H4" s="19"/>
      <c r="I4" s="19"/>
      <c r="J4" s="19"/>
      <c r="K4" s="19"/>
      <c r="L4" s="19"/>
      <c r="M4" s="19"/>
      <c r="N4" s="19"/>
      <c r="O4" s="19"/>
      <c r="P4" s="32"/>
      <c r="Q4" s="38"/>
      <c r="R4" s="38" t="s">
        <v>41</v>
      </c>
      <c r="S4" s="6">
        <f>226</f>
        <v>226</v>
      </c>
      <c r="U4" s="6">
        <f>112+82+81</f>
        <v>275</v>
      </c>
      <c r="W4" s="6">
        <f>ROUND(SUM(S4:V4)*1.5,0)</f>
        <v>752</v>
      </c>
      <c r="X4" s="6">
        <f>SUM(S4:W4)</f>
        <v>1253</v>
      </c>
    </row>
    <row r="5" spans="1:30" ht="24" customHeight="1" x14ac:dyDescent="0.3">
      <c r="A5" s="14">
        <v>2</v>
      </c>
      <c r="B5" s="15" t="s">
        <v>42</v>
      </c>
      <c r="C5" s="16" t="s">
        <v>43</v>
      </c>
      <c r="D5" s="20">
        <f>SUM(I5:O5)</f>
        <v>303</v>
      </c>
      <c r="E5" s="17">
        <v>48</v>
      </c>
      <c r="F5" s="17">
        <f t="shared" ref="F5:F18" si="0">E5*D5</f>
        <v>14544</v>
      </c>
      <c r="G5" s="18"/>
      <c r="H5" s="21"/>
      <c r="I5" s="19">
        <f>20+6</f>
        <v>26</v>
      </c>
      <c r="J5" s="19">
        <f>ROUNDUP(J3*0.3,0)</f>
        <v>23</v>
      </c>
      <c r="K5" s="19">
        <f>ROUNDUP(K3*0.3,0)</f>
        <v>31</v>
      </c>
      <c r="L5" s="19">
        <v>20</v>
      </c>
      <c r="M5" s="19">
        <f>ROUNDUP(M3*0.3,0)</f>
        <v>139</v>
      </c>
      <c r="N5" s="19">
        <f>ROUNDUP(N3*0.3,0)</f>
        <v>64</v>
      </c>
      <c r="O5" s="19"/>
      <c r="P5" s="32"/>
      <c r="Q5" s="38"/>
      <c r="R5" s="38" t="s">
        <v>44</v>
      </c>
      <c r="S5" s="6">
        <f>84+410</f>
        <v>494</v>
      </c>
      <c r="U5" s="6">
        <f>90+45</f>
        <v>135</v>
      </c>
      <c r="V5" s="6">
        <v>160</v>
      </c>
      <c r="W5" s="6">
        <f>ROUND(SUM(S5:V5)*2.5,0)</f>
        <v>1973</v>
      </c>
      <c r="X5" s="6">
        <f>SUM(S5:W5)</f>
        <v>2762</v>
      </c>
    </row>
    <row r="6" spans="1:30" ht="24" customHeight="1" x14ac:dyDescent="0.3">
      <c r="A6" s="14">
        <v>3</v>
      </c>
      <c r="B6" s="15" t="s">
        <v>45</v>
      </c>
      <c r="C6" s="16"/>
      <c r="D6" s="16"/>
      <c r="E6" s="17"/>
      <c r="F6" s="17"/>
      <c r="G6" s="18"/>
      <c r="H6" s="21"/>
      <c r="I6" s="21"/>
      <c r="J6" s="21"/>
      <c r="K6" s="21"/>
      <c r="L6" s="21"/>
      <c r="M6" s="21"/>
      <c r="N6" s="21"/>
      <c r="O6" s="21"/>
      <c r="P6" s="32"/>
      <c r="Q6" s="38"/>
      <c r="R6" s="38" t="s">
        <v>46</v>
      </c>
      <c r="S6" s="6">
        <v>12</v>
      </c>
      <c r="U6" s="6">
        <v>9</v>
      </c>
      <c r="V6" s="6">
        <v>3</v>
      </c>
      <c r="W6" s="6">
        <f>ROUND(2275/1290*24,0)</f>
        <v>42</v>
      </c>
      <c r="X6" s="6">
        <f>SUM(X4:X5)</f>
        <v>4015</v>
      </c>
    </row>
    <row r="7" spans="1:30" ht="33" customHeight="1" x14ac:dyDescent="0.3">
      <c r="A7" s="56" t="s">
        <v>11</v>
      </c>
      <c r="B7" s="22" t="s">
        <v>47</v>
      </c>
      <c r="C7" s="16" t="s">
        <v>43</v>
      </c>
      <c r="D7" s="20">
        <f t="shared" ref="D7:D17" si="1">SUM(I7:O7)</f>
        <v>3</v>
      </c>
      <c r="E7" s="17">
        <v>5100</v>
      </c>
      <c r="F7" s="17">
        <f t="shared" si="0"/>
        <v>15300</v>
      </c>
      <c r="G7" s="23" t="s">
        <v>48</v>
      </c>
      <c r="H7" s="21"/>
      <c r="I7" s="21"/>
      <c r="J7" s="21"/>
      <c r="K7" s="21"/>
      <c r="L7" s="21"/>
      <c r="M7" s="21">
        <v>3</v>
      </c>
      <c r="N7" s="21"/>
      <c r="O7" s="21"/>
      <c r="P7" s="33"/>
      <c r="Q7" s="39"/>
      <c r="R7" s="38" t="s">
        <v>49</v>
      </c>
      <c r="S7" s="6">
        <v>3</v>
      </c>
      <c r="W7" s="6">
        <v>2</v>
      </c>
    </row>
    <row r="8" spans="1:30" ht="33" customHeight="1" x14ac:dyDescent="0.3">
      <c r="A8" s="56" t="s">
        <v>12</v>
      </c>
      <c r="B8" s="22" t="s">
        <v>50</v>
      </c>
      <c r="C8" s="16" t="s">
        <v>43</v>
      </c>
      <c r="D8" s="20">
        <f t="shared" si="1"/>
        <v>6</v>
      </c>
      <c r="E8" s="17">
        <v>7000</v>
      </c>
      <c r="F8" s="17">
        <f t="shared" si="0"/>
        <v>42000</v>
      </c>
      <c r="G8" s="23" t="s">
        <v>48</v>
      </c>
      <c r="H8" s="21"/>
      <c r="I8" s="21">
        <v>3</v>
      </c>
      <c r="J8" s="21"/>
      <c r="K8" s="21">
        <v>3</v>
      </c>
      <c r="L8" s="21"/>
      <c r="M8" s="21"/>
      <c r="N8" s="21"/>
      <c r="O8" s="21"/>
      <c r="P8" s="33"/>
      <c r="Q8" s="39"/>
      <c r="R8" s="38"/>
      <c r="W8" s="6">
        <f>ROUNDUP(W6*0.1,0)+1</f>
        <v>6</v>
      </c>
    </row>
    <row r="9" spans="1:30" ht="33" customHeight="1" x14ac:dyDescent="0.3">
      <c r="A9" s="56" t="s">
        <v>13</v>
      </c>
      <c r="B9" s="22" t="s">
        <v>51</v>
      </c>
      <c r="C9" s="16" t="s">
        <v>43</v>
      </c>
      <c r="D9" s="20">
        <f t="shared" si="1"/>
        <v>3</v>
      </c>
      <c r="E9" s="17">
        <v>7700</v>
      </c>
      <c r="F9" s="17">
        <f t="shared" si="0"/>
        <v>23100</v>
      </c>
      <c r="G9" s="23" t="s">
        <v>48</v>
      </c>
      <c r="H9" s="21"/>
      <c r="I9" s="21"/>
      <c r="J9" s="21"/>
      <c r="K9" s="21"/>
      <c r="L9" s="21"/>
      <c r="M9" s="21"/>
      <c r="N9" s="21">
        <v>3</v>
      </c>
      <c r="O9" s="21"/>
      <c r="P9" s="33"/>
      <c r="Q9" s="39"/>
      <c r="R9" s="38"/>
      <c r="T9" s="6" t="s">
        <v>52</v>
      </c>
      <c r="U9" s="6">
        <v>3</v>
      </c>
      <c r="W9" s="6">
        <f>ROUNDUP(W6*0.2,0)</f>
        <v>9</v>
      </c>
    </row>
    <row r="10" spans="1:30" ht="33" customHeight="1" x14ac:dyDescent="0.3">
      <c r="A10" s="56" t="s">
        <v>17</v>
      </c>
      <c r="B10" s="22" t="s">
        <v>53</v>
      </c>
      <c r="C10" s="16" t="s">
        <v>43</v>
      </c>
      <c r="D10" s="20">
        <f t="shared" si="1"/>
        <v>3</v>
      </c>
      <c r="E10" s="17">
        <v>8500</v>
      </c>
      <c r="F10" s="17">
        <f t="shared" si="0"/>
        <v>25500</v>
      </c>
      <c r="G10" s="23" t="s">
        <v>48</v>
      </c>
      <c r="H10" s="21"/>
      <c r="I10" s="21"/>
      <c r="J10" s="21"/>
      <c r="K10" s="21"/>
      <c r="L10" s="21"/>
      <c r="M10" s="21"/>
      <c r="N10" s="21"/>
      <c r="O10" s="21">
        <v>3</v>
      </c>
      <c r="P10" s="33"/>
      <c r="Q10" s="39"/>
      <c r="R10" s="38" t="s">
        <v>54</v>
      </c>
      <c r="S10" s="6">
        <v>3</v>
      </c>
      <c r="W10" s="6">
        <f>ROUNDUP(W6*0.2,0)+1</f>
        <v>10</v>
      </c>
    </row>
    <row r="11" spans="1:30" ht="33" customHeight="1" x14ac:dyDescent="0.3">
      <c r="A11" s="56" t="s">
        <v>55</v>
      </c>
      <c r="B11" s="22" t="s">
        <v>56</v>
      </c>
      <c r="C11" s="16" t="s">
        <v>43</v>
      </c>
      <c r="D11" s="20">
        <f t="shared" si="1"/>
        <v>3</v>
      </c>
      <c r="E11" s="17">
        <v>12500</v>
      </c>
      <c r="F11" s="17">
        <f t="shared" si="0"/>
        <v>37500</v>
      </c>
      <c r="G11" s="23" t="s">
        <v>48</v>
      </c>
      <c r="H11" s="21"/>
      <c r="I11" s="21">
        <v>3</v>
      </c>
      <c r="J11" s="21"/>
      <c r="K11" s="21"/>
      <c r="L11" s="21"/>
      <c r="M11" s="21"/>
      <c r="N11" s="21"/>
      <c r="O11" s="21"/>
      <c r="P11" s="33"/>
      <c r="Q11" s="39"/>
      <c r="R11" s="38"/>
      <c r="T11" s="6" t="s">
        <v>57</v>
      </c>
      <c r="U11" s="6">
        <v>3</v>
      </c>
      <c r="V11" s="6">
        <v>3</v>
      </c>
    </row>
    <row r="12" spans="1:30" ht="33" customHeight="1" x14ac:dyDescent="0.3">
      <c r="A12" s="56" t="s">
        <v>58</v>
      </c>
      <c r="B12" s="22" t="s">
        <v>59</v>
      </c>
      <c r="C12" s="16" t="s">
        <v>43</v>
      </c>
      <c r="D12" s="20">
        <f t="shared" si="1"/>
        <v>3</v>
      </c>
      <c r="E12" s="17">
        <v>17000</v>
      </c>
      <c r="F12" s="17">
        <f t="shared" si="0"/>
        <v>51000</v>
      </c>
      <c r="G12" s="23" t="s">
        <v>48</v>
      </c>
      <c r="H12" s="21"/>
      <c r="I12" s="21"/>
      <c r="J12" s="21"/>
      <c r="K12" s="21"/>
      <c r="L12" s="21"/>
      <c r="M12" s="21"/>
      <c r="N12" s="21"/>
      <c r="O12" s="21">
        <v>3</v>
      </c>
      <c r="P12" s="33"/>
      <c r="Q12" s="39"/>
      <c r="R12" s="38"/>
      <c r="T12" s="6" t="s">
        <v>60</v>
      </c>
      <c r="U12" s="6">
        <v>3</v>
      </c>
    </row>
    <row r="13" spans="1:30" ht="24" customHeight="1" x14ac:dyDescent="0.3">
      <c r="A13" s="56" t="s">
        <v>61</v>
      </c>
      <c r="B13" s="22" t="s">
        <v>62</v>
      </c>
      <c r="C13" s="16" t="s">
        <v>43</v>
      </c>
      <c r="D13" s="20">
        <f t="shared" si="1"/>
        <v>21</v>
      </c>
      <c r="E13" s="17">
        <v>6370</v>
      </c>
      <c r="F13" s="17">
        <f t="shared" si="0"/>
        <v>133770</v>
      </c>
      <c r="G13" s="18"/>
      <c r="H13" s="19"/>
      <c r="I13" s="19">
        <v>3</v>
      </c>
      <c r="J13" s="19">
        <v>3</v>
      </c>
      <c r="K13" s="19">
        <v>3</v>
      </c>
      <c r="L13" s="19">
        <v>3</v>
      </c>
      <c r="M13" s="19">
        <v>3</v>
      </c>
      <c r="N13" s="19">
        <v>3</v>
      </c>
      <c r="O13" s="21">
        <v>3</v>
      </c>
      <c r="P13" s="32"/>
      <c r="Q13" s="38"/>
      <c r="R13" s="38" t="s">
        <v>63</v>
      </c>
      <c r="S13" s="6">
        <v>6</v>
      </c>
      <c r="W13" s="6">
        <f>ROUNDUP(W6*0.3,0)-2</f>
        <v>11</v>
      </c>
    </row>
    <row r="14" spans="1:30" ht="24" customHeight="1" x14ac:dyDescent="0.3">
      <c r="A14" s="14">
        <v>4</v>
      </c>
      <c r="B14" s="15" t="s">
        <v>64</v>
      </c>
      <c r="C14" s="16" t="s">
        <v>43</v>
      </c>
      <c r="D14" s="20">
        <f t="shared" si="1"/>
        <v>3</v>
      </c>
      <c r="E14" s="17">
        <f>6500*0.98</f>
        <v>6370</v>
      </c>
      <c r="F14" s="17">
        <f t="shared" si="0"/>
        <v>19110</v>
      </c>
      <c r="G14" s="18"/>
      <c r="H14" s="19"/>
      <c r="I14" s="19"/>
      <c r="J14" s="19"/>
      <c r="K14" s="19"/>
      <c r="L14" s="19"/>
      <c r="M14" s="19"/>
      <c r="N14" s="19"/>
      <c r="O14" s="19">
        <v>3</v>
      </c>
      <c r="P14" s="32"/>
      <c r="Q14" s="38"/>
      <c r="R14" s="38"/>
    </row>
    <row r="15" spans="1:30" ht="24" customHeight="1" x14ac:dyDescent="0.3">
      <c r="A15" s="14">
        <v>5</v>
      </c>
      <c r="B15" s="15" t="s">
        <v>65</v>
      </c>
      <c r="C15" s="16" t="s">
        <v>43</v>
      </c>
      <c r="D15" s="20">
        <f t="shared" si="1"/>
        <v>3</v>
      </c>
      <c r="E15" s="17">
        <f>2250*0.98</f>
        <v>2205</v>
      </c>
      <c r="F15" s="17">
        <f t="shared" si="0"/>
        <v>6615</v>
      </c>
      <c r="G15" s="18"/>
      <c r="H15" s="19"/>
      <c r="I15" s="19"/>
      <c r="J15" s="19">
        <v>3</v>
      </c>
      <c r="K15" s="19"/>
      <c r="L15" s="19"/>
      <c r="M15" s="19"/>
      <c r="N15" s="19"/>
      <c r="O15" s="19"/>
      <c r="P15" s="32"/>
      <c r="Q15" s="38"/>
      <c r="R15" s="38"/>
    </row>
    <row r="16" spans="1:30" ht="24" customHeight="1" x14ac:dyDescent="0.3">
      <c r="A16" s="14">
        <v>6</v>
      </c>
      <c r="B16" s="15" t="s">
        <v>66</v>
      </c>
      <c r="C16" s="16" t="s">
        <v>43</v>
      </c>
      <c r="D16" s="20">
        <f t="shared" si="1"/>
        <v>5</v>
      </c>
      <c r="E16" s="17">
        <v>2800</v>
      </c>
      <c r="F16" s="17">
        <f t="shared" si="0"/>
        <v>14000</v>
      </c>
      <c r="G16" s="18"/>
      <c r="H16" s="19"/>
      <c r="I16" s="21">
        <v>5</v>
      </c>
      <c r="J16" s="19"/>
      <c r="K16" s="19"/>
      <c r="L16" s="19"/>
      <c r="M16" s="19"/>
      <c r="N16" s="19"/>
      <c r="O16" s="19"/>
      <c r="P16" s="32"/>
      <c r="Q16" s="38"/>
      <c r="R16" s="38" t="s">
        <v>67</v>
      </c>
      <c r="S16" s="6">
        <v>22</v>
      </c>
    </row>
    <row r="17" spans="1:30" ht="24" customHeight="1" x14ac:dyDescent="0.3">
      <c r="A17" s="14">
        <v>7</v>
      </c>
      <c r="B17" s="15" t="s">
        <v>68</v>
      </c>
      <c r="C17" s="16" t="s">
        <v>43</v>
      </c>
      <c r="D17" s="20">
        <f t="shared" si="1"/>
        <v>15</v>
      </c>
      <c r="E17" s="17">
        <v>280</v>
      </c>
      <c r="F17" s="17">
        <f t="shared" si="0"/>
        <v>4200</v>
      </c>
      <c r="G17" s="18"/>
      <c r="H17" s="19"/>
      <c r="I17" s="21">
        <f>7</f>
        <v>7</v>
      </c>
      <c r="J17" s="19">
        <f>ROUNDUP(J3*0.1,0)</f>
        <v>8</v>
      </c>
      <c r="K17" s="19"/>
      <c r="L17" s="19"/>
      <c r="M17" s="19"/>
      <c r="N17" s="19"/>
      <c r="O17" s="19"/>
      <c r="P17" s="32"/>
      <c r="Q17" s="38"/>
      <c r="R17" s="38"/>
    </row>
    <row r="18" spans="1:30" ht="24" customHeight="1" x14ac:dyDescent="0.3">
      <c r="A18" s="14">
        <v>8</v>
      </c>
      <c r="B18" s="15" t="s">
        <v>69</v>
      </c>
      <c r="C18" s="16" t="s">
        <v>70</v>
      </c>
      <c r="D18" s="20">
        <v>1</v>
      </c>
      <c r="E18" s="17">
        <f>ROUND(280000*2770/(2949+4493),0)</f>
        <v>104219</v>
      </c>
      <c r="F18" s="17">
        <f t="shared" si="0"/>
        <v>104219</v>
      </c>
      <c r="G18" s="18" t="s">
        <v>71</v>
      </c>
      <c r="H18" s="19"/>
      <c r="I18" s="21"/>
      <c r="J18" s="19"/>
      <c r="K18" s="19"/>
      <c r="L18" s="19"/>
      <c r="M18" s="19"/>
      <c r="N18" s="19"/>
      <c r="O18" s="19"/>
      <c r="P18" s="32"/>
      <c r="Q18" s="38"/>
      <c r="R18" s="38"/>
    </row>
    <row r="19" spans="1:30" s="2" customFormat="1" ht="24" customHeight="1" x14ac:dyDescent="0.3">
      <c r="A19" s="24"/>
      <c r="B19" s="25" t="s">
        <v>3</v>
      </c>
      <c r="C19" s="24"/>
      <c r="D19" s="24"/>
      <c r="E19" s="26"/>
      <c r="F19" s="26">
        <f>SUM(F4:F18)</f>
        <v>501358</v>
      </c>
      <c r="G19" s="27"/>
      <c r="H19" s="28"/>
      <c r="I19" s="28"/>
      <c r="J19" s="28"/>
      <c r="K19" s="28"/>
      <c r="L19" s="28"/>
      <c r="M19" s="28"/>
      <c r="N19" s="28"/>
      <c r="O19" s="28"/>
      <c r="P19" s="34"/>
      <c r="Q19" s="40"/>
      <c r="R19" s="40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</row>
    <row r="20" spans="1:30" ht="24" customHeight="1" x14ac:dyDescent="0.3"/>
    <row r="21" spans="1:30" ht="24" customHeight="1" x14ac:dyDescent="0.3"/>
    <row r="23" spans="1:30" x14ac:dyDescent="0.3">
      <c r="F23" s="29"/>
    </row>
  </sheetData>
  <mergeCells count="2">
    <mergeCell ref="A1:G1"/>
    <mergeCell ref="S2:X2"/>
  </mergeCells>
  <phoneticPr fontId="4" type="noConversion"/>
  <pageMargins left="1.14513888888889" right="0.55486111111111103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计件项目主项清单控制价 (标段二)</vt:lpstr>
      <vt:lpstr>分项价格表（一期控制价）</vt:lpstr>
      <vt:lpstr>'分项价格表（一期控制价）'!Print_Area</vt:lpstr>
      <vt:lpstr>'计件项目主项清单控制价 (标段二)'!Print_Area</vt:lpstr>
      <vt:lpstr>'计件项目主项清单控制价 (标段二)'!Print_Titles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强 黄</cp:lastModifiedBy>
  <cp:lastPrinted>2025-12-30T09:17:42Z</cp:lastPrinted>
  <dcterms:created xsi:type="dcterms:W3CDTF">2021-09-25T08:50:00Z</dcterms:created>
  <dcterms:modified xsi:type="dcterms:W3CDTF">2025-12-30T09:20:15Z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E4FEC876CADC45ED8320805C333FB43C_13</vt:lpwstr>
  </property>
</Properties>
</file>