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E:\12.北京福陆\27.刘化生产零星项目\5.生产板块\37.2026年度劳务外包服务采购\招标控制价\招标工程量清单\第三稿\2026年度劳务外包服务采购招标工程量清单及主项清单控制价（标段一）251229\"/>
    </mc:Choice>
  </mc:AlternateContent>
  <xr:revisionPtr revIDLastSave="0" documentId="13_ncr:1_{CDF37756-F54C-4384-8054-4160D7A34B21}" xr6:coauthVersionLast="47" xr6:coauthVersionMax="47" xr10:uidLastSave="{00000000-0000-0000-0000-000000000000}"/>
  <bookViews>
    <workbookView xWindow="-98" yWindow="-98" windowWidth="19095" windowHeight="12075" tabRatio="682" xr2:uid="{00000000-000D-0000-FFFF-FFFF00000000}"/>
  </bookViews>
  <sheets>
    <sheet name="投标报价汇总表" sheetId="5" r:id="rId1"/>
    <sheet name="计日制项目分项清单计价表（标段一）" sheetId="6" r:id="rId2"/>
    <sheet name="计件项目分项清单计价表 (标段一)" sheetId="12" r:id="rId3"/>
  </sheets>
  <definedNames>
    <definedName name="_xlnm._FilterDatabase" localSheetId="2" hidden="1">'计件项目分项清单计价表 (标段一)'!$A$4:$G$42</definedName>
    <definedName name="_xlnm._FilterDatabase" localSheetId="1" hidden="1">'计日制项目分项清单计价表（标段一）'!$A$4:$P$19</definedName>
    <definedName name="_xlnm.Print_Area" localSheetId="2">'计件项目分项清单计价表 (标段一)'!$A$1:$G$42</definedName>
    <definedName name="_xlnm.Print_Area" localSheetId="1">'计日制项目分项清单计价表（标段一）'!$A$1:$P$19</definedName>
    <definedName name="_xlnm.Print_Area" localSheetId="0">投标报价汇总表!$A$1:$E$6</definedName>
    <definedName name="_xlnm.Print_Titles" localSheetId="2">'计件项目分项清单计价表 (标段一)'!$1:$4</definedName>
    <definedName name="_xlnm.Print_Titles" localSheetId="1">'计日制项目分项清单计价表（标段一）'!$1:$4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2" l="1"/>
  <c r="F39" i="12"/>
  <c r="F35" i="12"/>
  <c r="F34" i="12"/>
  <c r="F31" i="12"/>
  <c r="F28" i="12"/>
  <c r="F27" i="12"/>
  <c r="F25" i="12"/>
  <c r="F24" i="12"/>
  <c r="F23" i="12"/>
  <c r="F18" i="12"/>
  <c r="F16" i="12"/>
  <c r="F11" i="12"/>
  <c r="F9" i="12"/>
  <c r="F7" i="12"/>
  <c r="F6" i="12"/>
  <c r="A2" i="12"/>
  <c r="F38" i="12" l="1"/>
  <c r="F10" i="12"/>
  <c r="F20" i="12"/>
  <c r="F36" i="12"/>
  <c r="F29" i="12"/>
  <c r="F26" i="12" s="1"/>
  <c r="F32" i="12"/>
  <c r="F30" i="12" s="1"/>
  <c r="F15" i="12"/>
  <c r="F37" i="12"/>
  <c r="F8" i="12"/>
  <c r="F19" i="12"/>
  <c r="F13" i="12"/>
  <c r="F22" i="12"/>
  <c r="F21" i="12" s="1"/>
  <c r="F14" i="12"/>
  <c r="F5" i="12" l="1"/>
  <c r="F33" i="12"/>
  <c r="F17" i="12"/>
  <c r="F12" i="12"/>
  <c r="F41" i="12" l="1"/>
  <c r="D5" i="5" s="1"/>
  <c r="N18" i="6"/>
  <c r="N17" i="6" s="1"/>
  <c r="O18" i="6"/>
  <c r="O17" i="6" s="1"/>
  <c r="A2" i="6"/>
  <c r="N7" i="6" l="1"/>
  <c r="O7" i="6" l="1"/>
  <c r="O6" i="6"/>
  <c r="N6" i="6"/>
  <c r="N5" i="6" s="1"/>
  <c r="N16" i="6"/>
  <c r="N15" i="6" s="1"/>
  <c r="O16" i="6"/>
  <c r="O15" i="6" s="1"/>
  <c r="O9" i="6"/>
  <c r="N9" i="6"/>
  <c r="N12" i="6"/>
  <c r="N11" i="6" s="1"/>
  <c r="O12" i="6"/>
  <c r="O11" i="6" s="1"/>
  <c r="O14" i="6"/>
  <c r="O13" i="6" s="1"/>
  <c r="N14" i="6"/>
  <c r="N13" i="6" s="1"/>
  <c r="O10" i="6"/>
  <c r="N10" i="6"/>
  <c r="O5" i="6" l="1"/>
  <c r="N8" i="6"/>
  <c r="N19" i="6" s="1"/>
  <c r="C4" i="5" s="1"/>
  <c r="O8" i="6"/>
  <c r="O19" i="6" l="1"/>
  <c r="D4" i="5" s="1"/>
  <c r="D6" i="5" s="1"/>
  <c r="C5" i="5" l="1"/>
  <c r="C6" i="5" s="1"/>
</calcChain>
</file>

<file path=xl/sharedStrings.xml><?xml version="1.0" encoding="utf-8"?>
<sst xmlns="http://schemas.openxmlformats.org/spreadsheetml/2006/main" count="157" uniqueCount="108">
  <si>
    <t>金额：人民币元</t>
  </si>
  <si>
    <t>序号</t>
  </si>
  <si>
    <t>项目名称</t>
  </si>
  <si>
    <t>月劳务费总价金额</t>
  </si>
  <si>
    <t>年劳务费总价金额</t>
  </si>
  <si>
    <t>备注</t>
  </si>
  <si>
    <t>1</t>
  </si>
  <si>
    <t>计日制</t>
  </si>
  <si>
    <t>2</t>
  </si>
  <si>
    <t>计件制</t>
  </si>
  <si>
    <t>合计</t>
  </si>
  <si>
    <t>工作/服务内容</t>
  </si>
  <si>
    <t>单位</t>
  </si>
  <si>
    <t>（年）
数量</t>
  </si>
  <si>
    <t>人工费综合单价组成表</t>
  </si>
  <si>
    <t>综合单价</t>
  </si>
  <si>
    <t>月合价</t>
  </si>
  <si>
    <t>年合价</t>
  </si>
  <si>
    <t>人工费</t>
  </si>
  <si>
    <t>社保</t>
  </si>
  <si>
    <t>现场管理费4%</t>
  </si>
  <si>
    <t>企业管理费1%</t>
  </si>
  <si>
    <t>利润5%</t>
  </si>
  <si>
    <t>税金6%</t>
  </si>
  <si>
    <t>普工</t>
  </si>
  <si>
    <t>人·月</t>
  </si>
  <si>
    <t>供水车间</t>
  </si>
  <si>
    <t>污水处理及中水回用、零排放单元预处理单元压泥作业</t>
  </si>
  <si>
    <t>南区加药（含污水泵房等岗位建设）</t>
  </si>
  <si>
    <t>供热车间</t>
  </si>
  <si>
    <t>锅炉上煤岗位</t>
  </si>
  <si>
    <t>锅炉放灰岗位（2个放灰口、1个放渣口及两处的岗位建设）</t>
  </si>
  <si>
    <t>硝酸复合肥车间</t>
  </si>
  <si>
    <t>高塔岗位，1人/班</t>
  </si>
  <si>
    <t>尿素三胺车间</t>
  </si>
  <si>
    <t>粉尘包装</t>
  </si>
  <si>
    <t>办公室-后期保障</t>
  </si>
  <si>
    <t>保洁</t>
  </si>
  <si>
    <t>厂区临时性用工</t>
  </si>
  <si>
    <t>临时性
用工</t>
  </si>
  <si>
    <t>工日</t>
  </si>
  <si>
    <t>数量</t>
  </si>
  <si>
    <t xml:space="preserve">合价          </t>
  </si>
  <si>
    <t>尿素三胺车间-尿素</t>
  </si>
  <si>
    <t>1.1</t>
  </si>
  <si>
    <t>尿素自动线包装</t>
  </si>
  <si>
    <t>t</t>
  </si>
  <si>
    <t>1.2</t>
  </si>
  <si>
    <t>1.3</t>
  </si>
  <si>
    <t>1.4</t>
  </si>
  <si>
    <t>汽车装车（尿素+复合肥）</t>
  </si>
  <si>
    <t>1.5</t>
  </si>
  <si>
    <t>人工翻盘</t>
  </si>
  <si>
    <t>1.6</t>
  </si>
  <si>
    <t>尿素/复合肥过压包机</t>
  </si>
  <si>
    <t>火车门绑铁丝</t>
  </si>
  <si>
    <t>元·月</t>
  </si>
  <si>
    <t>尿素三胺车间-复合肥</t>
  </si>
  <si>
    <t>2.1</t>
  </si>
  <si>
    <t>半自动包装</t>
  </si>
  <si>
    <t>2.2</t>
  </si>
  <si>
    <t>人工码垛</t>
  </si>
  <si>
    <t>2.3</t>
  </si>
  <si>
    <t>复合肥原料卸车/汽车</t>
  </si>
  <si>
    <t>2.4</t>
  </si>
  <si>
    <t>尿素/复合肥倒库</t>
  </si>
  <si>
    <t>供应销售部-编织袋</t>
  </si>
  <si>
    <t>3.1</t>
  </si>
  <si>
    <t>编织袋卸车</t>
  </si>
  <si>
    <t>万条</t>
  </si>
  <si>
    <t>3.2</t>
  </si>
  <si>
    <t>3.3</t>
  </si>
  <si>
    <t>化工原材料卸车/汽车</t>
  </si>
  <si>
    <t>4.1</t>
  </si>
  <si>
    <t>配料/二元肥</t>
  </si>
  <si>
    <t>4.2</t>
  </si>
  <si>
    <t>配料/三元肥</t>
  </si>
  <si>
    <t>制备硝酸镁</t>
  </si>
  <si>
    <t>锅炉铺底料（炉膛底料清理、运输、筛分、铺装）</t>
  </si>
  <si>
    <t>台·炉</t>
  </si>
  <si>
    <t>硫酸铵成品包装+码垛</t>
  </si>
  <si>
    <t>硫酸铵成品装车</t>
  </si>
  <si>
    <t>氯化钠/硫酸钠/杂盐成品包装+码垛</t>
  </si>
  <si>
    <t>氯化钠/硫酸钠/杂盐成品装车</t>
  </si>
  <si>
    <t>岗位建设卫生清理</t>
  </si>
  <si>
    <t>7.1</t>
  </si>
  <si>
    <t>㎡·月</t>
  </si>
  <si>
    <t>7.2</t>
  </si>
  <si>
    <t>气化煤储运装置卫生清扫</t>
  </si>
  <si>
    <t>7.3</t>
  </si>
  <si>
    <t>尿素三胺卫生清扫</t>
  </si>
  <si>
    <t>供热车间细灰返烧、5#-6#转运站、11#-13#皮带等卫生清扫</t>
  </si>
  <si>
    <t>包裹滚筒清理</t>
  </si>
  <si>
    <t>次</t>
  </si>
  <si>
    <t>码垛（尿素+复合肥）</t>
    <phoneticPr fontId="3" type="noConversion"/>
  </si>
  <si>
    <t>注：综合单价包括了人工（含社保、保险）、材料、工器具使用费、机械使用（叉车等）费、管理费、利润、其他各项间接费用、风险费、税金等全部费用。</t>
    <phoneticPr fontId="3" type="noConversion"/>
  </si>
  <si>
    <t>数量=清扫面积×12月，综合单价为月平米单价</t>
    <phoneticPr fontId="3" type="noConversion"/>
  </si>
  <si>
    <t>办公区域等卫生清洁</t>
    <phoneticPr fontId="3" type="noConversion"/>
  </si>
  <si>
    <t>南区厂房清扫</t>
    <phoneticPr fontId="3" type="noConversion"/>
  </si>
  <si>
    <t>净化车间</t>
  </si>
  <si>
    <t>硫磺包装+码垛</t>
  </si>
  <si>
    <t>硫磺装车</t>
  </si>
  <si>
    <t>项目名称：靖远煤业集团刘化化工有限公司2026年度劳务外包服务（标段一）</t>
    <phoneticPr fontId="3" type="noConversion"/>
  </si>
  <si>
    <t>投标报价汇总表</t>
    <phoneticPr fontId="3" type="noConversion"/>
  </si>
  <si>
    <t>计日制项目分项清单计价表</t>
    <phoneticPr fontId="3" type="noConversion"/>
  </si>
  <si>
    <t>计件项目分项清单计价表</t>
    <phoneticPr fontId="3" type="noConversion"/>
  </si>
  <si>
    <t>（月）
数量</t>
    <phoneticPr fontId="3" type="noConversion"/>
  </si>
  <si>
    <t>编织袋配送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</si>
</sst>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3" fillId="2" borderId="3" xfId="0" applyNumberFormat="1" applyFont="1" applyFill="1" applyBorder="1">
      <alignment vertical="center"/>
    </xf>
    <xf numFmtId="0" fontId="5" fillId="0" borderId="1" xfId="0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/>
    </xf>
    <xf numFmtId="0" fontId="3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2" fontId="5" fillId="2" borderId="4" xfId="0" applyNumberFormat="1" applyFont="1" applyFill="1" applyBorder="1" applyAlignment="1">
      <alignment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right" vertical="center"/>
    </xf>
    <xf numFmtId="0" fontId="5" fillId="0" borderId="2" xfId="0" applyFont="1" applyBorder="1">
      <alignment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showZeros="0" tabSelected="1" view="pageBreakPreview" zoomScaleNormal="100" zoomScaleSheetLayoutView="100" workbookViewId="0">
      <pane xSplit="2" ySplit="3" topLeftCell="C4" activePane="bottomRight" state="frozen"/>
      <selection activeCell="E5" sqref="E5"/>
      <selection pane="topRight" activeCell="E5" sqref="E5"/>
      <selection pane="bottomLeft" activeCell="E5" sqref="E5"/>
      <selection pane="bottomRight" activeCell="B13" sqref="B13"/>
    </sheetView>
  </sheetViews>
  <sheetFormatPr defaultColWidth="9" defaultRowHeight="13.5"/>
  <cols>
    <col min="1" max="1" width="6.73046875" customWidth="1"/>
    <col min="2" max="2" width="30.9296875" customWidth="1"/>
    <col min="3" max="4" width="19.6640625" customWidth="1"/>
    <col min="5" max="5" width="10.3984375" customWidth="1"/>
    <col min="6" max="6" width="10.1328125" customWidth="1"/>
    <col min="7" max="9" width="9.06640625" customWidth="1"/>
  </cols>
  <sheetData>
    <row r="1" spans="1:5" s="48" customFormat="1" ht="25.05" customHeight="1">
      <c r="A1" s="68" t="s">
        <v>103</v>
      </c>
      <c r="B1" s="68"/>
      <c r="C1" s="68"/>
      <c r="D1" s="68"/>
      <c r="E1" s="68"/>
    </row>
    <row r="2" spans="1:5" s="48" customFormat="1" ht="20" customHeight="1">
      <c r="A2" s="48" t="s">
        <v>102</v>
      </c>
      <c r="D2" s="52"/>
      <c r="E2" s="50" t="s">
        <v>0</v>
      </c>
    </row>
    <row r="3" spans="1:5" s="49" customFormat="1" ht="25.05" customHeight="1">
      <c r="A3" s="53" t="s">
        <v>1</v>
      </c>
      <c r="B3" s="53" t="s">
        <v>2</v>
      </c>
      <c r="C3" s="53" t="s">
        <v>3</v>
      </c>
      <c r="D3" s="53" t="s">
        <v>4</v>
      </c>
      <c r="E3" s="53" t="s">
        <v>5</v>
      </c>
    </row>
    <row r="4" spans="1:5" s="50" customFormat="1" ht="19.350000000000001" customHeight="1">
      <c r="A4" s="59" t="s">
        <v>6</v>
      </c>
      <c r="B4" s="54" t="s">
        <v>7</v>
      </c>
      <c r="C4" s="55">
        <f>'计日制项目分项清单计价表（标段一）'!N19</f>
        <v>0</v>
      </c>
      <c r="D4" s="56">
        <f>'计日制项目分项清单计价表（标段一）'!O19</f>
        <v>0</v>
      </c>
      <c r="E4" s="54"/>
    </row>
    <row r="5" spans="1:5" s="50" customFormat="1" ht="19.350000000000001" customHeight="1">
      <c r="A5" s="59" t="s">
        <v>8</v>
      </c>
      <c r="B5" s="54" t="s">
        <v>9</v>
      </c>
      <c r="C5" s="55">
        <f>D5/12</f>
        <v>0</v>
      </c>
      <c r="D5" s="56">
        <f>'计件项目分项清单计价表 (标段一)'!F41</f>
        <v>0</v>
      </c>
      <c r="E5" s="54"/>
    </row>
    <row r="6" spans="1:5" s="51" customFormat="1" ht="19.350000000000001" customHeight="1">
      <c r="A6" s="57"/>
      <c r="B6" s="57" t="s">
        <v>10</v>
      </c>
      <c r="C6" s="58">
        <f>SUM(C4:C5)</f>
        <v>0</v>
      </c>
      <c r="D6" s="58">
        <f>SUM(D4:D5)</f>
        <v>0</v>
      </c>
      <c r="E6" s="57"/>
    </row>
    <row r="7" spans="1:5" s="65" customFormat="1" ht="11.25">
      <c r="D7" s="66"/>
    </row>
    <row r="8" spans="1:5" s="65" customFormat="1" ht="11.25">
      <c r="D8" s="66"/>
    </row>
    <row r="9" spans="1:5" s="65" customFormat="1" ht="11.25"/>
    <row r="10" spans="1:5" s="65" customFormat="1" ht="11.25"/>
  </sheetData>
  <mergeCells count="1">
    <mergeCell ref="A1:E1"/>
  </mergeCells>
  <phoneticPr fontId="3" type="noConversion"/>
  <pageMargins left="0.78740157480314998" right="0.74803149606299202" top="0.98425196850393704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P22"/>
  <sheetViews>
    <sheetView showZeros="0" view="pageBreakPreview" zoomScale="85" zoomScaleNormal="85" zoomScaleSheetLayoutView="85" workbookViewId="0">
      <pane xSplit="4" ySplit="4" topLeftCell="E5" activePane="bottomRight" state="frozen"/>
      <selection activeCell="C6" sqref="C6"/>
      <selection pane="topRight" activeCell="C6" sqref="C6"/>
      <selection pane="bottomLeft" activeCell="C6" sqref="C6"/>
      <selection pane="bottomRight" activeCell="D14" sqref="D14"/>
    </sheetView>
  </sheetViews>
  <sheetFormatPr defaultColWidth="9" defaultRowHeight="13.5" outlineLevelRow="1"/>
  <cols>
    <col min="1" max="1" width="3.796875" style="3" customWidth="1"/>
    <col min="2" max="2" width="7.46484375" style="3" customWidth="1"/>
    <col min="3" max="3" width="24.1328125" style="37" customWidth="1"/>
    <col min="4" max="4" width="6.9296875" style="3" customWidth="1"/>
    <col min="5" max="5" width="7.86328125" style="3" customWidth="1"/>
    <col min="6" max="6" width="6.86328125" style="38" customWidth="1"/>
    <col min="7" max="9" width="6.59765625" style="26" customWidth="1"/>
    <col min="10" max="10" width="8" style="26" customWidth="1"/>
    <col min="11" max="12" width="6.59765625" style="26" customWidth="1"/>
    <col min="13" max="13" width="7.9296875" style="26" customWidth="1"/>
    <col min="14" max="14" width="9.06640625" style="26" customWidth="1"/>
    <col min="15" max="15" width="9.9296875" style="26" customWidth="1"/>
    <col min="16" max="16" width="4.46484375" style="26" customWidth="1"/>
    <col min="17" max="16384" width="9" style="2"/>
  </cols>
  <sheetData>
    <row r="1" spans="1:16" ht="25.05" customHeight="1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s="1" customFormat="1" ht="20" customHeight="1">
      <c r="A2" s="1" t="str">
        <f>投标报价汇总表!A2</f>
        <v>项目名称：靖远煤业集团刘化化工有限公司2026年度劳务外包服务（标段一）</v>
      </c>
      <c r="B2" s="3"/>
      <c r="C2" s="39"/>
      <c r="F2" s="38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1" customFormat="1" ht="23.35" customHeight="1">
      <c r="A3" s="70" t="s">
        <v>1</v>
      </c>
      <c r="B3" s="70" t="s">
        <v>2</v>
      </c>
      <c r="C3" s="70" t="s">
        <v>11</v>
      </c>
      <c r="D3" s="70" t="s">
        <v>12</v>
      </c>
      <c r="E3" s="71" t="s">
        <v>106</v>
      </c>
      <c r="F3" s="73" t="s">
        <v>13</v>
      </c>
      <c r="G3" s="70" t="s">
        <v>14</v>
      </c>
      <c r="H3" s="70"/>
      <c r="I3" s="70"/>
      <c r="J3" s="70"/>
      <c r="K3" s="70"/>
      <c r="L3" s="70"/>
      <c r="M3" s="70" t="s">
        <v>15</v>
      </c>
      <c r="N3" s="71" t="s">
        <v>16</v>
      </c>
      <c r="O3" s="70" t="s">
        <v>17</v>
      </c>
      <c r="P3" s="71" t="s">
        <v>5</v>
      </c>
    </row>
    <row r="4" spans="1:16" s="11" customFormat="1" ht="23.35" customHeight="1">
      <c r="A4" s="70"/>
      <c r="B4" s="70"/>
      <c r="C4" s="70"/>
      <c r="D4" s="70"/>
      <c r="E4" s="72"/>
      <c r="F4" s="73"/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5" t="s">
        <v>23</v>
      </c>
      <c r="M4" s="70"/>
      <c r="N4" s="72"/>
      <c r="O4" s="70"/>
      <c r="P4" s="72"/>
    </row>
    <row r="5" spans="1:16" s="11" customFormat="1" ht="19.350000000000001" customHeight="1">
      <c r="A5" s="5">
        <v>1</v>
      </c>
      <c r="B5" s="70" t="s">
        <v>26</v>
      </c>
      <c r="C5" s="70"/>
      <c r="D5" s="5"/>
      <c r="E5" s="5"/>
      <c r="F5" s="40"/>
      <c r="G5" s="21"/>
      <c r="H5" s="21"/>
      <c r="I5" s="21"/>
      <c r="J5" s="21"/>
      <c r="K5" s="21"/>
      <c r="L5" s="21"/>
      <c r="M5" s="21"/>
      <c r="N5" s="22">
        <f>SUM(N6:N7)</f>
        <v>0</v>
      </c>
      <c r="O5" s="22">
        <f>SUM(O6:O7)</f>
        <v>0</v>
      </c>
      <c r="P5" s="22"/>
    </row>
    <row r="6" spans="1:16" s="15" customFormat="1" ht="30.5" customHeight="1" outlineLevel="1">
      <c r="A6" s="7">
        <v>1.1000000000000001</v>
      </c>
      <c r="B6" s="7" t="s">
        <v>24</v>
      </c>
      <c r="C6" s="9" t="s">
        <v>27</v>
      </c>
      <c r="D6" s="7" t="s">
        <v>25</v>
      </c>
      <c r="E6" s="7">
        <v>8</v>
      </c>
      <c r="F6" s="41">
        <v>96</v>
      </c>
      <c r="G6" s="8"/>
      <c r="H6" s="23"/>
      <c r="I6" s="23"/>
      <c r="J6" s="23"/>
      <c r="K6" s="23"/>
      <c r="L6" s="23"/>
      <c r="M6" s="23"/>
      <c r="N6" s="23">
        <f t="shared" ref="N6:N7" si="0">ROUND(M6*E6,2)</f>
        <v>0</v>
      </c>
      <c r="O6" s="23">
        <f t="shared" ref="O6:O7" si="1">ROUND(M6*F6,2)</f>
        <v>0</v>
      </c>
      <c r="P6" s="23"/>
    </row>
    <row r="7" spans="1:16" s="15" customFormat="1" ht="30.5" customHeight="1" outlineLevel="1">
      <c r="A7" s="7">
        <v>1.2</v>
      </c>
      <c r="B7" s="7" t="s">
        <v>24</v>
      </c>
      <c r="C7" s="9" t="s">
        <v>28</v>
      </c>
      <c r="D7" s="7" t="s">
        <v>25</v>
      </c>
      <c r="E7" s="7">
        <v>8</v>
      </c>
      <c r="F7" s="41">
        <v>96</v>
      </c>
      <c r="G7" s="8"/>
      <c r="H7" s="23"/>
      <c r="I7" s="23"/>
      <c r="J7" s="23"/>
      <c r="K7" s="23"/>
      <c r="L7" s="23"/>
      <c r="M7" s="23"/>
      <c r="N7" s="23">
        <f t="shared" si="0"/>
        <v>0</v>
      </c>
      <c r="O7" s="23">
        <f t="shared" si="1"/>
        <v>0</v>
      </c>
      <c r="P7" s="23"/>
    </row>
    <row r="8" spans="1:16" s="11" customFormat="1" ht="19.350000000000001" customHeight="1">
      <c r="A8" s="5">
        <v>2</v>
      </c>
      <c r="B8" s="70" t="s">
        <v>29</v>
      </c>
      <c r="C8" s="70"/>
      <c r="D8" s="5"/>
      <c r="E8" s="5"/>
      <c r="F8" s="40"/>
      <c r="G8" s="21"/>
      <c r="H8" s="21"/>
      <c r="I8" s="21"/>
      <c r="J8" s="21"/>
      <c r="K8" s="21"/>
      <c r="L8" s="21"/>
      <c r="M8" s="21"/>
      <c r="N8" s="22">
        <f>SUM(N9:N10)</f>
        <v>0</v>
      </c>
      <c r="O8" s="22">
        <f>SUM(O9:O10)</f>
        <v>0</v>
      </c>
      <c r="P8" s="22"/>
    </row>
    <row r="9" spans="1:16" s="15" customFormat="1" ht="19.350000000000001" customHeight="1" outlineLevel="1">
      <c r="A9" s="7">
        <v>2.1</v>
      </c>
      <c r="B9" s="7" t="s">
        <v>24</v>
      </c>
      <c r="C9" s="9" t="s">
        <v>30</v>
      </c>
      <c r="D9" s="7" t="s">
        <v>25</v>
      </c>
      <c r="E9" s="7">
        <v>16</v>
      </c>
      <c r="F9" s="41">
        <v>192</v>
      </c>
      <c r="G9" s="23"/>
      <c r="H9" s="23"/>
      <c r="I9" s="23"/>
      <c r="J9" s="23"/>
      <c r="K9" s="23"/>
      <c r="L9" s="23"/>
      <c r="M9" s="23"/>
      <c r="N9" s="23">
        <f t="shared" ref="N9:N10" si="2">ROUND(M9*E9,2)</f>
        <v>0</v>
      </c>
      <c r="O9" s="23">
        <f t="shared" ref="O9:O10" si="3">ROUND(M9*F9,2)</f>
        <v>0</v>
      </c>
      <c r="P9" s="23"/>
    </row>
    <row r="10" spans="1:16" s="15" customFormat="1" ht="30.5" customHeight="1" outlineLevel="1">
      <c r="A10" s="7">
        <v>2.2000000000000002</v>
      </c>
      <c r="B10" s="7" t="s">
        <v>24</v>
      </c>
      <c r="C10" s="9" t="s">
        <v>31</v>
      </c>
      <c r="D10" s="7" t="s">
        <v>25</v>
      </c>
      <c r="E10" s="7">
        <v>8</v>
      </c>
      <c r="F10" s="41">
        <v>96</v>
      </c>
      <c r="G10" s="23"/>
      <c r="H10" s="23"/>
      <c r="I10" s="23"/>
      <c r="J10" s="23"/>
      <c r="K10" s="23"/>
      <c r="L10" s="23"/>
      <c r="M10" s="23"/>
      <c r="N10" s="23">
        <f t="shared" si="2"/>
        <v>0</v>
      </c>
      <c r="O10" s="23">
        <f t="shared" si="3"/>
        <v>0</v>
      </c>
      <c r="P10" s="23"/>
    </row>
    <row r="11" spans="1:16" s="11" customFormat="1" ht="19.350000000000001" customHeight="1">
      <c r="A11" s="5">
        <v>3</v>
      </c>
      <c r="B11" s="70" t="s">
        <v>32</v>
      </c>
      <c r="C11" s="70"/>
      <c r="D11" s="5"/>
      <c r="E11" s="5"/>
      <c r="F11" s="40"/>
      <c r="G11" s="21"/>
      <c r="H11" s="21"/>
      <c r="I11" s="21"/>
      <c r="J11" s="21"/>
      <c r="K11" s="21"/>
      <c r="L11" s="21"/>
      <c r="M11" s="21"/>
      <c r="N11" s="22">
        <f>SUM(N12)</f>
        <v>0</v>
      </c>
      <c r="O11" s="22">
        <f>SUM(O12)</f>
        <v>0</v>
      </c>
      <c r="P11" s="22"/>
    </row>
    <row r="12" spans="1:16" s="15" customFormat="1" ht="19.350000000000001" customHeight="1" outlineLevel="1">
      <c r="A12" s="7">
        <v>3.1</v>
      </c>
      <c r="B12" s="7" t="s">
        <v>24</v>
      </c>
      <c r="C12" s="9" t="s">
        <v>33</v>
      </c>
      <c r="D12" s="7" t="s">
        <v>25</v>
      </c>
      <c r="E12" s="7">
        <v>4</v>
      </c>
      <c r="F12" s="41">
        <v>48</v>
      </c>
      <c r="G12" s="8"/>
      <c r="H12" s="23"/>
      <c r="I12" s="23"/>
      <c r="J12" s="23"/>
      <c r="K12" s="23"/>
      <c r="L12" s="23"/>
      <c r="M12" s="23"/>
      <c r="N12" s="23">
        <f>ROUND(M12*E12,2)</f>
        <v>0</v>
      </c>
      <c r="O12" s="23">
        <f>ROUND(M12*F12,2)</f>
        <v>0</v>
      </c>
      <c r="P12" s="23"/>
    </row>
    <row r="13" spans="1:16" s="11" customFormat="1" ht="19.350000000000001" customHeight="1">
      <c r="A13" s="5">
        <v>4</v>
      </c>
      <c r="B13" s="70" t="s">
        <v>34</v>
      </c>
      <c r="C13" s="70"/>
      <c r="D13" s="5"/>
      <c r="E13" s="5"/>
      <c r="F13" s="40"/>
      <c r="G13" s="21"/>
      <c r="H13" s="21"/>
      <c r="I13" s="21"/>
      <c r="J13" s="21"/>
      <c r="K13" s="21"/>
      <c r="L13" s="21"/>
      <c r="M13" s="21"/>
      <c r="N13" s="22">
        <f>SUM(N14:N14)</f>
        <v>0</v>
      </c>
      <c r="O13" s="22">
        <f>SUM(O14:O14)</f>
        <v>0</v>
      </c>
      <c r="P13" s="22"/>
    </row>
    <row r="14" spans="1:16" s="15" customFormat="1" ht="19.350000000000001" customHeight="1" outlineLevel="1">
      <c r="A14" s="7">
        <v>4.0999999999999996</v>
      </c>
      <c r="B14" s="42" t="s">
        <v>24</v>
      </c>
      <c r="C14" s="9" t="s">
        <v>35</v>
      </c>
      <c r="D14" s="7" t="s">
        <v>25</v>
      </c>
      <c r="E14" s="7">
        <v>8</v>
      </c>
      <c r="F14" s="41">
        <v>96</v>
      </c>
      <c r="G14" s="8"/>
      <c r="H14" s="23"/>
      <c r="I14" s="23"/>
      <c r="J14" s="23"/>
      <c r="K14" s="23"/>
      <c r="L14" s="23"/>
      <c r="M14" s="23"/>
      <c r="N14" s="23">
        <f>ROUND(M14*E14,2)</f>
        <v>0</v>
      </c>
      <c r="O14" s="23">
        <f>ROUND(M14*F14,2)</f>
        <v>0</v>
      </c>
      <c r="P14" s="23"/>
    </row>
    <row r="15" spans="1:16" s="11" customFormat="1" ht="19.350000000000001" customHeight="1">
      <c r="A15" s="5">
        <v>5</v>
      </c>
      <c r="B15" s="70" t="s">
        <v>36</v>
      </c>
      <c r="C15" s="70"/>
      <c r="D15" s="5"/>
      <c r="E15" s="5"/>
      <c r="F15" s="40"/>
      <c r="G15" s="21"/>
      <c r="H15" s="21"/>
      <c r="I15" s="21"/>
      <c r="J15" s="21"/>
      <c r="K15" s="21"/>
      <c r="L15" s="21"/>
      <c r="M15" s="21"/>
      <c r="N15" s="22">
        <f>SUM(N16:N16)</f>
        <v>0</v>
      </c>
      <c r="O15" s="22">
        <f>SUM(O16:O16)</f>
        <v>0</v>
      </c>
      <c r="P15" s="22"/>
    </row>
    <row r="16" spans="1:16" s="15" customFormat="1" ht="30.5" customHeight="1" outlineLevel="1">
      <c r="A16" s="7">
        <v>5.0999999999999996</v>
      </c>
      <c r="B16" s="7" t="s">
        <v>37</v>
      </c>
      <c r="C16" s="9" t="s">
        <v>97</v>
      </c>
      <c r="D16" s="7" t="s">
        <v>25</v>
      </c>
      <c r="E16" s="7">
        <v>7</v>
      </c>
      <c r="F16" s="41">
        <v>84</v>
      </c>
      <c r="G16" s="23"/>
      <c r="H16" s="23"/>
      <c r="I16" s="23"/>
      <c r="J16" s="23"/>
      <c r="K16" s="23"/>
      <c r="L16" s="23"/>
      <c r="M16" s="23"/>
      <c r="N16" s="23">
        <f t="shared" ref="N16" si="4">ROUND(M16*E16,2)</f>
        <v>0</v>
      </c>
      <c r="O16" s="23">
        <f t="shared" ref="O16" si="5">ROUND(M16*F16,2)</f>
        <v>0</v>
      </c>
      <c r="P16" s="23"/>
    </row>
    <row r="17" spans="1:16" s="11" customFormat="1" ht="19.350000000000001" customHeight="1">
      <c r="A17" s="5">
        <v>6</v>
      </c>
      <c r="B17" s="70" t="s">
        <v>38</v>
      </c>
      <c r="C17" s="70"/>
      <c r="D17" s="5"/>
      <c r="E17" s="5"/>
      <c r="F17" s="40"/>
      <c r="G17" s="21"/>
      <c r="H17" s="21"/>
      <c r="I17" s="21"/>
      <c r="J17" s="21"/>
      <c r="K17" s="21"/>
      <c r="L17" s="21"/>
      <c r="M17" s="21"/>
      <c r="N17" s="22">
        <f>SUM(N18)</f>
        <v>0</v>
      </c>
      <c r="O17" s="22">
        <f>SUM(O18)</f>
        <v>0</v>
      </c>
      <c r="P17" s="22"/>
    </row>
    <row r="18" spans="1:16" s="14" customFormat="1" ht="30.5" customHeight="1" outlineLevel="1">
      <c r="A18" s="7">
        <v>6.1</v>
      </c>
      <c r="B18" s="42" t="s">
        <v>39</v>
      </c>
      <c r="C18" s="43"/>
      <c r="D18" s="42" t="s">
        <v>40</v>
      </c>
      <c r="E18" s="41">
        <v>250</v>
      </c>
      <c r="F18" s="41">
        <v>3000</v>
      </c>
      <c r="G18" s="44"/>
      <c r="H18" s="44"/>
      <c r="I18" s="44"/>
      <c r="J18" s="44"/>
      <c r="K18" s="44"/>
      <c r="L18" s="44"/>
      <c r="M18" s="23"/>
      <c r="N18" s="23">
        <f>ROUND(M18*E18,2)</f>
        <v>0</v>
      </c>
      <c r="O18" s="23">
        <f>ROUND(M18*F18,2)</f>
        <v>0</v>
      </c>
      <c r="P18" s="23"/>
    </row>
    <row r="19" spans="1:16" s="14" customFormat="1" ht="21.5" customHeight="1">
      <c r="A19" s="45"/>
      <c r="B19" s="74" t="s">
        <v>10</v>
      </c>
      <c r="C19" s="75"/>
      <c r="D19" s="10"/>
      <c r="E19" s="10"/>
      <c r="F19" s="46"/>
      <c r="G19" s="47"/>
      <c r="H19" s="47"/>
      <c r="I19" s="47"/>
      <c r="J19" s="47"/>
      <c r="K19" s="47"/>
      <c r="L19" s="47"/>
      <c r="M19" s="47"/>
      <c r="N19" s="44">
        <f>SUM(N5,N8,N11,N13,N15,N17)</f>
        <v>0</v>
      </c>
      <c r="O19" s="44">
        <f>SUM(O5,O8,O11,O13,O15,O17)</f>
        <v>0</v>
      </c>
      <c r="P19" s="44"/>
    </row>
    <row r="21" spans="1:16">
      <c r="O21" s="67"/>
    </row>
    <row r="22" spans="1:16">
      <c r="O22" s="67"/>
    </row>
  </sheetData>
  <autoFilter ref="A4:P19" xr:uid="{00000000-0001-0000-0100-000000000000}"/>
  <mergeCells count="19">
    <mergeCell ref="B11:C11"/>
    <mergeCell ref="B13:C13"/>
    <mergeCell ref="B15:C15"/>
    <mergeCell ref="B17:C17"/>
    <mergeCell ref="B19:C19"/>
    <mergeCell ref="A1:P1"/>
    <mergeCell ref="G3:L3"/>
    <mergeCell ref="B5:C5"/>
    <mergeCell ref="B8:C8"/>
    <mergeCell ref="A3:A4"/>
    <mergeCell ref="B3:B4"/>
    <mergeCell ref="C3:C4"/>
    <mergeCell ref="D3:D4"/>
    <mergeCell ref="E3:E4"/>
    <mergeCell ref="F3:F4"/>
    <mergeCell ref="M3:M4"/>
    <mergeCell ref="N3:N4"/>
    <mergeCell ref="O3:O4"/>
    <mergeCell ref="P3:P4"/>
  </mergeCells>
  <phoneticPr fontId="3" type="noConversion"/>
  <printOptions horizontalCentered="1"/>
  <pageMargins left="0.86614173228346403" right="0.78740157480314998" top="0.94488188976377996" bottom="0.78740157480314998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4C1A-1B0E-4849-A491-F11F7A04646F}">
  <sheetPr>
    <outlinePr summaryBelow="0"/>
    <pageSetUpPr fitToPage="1"/>
  </sheetPr>
  <dimension ref="A1:G44"/>
  <sheetViews>
    <sheetView showZeros="0" view="pageBreakPreview" zoomScale="85" zoomScaleNormal="70" zoomScaleSheetLayoutView="85" workbookViewId="0">
      <pane xSplit="3" ySplit="4" topLeftCell="D37" activePane="bottomRight" state="frozen"/>
      <selection activeCell="C6" sqref="C6"/>
      <selection pane="topRight" activeCell="C6" sqref="C6"/>
      <selection pane="bottomLeft" activeCell="C6" sqref="C6"/>
      <selection pane="bottomRight" activeCell="B19" sqref="B19"/>
    </sheetView>
  </sheetViews>
  <sheetFormatPr defaultColWidth="9" defaultRowHeight="13.5" outlineLevelRow="1"/>
  <cols>
    <col min="1" max="1" width="5.1328125" style="1" customWidth="1"/>
    <col min="2" max="2" width="29.33203125" style="2" customWidth="1"/>
    <col min="3" max="3" width="8" style="3" customWidth="1"/>
    <col min="4" max="4" width="10.796875" style="25" customWidth="1"/>
    <col min="5" max="5" width="7.796875" style="26" customWidth="1"/>
    <col min="6" max="6" width="12" style="26" customWidth="1"/>
    <col min="7" max="7" width="12.3984375" style="26" customWidth="1"/>
    <col min="8" max="16384" width="9" style="2"/>
  </cols>
  <sheetData>
    <row r="1" spans="1:7" ht="25.05" customHeight="1">
      <c r="A1" s="69" t="s">
        <v>105</v>
      </c>
      <c r="B1" s="69"/>
      <c r="C1" s="69"/>
      <c r="D1" s="69"/>
      <c r="E1" s="69"/>
      <c r="F1" s="69"/>
      <c r="G1" s="69"/>
    </row>
    <row r="2" spans="1:7" s="13" customFormat="1" ht="20" customHeight="1">
      <c r="A2" s="13" t="str">
        <f>投标报价汇总表!A2</f>
        <v>项目名称：靖远煤业集团刘化化工有限公司2026年度劳务外包服务（标段一）</v>
      </c>
      <c r="D2" s="24"/>
      <c r="E2" s="4"/>
      <c r="F2" s="4"/>
    </row>
    <row r="3" spans="1:7" s="13" customFormat="1" ht="15.4" customHeight="1">
      <c r="A3" s="70" t="s">
        <v>1</v>
      </c>
      <c r="B3" s="70" t="s">
        <v>2</v>
      </c>
      <c r="C3" s="70" t="s">
        <v>12</v>
      </c>
      <c r="D3" s="78" t="s">
        <v>41</v>
      </c>
      <c r="E3" s="70" t="s">
        <v>15</v>
      </c>
      <c r="F3" s="70" t="s">
        <v>42</v>
      </c>
      <c r="G3" s="70" t="s">
        <v>5</v>
      </c>
    </row>
    <row r="4" spans="1:7" s="14" customFormat="1" ht="15.4" customHeight="1">
      <c r="A4" s="77"/>
      <c r="B4" s="70"/>
      <c r="C4" s="70"/>
      <c r="D4" s="78"/>
      <c r="E4" s="70"/>
      <c r="F4" s="70"/>
      <c r="G4" s="70"/>
    </row>
    <row r="5" spans="1:7" s="14" customFormat="1" ht="19.350000000000001" customHeight="1">
      <c r="A5" s="16">
        <v>1</v>
      </c>
      <c r="B5" s="16" t="s">
        <v>43</v>
      </c>
      <c r="C5" s="17"/>
      <c r="D5" s="27"/>
      <c r="E5" s="28"/>
      <c r="F5" s="28">
        <f>SUM(F6:F11)</f>
        <v>0</v>
      </c>
      <c r="G5" s="28"/>
    </row>
    <row r="6" spans="1:7" s="24" customFormat="1" ht="20" customHeight="1" outlineLevel="1">
      <c r="A6" s="60" t="s">
        <v>44</v>
      </c>
      <c r="B6" s="29" t="s">
        <v>45</v>
      </c>
      <c r="C6" s="18" t="s">
        <v>46</v>
      </c>
      <c r="D6" s="30">
        <v>450000</v>
      </c>
      <c r="E6" s="31"/>
      <c r="F6" s="23">
        <f>ROUND($D6*E6,2)</f>
        <v>0</v>
      </c>
      <c r="G6" s="23"/>
    </row>
    <row r="7" spans="1:7" s="24" customFormat="1" ht="20" customHeight="1" outlineLevel="1">
      <c r="A7" s="60" t="s">
        <v>47</v>
      </c>
      <c r="B7" s="29" t="s">
        <v>94</v>
      </c>
      <c r="C7" s="18" t="s">
        <v>46</v>
      </c>
      <c r="D7" s="30">
        <v>477876</v>
      </c>
      <c r="E7" s="31"/>
      <c r="F7" s="23">
        <f t="shared" ref="F7:F11" si="0">ROUND($D7*E7,2)</f>
        <v>0</v>
      </c>
      <c r="G7" s="63"/>
    </row>
    <row r="8" spans="1:7" s="15" customFormat="1" ht="20" customHeight="1" outlineLevel="1">
      <c r="A8" s="60" t="s">
        <v>48</v>
      </c>
      <c r="B8" s="9" t="s">
        <v>50</v>
      </c>
      <c r="C8" s="7" t="s">
        <v>46</v>
      </c>
      <c r="D8" s="30">
        <v>168693.24</v>
      </c>
      <c r="E8" s="23"/>
      <c r="F8" s="23">
        <f t="shared" si="0"/>
        <v>0</v>
      </c>
      <c r="G8" s="63"/>
    </row>
    <row r="9" spans="1:7" s="15" customFormat="1" ht="20" customHeight="1" outlineLevel="1">
      <c r="A9" s="60" t="s">
        <v>49</v>
      </c>
      <c r="B9" s="9" t="s">
        <v>52</v>
      </c>
      <c r="C9" s="7" t="s">
        <v>46</v>
      </c>
      <c r="D9" s="30">
        <v>1200</v>
      </c>
      <c r="E9" s="23"/>
      <c r="F9" s="23">
        <f t="shared" si="0"/>
        <v>0</v>
      </c>
      <c r="G9" s="23"/>
    </row>
    <row r="10" spans="1:7" s="15" customFormat="1" ht="19.350000000000001" customHeight="1" outlineLevel="1">
      <c r="A10" s="60" t="s">
        <v>51</v>
      </c>
      <c r="B10" s="9" t="s">
        <v>54</v>
      </c>
      <c r="C10" s="7" t="s">
        <v>46</v>
      </c>
      <c r="D10" s="30">
        <v>140000</v>
      </c>
      <c r="E10" s="23"/>
      <c r="F10" s="23">
        <f t="shared" si="0"/>
        <v>0</v>
      </c>
      <c r="G10" s="23"/>
    </row>
    <row r="11" spans="1:7" s="15" customFormat="1" ht="19.350000000000001" customHeight="1" outlineLevel="1">
      <c r="A11" s="60" t="s">
        <v>53</v>
      </c>
      <c r="B11" s="9" t="s">
        <v>55</v>
      </c>
      <c r="C11" s="7" t="s">
        <v>56</v>
      </c>
      <c r="D11" s="30">
        <v>12</v>
      </c>
      <c r="E11" s="23"/>
      <c r="F11" s="23">
        <f t="shared" si="0"/>
        <v>0</v>
      </c>
      <c r="G11" s="23"/>
    </row>
    <row r="12" spans="1:7" s="14" customFormat="1" ht="19.350000000000001" customHeight="1">
      <c r="A12" s="16">
        <v>2</v>
      </c>
      <c r="B12" s="16" t="s">
        <v>57</v>
      </c>
      <c r="C12" s="17"/>
      <c r="D12" s="27"/>
      <c r="E12" s="28"/>
      <c r="F12" s="28">
        <f>SUM(F13:F16)</f>
        <v>0</v>
      </c>
      <c r="G12" s="28"/>
    </row>
    <row r="13" spans="1:7" s="15" customFormat="1" ht="20" customHeight="1" outlineLevel="1">
      <c r="A13" s="61" t="s">
        <v>58</v>
      </c>
      <c r="B13" s="9" t="s">
        <v>59</v>
      </c>
      <c r="C13" s="7" t="s">
        <v>46</v>
      </c>
      <c r="D13" s="30">
        <v>100405.32</v>
      </c>
      <c r="E13" s="23"/>
      <c r="F13" s="23">
        <f t="shared" ref="F13:F16" si="1">ROUND($D13*E13,2)</f>
        <v>0</v>
      </c>
      <c r="G13" s="23"/>
    </row>
    <row r="14" spans="1:7" s="15" customFormat="1" ht="20" customHeight="1" outlineLevel="1">
      <c r="A14" s="61" t="s">
        <v>60</v>
      </c>
      <c r="B14" s="9" t="s">
        <v>61</v>
      </c>
      <c r="C14" s="7" t="s">
        <v>46</v>
      </c>
      <c r="D14" s="30">
        <v>72532.200000000012</v>
      </c>
      <c r="E14" s="23"/>
      <c r="F14" s="23">
        <f t="shared" si="1"/>
        <v>0</v>
      </c>
      <c r="G14" s="23"/>
    </row>
    <row r="15" spans="1:7" s="15" customFormat="1" ht="20" customHeight="1" outlineLevel="1">
      <c r="A15" s="61" t="s">
        <v>62</v>
      </c>
      <c r="B15" s="9" t="s">
        <v>63</v>
      </c>
      <c r="C15" s="7" t="s">
        <v>46</v>
      </c>
      <c r="D15" s="30">
        <v>19128</v>
      </c>
      <c r="E15" s="23"/>
      <c r="F15" s="23">
        <f t="shared" si="1"/>
        <v>0</v>
      </c>
      <c r="G15" s="23"/>
    </row>
    <row r="16" spans="1:7" s="24" customFormat="1" ht="20" customHeight="1" outlineLevel="1">
      <c r="A16" s="60" t="s">
        <v>64</v>
      </c>
      <c r="B16" s="29" t="s">
        <v>65</v>
      </c>
      <c r="C16" s="18" t="s">
        <v>46</v>
      </c>
      <c r="D16" s="30">
        <v>6794.16</v>
      </c>
      <c r="E16" s="31"/>
      <c r="F16" s="23">
        <f t="shared" si="1"/>
        <v>0</v>
      </c>
      <c r="G16" s="32"/>
    </row>
    <row r="17" spans="1:7" s="14" customFormat="1" ht="19.350000000000001" customHeight="1">
      <c r="A17" s="19">
        <v>3</v>
      </c>
      <c r="B17" s="19" t="s">
        <v>66</v>
      </c>
      <c r="C17" s="5"/>
      <c r="D17" s="30"/>
      <c r="E17" s="22"/>
      <c r="F17" s="22">
        <f>SUM(F18:F20)</f>
        <v>0</v>
      </c>
      <c r="G17" s="28"/>
    </row>
    <row r="18" spans="1:7" s="15" customFormat="1" ht="20" customHeight="1" outlineLevel="1">
      <c r="A18" s="61" t="s">
        <v>67</v>
      </c>
      <c r="B18" s="9" t="s">
        <v>68</v>
      </c>
      <c r="C18" s="7" t="s">
        <v>69</v>
      </c>
      <c r="D18" s="30">
        <v>1524</v>
      </c>
      <c r="E18" s="23"/>
      <c r="F18" s="23">
        <f t="shared" ref="F18:F20" si="2">ROUND($D18*E18,2)</f>
        <v>0</v>
      </c>
      <c r="G18" s="63"/>
    </row>
    <row r="19" spans="1:7" s="15" customFormat="1" ht="24" customHeight="1" outlineLevel="1">
      <c r="A19" s="61" t="s">
        <v>70</v>
      </c>
      <c r="B19" s="9" t="s">
        <v>107</v>
      </c>
      <c r="C19" s="7" t="s">
        <v>69</v>
      </c>
      <c r="D19" s="30">
        <v>1524</v>
      </c>
      <c r="E19" s="23"/>
      <c r="F19" s="23">
        <f t="shared" si="2"/>
        <v>0</v>
      </c>
      <c r="G19" s="63"/>
    </row>
    <row r="20" spans="1:7" s="15" customFormat="1" ht="20" customHeight="1" outlineLevel="1">
      <c r="A20" s="61" t="s">
        <v>71</v>
      </c>
      <c r="B20" s="9" t="s">
        <v>72</v>
      </c>
      <c r="C20" s="7" t="s">
        <v>46</v>
      </c>
      <c r="D20" s="30">
        <v>1216.8000000000002</v>
      </c>
      <c r="E20" s="23"/>
      <c r="F20" s="23">
        <f t="shared" si="2"/>
        <v>0</v>
      </c>
      <c r="G20" s="23"/>
    </row>
    <row r="21" spans="1:7" s="14" customFormat="1" ht="19.350000000000001" customHeight="1">
      <c r="A21" s="19">
        <v>4</v>
      </c>
      <c r="B21" s="19" t="s">
        <v>32</v>
      </c>
      <c r="C21" s="5"/>
      <c r="D21" s="30"/>
      <c r="E21" s="22"/>
      <c r="F21" s="22">
        <f>SUM(F22:F25)</f>
        <v>0</v>
      </c>
      <c r="G21" s="28"/>
    </row>
    <row r="22" spans="1:7" s="15" customFormat="1" ht="20" customHeight="1" outlineLevel="1">
      <c r="A22" s="61" t="s">
        <v>73</v>
      </c>
      <c r="B22" s="9" t="s">
        <v>74</v>
      </c>
      <c r="C22" s="7" t="s">
        <v>46</v>
      </c>
      <c r="D22" s="30">
        <v>100405.32</v>
      </c>
      <c r="E22" s="23"/>
      <c r="F22" s="23">
        <f t="shared" ref="F22:F24" si="3">ROUND($D22*E22,2)</f>
        <v>0</v>
      </c>
      <c r="G22" s="63"/>
    </row>
    <row r="23" spans="1:7" s="15" customFormat="1" ht="20" customHeight="1" outlineLevel="1">
      <c r="A23" s="61" t="s">
        <v>75</v>
      </c>
      <c r="B23" s="9" t="s">
        <v>76</v>
      </c>
      <c r="C23" s="7" t="s">
        <v>46</v>
      </c>
      <c r="D23" s="30">
        <v>984.88</v>
      </c>
      <c r="E23" s="23"/>
      <c r="F23" s="23">
        <f t="shared" si="3"/>
        <v>0</v>
      </c>
      <c r="G23" s="63"/>
    </row>
    <row r="24" spans="1:7" s="15" customFormat="1" ht="20" customHeight="1" outlineLevel="1">
      <c r="A24" s="6">
        <v>4.3</v>
      </c>
      <c r="B24" s="9" t="s">
        <v>77</v>
      </c>
      <c r="C24" s="7" t="s">
        <v>46</v>
      </c>
      <c r="D24" s="30">
        <v>95.88</v>
      </c>
      <c r="E24" s="23"/>
      <c r="F24" s="23">
        <f t="shared" si="3"/>
        <v>0</v>
      </c>
      <c r="G24" s="23"/>
    </row>
    <row r="25" spans="1:7" s="15" customFormat="1" ht="20" customHeight="1" outlineLevel="1">
      <c r="A25" s="6">
        <v>4.4000000000000004</v>
      </c>
      <c r="B25" s="9" t="s">
        <v>92</v>
      </c>
      <c r="C25" s="7" t="s">
        <v>93</v>
      </c>
      <c r="D25" s="30">
        <v>2</v>
      </c>
      <c r="E25" s="23"/>
      <c r="F25" s="23">
        <f>D25*E25</f>
        <v>0</v>
      </c>
      <c r="G25" s="23"/>
    </row>
    <row r="26" spans="1:7" s="14" customFormat="1" ht="19.05" customHeight="1">
      <c r="A26" s="19">
        <v>5</v>
      </c>
      <c r="B26" s="19" t="s">
        <v>29</v>
      </c>
      <c r="C26" s="5"/>
      <c r="D26" s="30"/>
      <c r="E26" s="22"/>
      <c r="F26" s="22">
        <f>SUM(F27:F29)</f>
        <v>0</v>
      </c>
      <c r="G26" s="28"/>
    </row>
    <row r="27" spans="1:7" s="15" customFormat="1" ht="30.5" customHeight="1" outlineLevel="1">
      <c r="A27" s="6">
        <v>5.0999999999999996</v>
      </c>
      <c r="B27" s="9" t="s">
        <v>78</v>
      </c>
      <c r="C27" s="7" t="s">
        <v>79</v>
      </c>
      <c r="D27" s="30">
        <v>2</v>
      </c>
      <c r="E27" s="23"/>
      <c r="F27" s="23">
        <f t="shared" ref="F27:F29" si="4">ROUND($D27*E27,2)</f>
        <v>0</v>
      </c>
      <c r="G27" s="32"/>
    </row>
    <row r="28" spans="1:7" s="15" customFormat="1" ht="24" customHeight="1" outlineLevel="1">
      <c r="A28" s="6">
        <v>5.2</v>
      </c>
      <c r="B28" s="9" t="s">
        <v>80</v>
      </c>
      <c r="C28" s="7" t="s">
        <v>46</v>
      </c>
      <c r="D28" s="30">
        <v>1920</v>
      </c>
      <c r="E28" s="23"/>
      <c r="F28" s="23">
        <f t="shared" si="4"/>
        <v>0</v>
      </c>
      <c r="G28" s="63"/>
    </row>
    <row r="29" spans="1:7" s="15" customFormat="1" ht="26" customHeight="1" outlineLevel="1">
      <c r="A29" s="6">
        <v>5.3</v>
      </c>
      <c r="B29" s="9" t="s">
        <v>81</v>
      </c>
      <c r="C29" s="7" t="s">
        <v>46</v>
      </c>
      <c r="D29" s="30">
        <v>1920</v>
      </c>
      <c r="E29" s="23"/>
      <c r="F29" s="23">
        <f t="shared" si="4"/>
        <v>0</v>
      </c>
      <c r="G29" s="63"/>
    </row>
    <row r="30" spans="1:7" s="14" customFormat="1" ht="19.05" customHeight="1">
      <c r="A30" s="19">
        <v>6</v>
      </c>
      <c r="B30" s="19" t="s">
        <v>26</v>
      </c>
      <c r="C30" s="5"/>
      <c r="D30" s="30"/>
      <c r="E30" s="22"/>
      <c r="F30" s="22">
        <f>SUM(F31:F32)</f>
        <v>0</v>
      </c>
      <c r="G30" s="28"/>
    </row>
    <row r="31" spans="1:7" s="15" customFormat="1" ht="30.5" customHeight="1" outlineLevel="1">
      <c r="A31" s="6">
        <v>6.1</v>
      </c>
      <c r="B31" s="9" t="s">
        <v>82</v>
      </c>
      <c r="C31" s="7" t="s">
        <v>46</v>
      </c>
      <c r="D31" s="30">
        <v>2064</v>
      </c>
      <c r="E31" s="23"/>
      <c r="F31" s="23">
        <f t="shared" ref="F31:F32" si="5">ROUND($D31*E31,2)</f>
        <v>0</v>
      </c>
      <c r="G31" s="63"/>
    </row>
    <row r="32" spans="1:7" s="15" customFormat="1" ht="30.5" customHeight="1" outlineLevel="1">
      <c r="A32" s="6">
        <v>6.2</v>
      </c>
      <c r="B32" s="9" t="s">
        <v>83</v>
      </c>
      <c r="C32" s="7" t="s">
        <v>46</v>
      </c>
      <c r="D32" s="30">
        <v>2064</v>
      </c>
      <c r="E32" s="23"/>
      <c r="F32" s="23">
        <f t="shared" si="5"/>
        <v>0</v>
      </c>
      <c r="G32" s="63"/>
    </row>
    <row r="33" spans="1:7" s="14" customFormat="1" ht="19.350000000000001" customHeight="1">
      <c r="A33" s="19">
        <v>7</v>
      </c>
      <c r="B33" s="19" t="s">
        <v>84</v>
      </c>
      <c r="C33" s="5"/>
      <c r="D33" s="30"/>
      <c r="E33" s="22"/>
      <c r="F33" s="22">
        <f>SUM(F34:F37)</f>
        <v>0</v>
      </c>
      <c r="G33" s="28"/>
    </row>
    <row r="34" spans="1:7" s="15" customFormat="1" ht="41.85" customHeight="1" outlineLevel="1">
      <c r="A34" s="62" t="s">
        <v>85</v>
      </c>
      <c r="B34" s="34" t="s">
        <v>98</v>
      </c>
      <c r="C34" s="35" t="s">
        <v>86</v>
      </c>
      <c r="D34" s="20">
        <v>159857</v>
      </c>
      <c r="E34" s="36"/>
      <c r="F34" s="23">
        <f t="shared" ref="F34:F37" si="6">ROUND($D34*E34,2)</f>
        <v>0</v>
      </c>
      <c r="G34" s="64" t="s">
        <v>96</v>
      </c>
    </row>
    <row r="35" spans="1:7" s="15" customFormat="1" ht="41.85" customHeight="1" outlineLevel="1">
      <c r="A35" s="62" t="s">
        <v>87</v>
      </c>
      <c r="B35" s="34" t="s">
        <v>88</v>
      </c>
      <c r="C35" s="35" t="s">
        <v>86</v>
      </c>
      <c r="D35" s="20">
        <v>167952</v>
      </c>
      <c r="E35" s="36"/>
      <c r="F35" s="23">
        <f t="shared" si="6"/>
        <v>0</v>
      </c>
      <c r="G35" s="64" t="s">
        <v>96</v>
      </c>
    </row>
    <row r="36" spans="1:7" s="15" customFormat="1" ht="41.85" customHeight="1" outlineLevel="1">
      <c r="A36" s="62" t="s">
        <v>89</v>
      </c>
      <c r="B36" s="34" t="s">
        <v>90</v>
      </c>
      <c r="C36" s="35" t="s">
        <v>86</v>
      </c>
      <c r="D36" s="20">
        <v>125840</v>
      </c>
      <c r="E36" s="36"/>
      <c r="F36" s="23">
        <f t="shared" si="6"/>
        <v>0</v>
      </c>
      <c r="G36" s="64" t="s">
        <v>96</v>
      </c>
    </row>
    <row r="37" spans="1:7" s="15" customFormat="1" ht="41.85" customHeight="1" outlineLevel="1">
      <c r="A37" s="33">
        <v>7.4</v>
      </c>
      <c r="B37" s="9" t="s">
        <v>91</v>
      </c>
      <c r="C37" s="35" t="s">
        <v>86</v>
      </c>
      <c r="D37" s="20">
        <v>58919</v>
      </c>
      <c r="E37" s="36"/>
      <c r="F37" s="23">
        <f t="shared" si="6"/>
        <v>0</v>
      </c>
      <c r="G37" s="64" t="s">
        <v>96</v>
      </c>
    </row>
    <row r="38" spans="1:7" s="14" customFormat="1" ht="19.350000000000001" customHeight="1">
      <c r="A38" s="19">
        <v>8</v>
      </c>
      <c r="B38" s="19" t="s">
        <v>99</v>
      </c>
      <c r="C38" s="5"/>
      <c r="D38" s="30"/>
      <c r="E38" s="22"/>
      <c r="F38" s="22">
        <f>SUM(F39:F40)</f>
        <v>0</v>
      </c>
      <c r="G38" s="28"/>
    </row>
    <row r="39" spans="1:7" s="15" customFormat="1" ht="19.350000000000001" customHeight="1" outlineLevel="1">
      <c r="A39" s="33">
        <v>8.1</v>
      </c>
      <c r="B39" s="9" t="s">
        <v>100</v>
      </c>
      <c r="C39" s="35" t="s">
        <v>46</v>
      </c>
      <c r="D39" s="20">
        <v>5000</v>
      </c>
      <c r="E39" s="36"/>
      <c r="F39" s="23">
        <f>D39*E39</f>
        <v>0</v>
      </c>
      <c r="G39" s="64"/>
    </row>
    <row r="40" spans="1:7" s="15" customFormat="1" ht="19.350000000000001" customHeight="1" outlineLevel="1">
      <c r="A40" s="33">
        <v>8.1999999999999993</v>
      </c>
      <c r="B40" s="9" t="s">
        <v>101</v>
      </c>
      <c r="C40" s="35" t="s">
        <v>46</v>
      </c>
      <c r="D40" s="20">
        <v>5000</v>
      </c>
      <c r="E40" s="36"/>
      <c r="F40" s="23">
        <f>D40*E40</f>
        <v>0</v>
      </c>
      <c r="G40" s="64"/>
    </row>
    <row r="41" spans="1:7" s="14" customFormat="1" ht="19.350000000000001" customHeight="1">
      <c r="A41" s="19"/>
      <c r="B41" s="19" t="s">
        <v>10</v>
      </c>
      <c r="C41" s="5"/>
      <c r="D41" s="30"/>
      <c r="E41" s="21"/>
      <c r="F41" s="22">
        <f>SUM(F5,F12,F17,F21,F26,F30,F33,F38)</f>
        <v>0</v>
      </c>
      <c r="G41" s="22"/>
    </row>
    <row r="42" spans="1:7" ht="32.25" customHeight="1">
      <c r="A42" s="76" t="s">
        <v>95</v>
      </c>
      <c r="B42" s="76"/>
      <c r="C42" s="76"/>
      <c r="D42" s="76"/>
      <c r="E42" s="76"/>
      <c r="F42" s="76"/>
      <c r="G42" s="76"/>
    </row>
    <row r="43" spans="1:7">
      <c r="F43" s="15"/>
    </row>
    <row r="44" spans="1:7">
      <c r="F44" s="12"/>
    </row>
  </sheetData>
  <autoFilter ref="A4:G42" xr:uid="{00000000-0009-0000-0000-000002000000}"/>
  <mergeCells count="9">
    <mergeCell ref="A42:G42"/>
    <mergeCell ref="A1:G1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86614173228346403" right="0.78740157480314998" top="0.94488188976377996" bottom="0.78740157480314998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5</vt:i4>
      </vt:variant>
    </vt:vector>
  </HeadingPairs>
  <TitlesOfParts>
    <vt:vector size="8" baseType="lpstr">
      <vt:lpstr>投标报价汇总表</vt:lpstr>
      <vt:lpstr>计日制项目分项清单计价表（标段一）</vt:lpstr>
      <vt:lpstr>计件项目分项清单计价表 (标段一)</vt:lpstr>
      <vt:lpstr>'计件项目分项清单计价表 (标段一)'!Print_Area</vt:lpstr>
      <vt:lpstr>'计日制项目分项清单计价表（标段一）'!Print_Area</vt:lpstr>
      <vt:lpstr>投标报价汇总表!Print_Area</vt:lpstr>
      <vt:lpstr>'计件项目分项清单计价表 (标段一)'!Print_Titles</vt:lpstr>
      <vt:lpstr>'计日制项目分项清单计价表（标段一）'!Print_Titles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强 黄</cp:lastModifiedBy>
  <cp:lastPrinted>2025-12-30T08:46:51Z</cp:lastPrinted>
  <dcterms:created xsi:type="dcterms:W3CDTF">2021-09-25T08:50:00Z</dcterms:created>
  <dcterms:modified xsi:type="dcterms:W3CDTF">2025-12-30T09:41:19Z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E4FEC876CADC45ED8320805C333FB43C_13</vt:lpwstr>
  </property>
</Properties>
</file>