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<sst xmlns="http://schemas.openxmlformats.org/spreadsheetml/2006/main" count="430" uniqueCount="80">
  <si>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2025年1月26日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</si>
  <si>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r>
      <rPr>
        <sz val="10"/>
        <rFont val="宋体"/>
        <charset val="134"/>
      </rPr>
      <t>矿井（m</t>
    </r>
    <r>
      <rPr>
        <sz val="10"/>
        <rFont val="宋体"/>
        <charset val="134"/>
      </rPr>
      <t>³</t>
    </r>
    <r>
      <rPr>
        <sz val="10"/>
        <rFont val="宋体"/>
        <charset val="134"/>
      </rPr>
      <t>/h）</t>
    </r>
  </si>
  <si>
    <r>
      <rPr>
        <sz val="10"/>
        <rFont val="宋体"/>
        <charset val="134"/>
      </rPr>
      <t>采区（m</t>
    </r>
    <r>
      <rPr>
        <sz val="10"/>
        <rFont val="宋体"/>
        <charset val="134"/>
      </rPr>
      <t>³</t>
    </r>
    <r>
      <rPr>
        <sz val="10"/>
        <rFont val="宋体"/>
        <charset val="134"/>
      </rPr>
      <t>/h）</t>
    </r>
  </si>
  <si>
    <t>测水点</t>
  </si>
  <si>
    <t>涌水量（m³/h）</t>
  </si>
  <si>
    <t>工作面</t>
  </si>
  <si>
    <t>水源</t>
  </si>
  <si>
    <t>一号井
143</t>
  </si>
  <si>
    <t>1500N</t>
  </si>
  <si>
    <t>三采区轨道下山</t>
  </si>
  <si>
    <t>原三矿各水平、1500北巷水、含水层水、生产用水</t>
  </si>
  <si>
    <t>1500S</t>
  </si>
  <si>
    <t>1500二石门</t>
  </si>
  <si>
    <t>含水层水</t>
  </si>
  <si>
    <t>轨道下山</t>
  </si>
  <si>
    <t>1500以上水平水巷道渗水、含水层水</t>
  </si>
  <si>
    <t>1500南巷</t>
  </si>
  <si>
    <t>火药库回风联巷、含水层水</t>
  </si>
  <si>
    <t>皮带暗斜井</t>
  </si>
  <si>
    <t>煤层顶板含水层水、生产用水</t>
  </si>
  <si>
    <t>1450S</t>
  </si>
  <si>
    <t>1490中巷</t>
  </si>
  <si>
    <t>煤层底板含水层水</t>
  </si>
  <si>
    <t>1450N</t>
  </si>
  <si>
    <t>七采区运输巷</t>
  </si>
  <si>
    <t>原三矿38204积水、含水层水、生产用水</t>
  </si>
  <si>
    <t>1450钻场、1450大巷</t>
  </si>
  <si>
    <t>1506工作面采空区积水，含水层水、1450大巷生产用水</t>
  </si>
  <si>
    <t>七运下山</t>
  </si>
  <si>
    <t>含水层水、含78号点前钻孔出水、1709南工作面</t>
  </si>
  <si>
    <t>1707工作面</t>
  </si>
  <si>
    <t>含水层水、生产用水</t>
  </si>
  <si>
    <t>1702工作面</t>
  </si>
  <si>
    <t>1704含水层补给水、含水层水、生产用水</t>
  </si>
  <si>
    <t>二井一坑
84</t>
  </si>
  <si>
    <t>1500水平</t>
  </si>
  <si>
    <t>二井一坑主井</t>
  </si>
  <si>
    <t>巷道渗水、1540探放水</t>
  </si>
  <si>
    <t>二井一坑副井</t>
  </si>
  <si>
    <t>巷道渗水、含水层水</t>
  </si>
  <si>
    <t>1200N</t>
  </si>
  <si>
    <t>1500运输下山</t>
  </si>
  <si>
    <t>1200S</t>
  </si>
  <si>
    <t>1500回风下山、1200水平</t>
  </si>
  <si>
    <t>含水层水、生产用水、会通煤业水仓积水</t>
  </si>
  <si>
    <t>1050水平</t>
  </si>
  <si>
    <t>含水层水、煤仓壁渗水、生产用水</t>
  </si>
  <si>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2025年2月26日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</si>
  <si>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t>一号井
149</t>
  </si>
  <si>
    <t>二井一坑
82</t>
  </si>
  <si>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2025年3月26日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</si>
  <si>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t>一号井
140</t>
  </si>
  <si>
    <t>二井一坑
81</t>
  </si>
  <si>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2025年4月26日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</si>
  <si>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t>一号井
139</t>
  </si>
  <si>
    <t>火药库回风联巷、1500运输联巷、含水层水</t>
  </si>
  <si>
    <t>二井一坑
73</t>
  </si>
  <si>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2025年5月26日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</si>
  <si>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t>含水层水、含78号点前钻孔出水</t>
  </si>
  <si>
    <t>二井一坑
67</t>
  </si>
  <si>
    <t>含水层水、南101工作面生产用水、会通煤业水仓积水</t>
  </si>
  <si>
    <t>含水层水、煤仓壁渗水、103工作面、104工作面生产用水</t>
  </si>
  <si>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2025年6月26日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</si>
  <si>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t>一号井
154</t>
  </si>
  <si>
    <t>二井一坑
53</t>
  </si>
  <si>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2025年7月26日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</si>
  <si>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t>一号井
151</t>
  </si>
  <si>
    <t>二井一坑
52</t>
  </si>
  <si>
    <t>含水层水、煤仓壁渗水、103工作面、104工作面、106工作面生产用水</t>
  </si>
  <si>
    <r>
      <rPr>
        <b/>
        <sz val="20"/>
        <rFont val="仿宋_GB2312"/>
        <charset val="134"/>
      </rPr>
      <t xml:space="preserve">               红会一矿矿井涌水量统计表            </t>
    </r>
    <r>
      <rPr>
        <b/>
        <sz val="8"/>
        <rFont val="仿宋_GB2312"/>
        <charset val="134"/>
      </rPr>
      <t xml:space="preserve"> </t>
    </r>
    <r>
      <rPr>
        <sz val="8"/>
        <rFont val="仿宋_GB2312"/>
        <charset val="134"/>
      </rPr>
      <t xml:space="preserve">2025年8月26日 </t>
    </r>
    <r>
      <rPr>
        <b/>
        <sz val="8"/>
        <rFont val="仿宋_GB2312"/>
        <charset val="134"/>
      </rPr>
      <t xml:space="preserve"> </t>
    </r>
    <r>
      <rPr>
        <b/>
        <sz val="10"/>
        <rFont val="仿宋_GB2312"/>
        <charset val="134"/>
      </rPr>
      <t xml:space="preserve"> </t>
    </r>
    <r>
      <rPr>
        <b/>
        <sz val="20"/>
        <rFont val="仿宋_GB2312"/>
        <charset val="134"/>
      </rPr>
      <t xml:space="preserve">          </t>
    </r>
  </si>
  <si>
    <t>一号井
156</t>
  </si>
  <si>
    <t>二井一坑
50</t>
  </si>
  <si>
    <r>
      <rPr>
        <sz val="28"/>
        <rFont val="仿宋_GB2312"/>
        <charset val="134"/>
      </rPr>
      <t xml:space="preserve">
</t>
    </r>
    <r>
      <rPr>
        <sz val="28"/>
        <rFont val="宋体"/>
        <charset val="134"/>
      </rPr>
      <t xml:space="preserve">甘肃靖远煤电股份有限公司红会第一煤矿
</t>
    </r>
    <r>
      <rPr>
        <sz val="28"/>
        <rFont val="仿宋_GB2312"/>
        <charset val="134"/>
      </rPr>
      <t xml:space="preserve">
</t>
    </r>
    <r>
      <rPr>
        <b/>
        <sz val="28"/>
        <rFont val="黑体"/>
        <charset val="134"/>
      </rPr>
      <t>红会一矿矿井涌水量月报表</t>
    </r>
    <r>
      <rPr>
        <sz val="28"/>
        <rFont val="仿宋_GB2312"/>
        <charset val="134"/>
      </rPr>
      <t xml:space="preserve">
</t>
    </r>
    <r>
      <rPr>
        <sz val="10"/>
        <rFont val="仿宋_GB2312"/>
        <charset val="134"/>
      </rPr>
      <t xml:space="preserve">
</t>
    </r>
    <r>
      <rPr>
        <sz val="28"/>
        <rFont val="宋体"/>
        <charset val="134"/>
      </rPr>
      <t>2018年</t>
    </r>
  </si>
  <si>
    <r>
      <rPr>
        <sz val="28"/>
        <rFont val="仿宋_GB2312"/>
        <charset val="134"/>
      </rPr>
      <t xml:space="preserve">
</t>
    </r>
    <r>
      <rPr>
        <sz val="28"/>
        <rFont val="宋体"/>
        <charset val="134"/>
      </rPr>
      <t xml:space="preserve">甘肃靖远煤电股份有限公司红会第一煤矿
</t>
    </r>
    <r>
      <rPr>
        <sz val="28"/>
        <rFont val="仿宋_GB2312"/>
        <charset val="134"/>
      </rPr>
      <t xml:space="preserve">
</t>
    </r>
    <r>
      <rPr>
        <b/>
        <sz val="28"/>
        <rFont val="黑体"/>
        <charset val="134"/>
      </rPr>
      <t>红会一矿矿井涌水量统计表</t>
    </r>
    <r>
      <rPr>
        <sz val="28"/>
        <rFont val="仿宋_GB2312"/>
        <charset val="134"/>
      </rPr>
      <t xml:space="preserve">
</t>
    </r>
    <r>
      <rPr>
        <sz val="10"/>
        <rFont val="仿宋_GB2312"/>
        <charset val="134"/>
      </rPr>
      <t xml:space="preserve">
</t>
    </r>
    <r>
      <rPr>
        <sz val="28"/>
        <rFont val="宋体"/>
        <charset val="134"/>
      </rPr>
      <t>2018年</t>
    </r>
  </si>
  <si>
    <t>标题</t>
  </si>
  <si>
    <t>序号</t>
  </si>
  <si>
    <t>签收单位</t>
  </si>
  <si>
    <t>发文数量</t>
  </si>
  <si>
    <t>签收人/时间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</si>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</sst>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8">
    <font>
      <sz val="11"/>
      <color indexed="8"/>
      <name val="宋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28"/>
      <name val="仿宋_GB2312"/>
      <charset val="134"/>
    </font>
    <font>
      <sz val="10"/>
      <name val="仿宋_GB2312"/>
      <charset val="134"/>
    </font>
    <font>
      <b/>
      <sz val="20"/>
      <name val="仿宋_GB2312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仿宋_GB2312"/>
      <charset val="134"/>
    </font>
    <font>
      <sz val="8"/>
      <name val="仿宋_GB2312"/>
      <charset val="134"/>
    </font>
    <font>
      <b/>
      <sz val="10"/>
      <name val="仿宋_GB2312"/>
      <charset val="134"/>
    </font>
    <font>
      <sz val="28"/>
      <name val="宋体"/>
      <charset val="134"/>
    </font>
    <font>
      <b/>
      <sz val="2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76" fontId="8" fillId="0" borderId="10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/>
    </xf>
    <xf numFmtId="176" fontId="8" fillId="0" borderId="6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176" fontId="8" fillId="0" borderId="1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/>
    </xf>
    <xf numFmtId="176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176" fontId="9" fillId="0" borderId="10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3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2"/>
  <sheetViews>
    <sheetView tabSelected="1" topLeftCell="A198" workbookViewId="0">
      <selection activeCell="A204" sqref="A204:G232"/>
    </sheetView>
  </sheetViews>
  <sheetFormatPr defaultColWidth="9" defaultRowHeight="13.5"/>
  <cols>
    <col min="1" max="1" width="13.125" style="27" customWidth="1"/>
    <col min="2" max="2" width="11.875" style="27" customWidth="1"/>
    <col min="3" max="3" width="14" style="27" customWidth="1"/>
    <col min="4" max="4" width="13.375" style="27" customWidth="1"/>
    <col min="5" max="5" width="22.25" style="27" customWidth="1"/>
    <col min="6" max="6" width="12.5" style="27" customWidth="1"/>
    <col min="7" max="7" width="49.75" style="27" customWidth="1"/>
  </cols>
  <sheetData>
    <row r="1" customFormat="1" ht="25.5" spans="2:16">
      <c r="B1" s="28" t="s">
        <v>0</v>
      </c>
      <c r="C1" s="28"/>
      <c r="D1" s="28"/>
      <c r="E1" s="28"/>
      <c r="F1" s="28"/>
      <c r="G1" s="28"/>
      <c r="M1" s="61"/>
      <c r="N1" s="61"/>
      <c r="O1" s="61"/>
      <c r="P1" s="61"/>
    </row>
    <row r="2" customFormat="1" spans="1:16">
      <c r="A2" s="29" t="s">
        <v>1</v>
      </c>
      <c r="B2" s="29" t="s">
        <v>2</v>
      </c>
      <c r="C2" s="30" t="s">
        <v>3</v>
      </c>
      <c r="D2" s="30" t="s">
        <v>4</v>
      </c>
      <c r="E2" s="30" t="s">
        <v>5</v>
      </c>
      <c r="F2" s="30" t="s">
        <v>4</v>
      </c>
      <c r="G2" s="30" t="s">
        <v>6</v>
      </c>
      <c r="M2" s="61"/>
      <c r="N2" s="61"/>
      <c r="O2" s="61"/>
      <c r="P2" s="61"/>
    </row>
    <row r="3" customFormat="1" spans="1:16">
      <c r="A3" s="31">
        <v>227</v>
      </c>
      <c r="B3" s="32" t="s">
        <v>7</v>
      </c>
      <c r="C3" s="30" t="s">
        <v>8</v>
      </c>
      <c r="D3" s="33">
        <f>SUM(F3)</f>
        <v>11</v>
      </c>
      <c r="E3" s="34" t="s">
        <v>9</v>
      </c>
      <c r="F3" s="35">
        <v>11</v>
      </c>
      <c r="G3" s="34" t="s">
        <v>10</v>
      </c>
      <c r="M3" s="61"/>
      <c r="N3" s="61"/>
      <c r="O3" s="61"/>
      <c r="P3" s="61"/>
    </row>
    <row r="4" customFormat="1" spans="1:16">
      <c r="A4" s="31"/>
      <c r="B4" s="36"/>
      <c r="C4" s="37"/>
      <c r="D4" s="38"/>
      <c r="E4" s="34"/>
      <c r="F4" s="39"/>
      <c r="G4" s="34"/>
      <c r="M4" s="61"/>
      <c r="N4" s="61"/>
      <c r="O4" s="61"/>
      <c r="P4" s="61"/>
    </row>
    <row r="5" spans="1:16">
      <c r="A5" s="31"/>
      <c r="B5" s="36"/>
      <c r="C5" s="40"/>
      <c r="D5" s="41"/>
      <c r="E5" s="34"/>
      <c r="F5" s="39"/>
      <c r="G5" s="34"/>
      <c r="M5" s="61"/>
      <c r="N5" s="61"/>
      <c r="O5" s="62"/>
      <c r="P5" s="61"/>
    </row>
    <row r="6" spans="1:16">
      <c r="A6" s="31"/>
      <c r="B6" s="36"/>
      <c r="C6" s="29" t="s">
        <v>11</v>
      </c>
      <c r="D6" s="33">
        <f>SUM(F6:F9)</f>
        <v>8</v>
      </c>
      <c r="E6" s="42" t="s">
        <v>12</v>
      </c>
      <c r="F6" s="35">
        <v>2</v>
      </c>
      <c r="G6" s="42" t="s">
        <v>13</v>
      </c>
      <c r="M6" s="61"/>
      <c r="N6" s="61"/>
      <c r="O6" s="63"/>
      <c r="P6" s="61"/>
    </row>
    <row r="7" spans="1:16">
      <c r="A7" s="31"/>
      <c r="B7" s="36"/>
      <c r="C7" s="29"/>
      <c r="D7" s="38"/>
      <c r="E7" s="42" t="s">
        <v>14</v>
      </c>
      <c r="F7" s="35">
        <v>1</v>
      </c>
      <c r="G7" s="42" t="s">
        <v>15</v>
      </c>
      <c r="M7" s="61"/>
      <c r="N7" s="61"/>
      <c r="O7" s="63"/>
      <c r="P7" s="61"/>
    </row>
    <row r="8" spans="1:16">
      <c r="A8" s="31"/>
      <c r="B8" s="36"/>
      <c r="C8" s="29"/>
      <c r="D8" s="38"/>
      <c r="E8" s="42" t="s">
        <v>16</v>
      </c>
      <c r="F8" s="35">
        <v>2</v>
      </c>
      <c r="G8" s="42" t="s">
        <v>17</v>
      </c>
      <c r="M8" s="61"/>
      <c r="N8" s="61"/>
      <c r="O8" s="62"/>
      <c r="P8" s="61"/>
    </row>
    <row r="9" spans="1:16">
      <c r="A9" s="31"/>
      <c r="B9" s="36"/>
      <c r="C9" s="29"/>
      <c r="D9" s="41"/>
      <c r="E9" s="42" t="s">
        <v>18</v>
      </c>
      <c r="F9" s="35">
        <v>3</v>
      </c>
      <c r="G9" s="42" t="s">
        <v>19</v>
      </c>
      <c r="M9" s="61"/>
      <c r="N9" s="61"/>
      <c r="O9" s="62"/>
      <c r="P9" s="61"/>
    </row>
    <row r="10" spans="1:16">
      <c r="A10" s="31"/>
      <c r="B10" s="36"/>
      <c r="C10" s="29" t="s">
        <v>20</v>
      </c>
      <c r="D10" s="43">
        <f>SUM(F10:F11)</f>
        <v>10</v>
      </c>
      <c r="E10" s="42" t="s">
        <v>21</v>
      </c>
      <c r="F10" s="35">
        <v>10</v>
      </c>
      <c r="G10" s="42" t="s">
        <v>22</v>
      </c>
      <c r="M10" s="61"/>
      <c r="N10" s="61"/>
      <c r="O10" s="62"/>
      <c r="P10" s="61"/>
    </row>
    <row r="11" spans="1:16">
      <c r="A11" s="31"/>
      <c r="B11" s="36"/>
      <c r="C11" s="29"/>
      <c r="D11" s="43"/>
      <c r="E11" s="42"/>
      <c r="F11" s="35"/>
      <c r="G11" s="42"/>
      <c r="M11" s="61"/>
      <c r="N11" s="61"/>
      <c r="O11" s="62"/>
      <c r="P11" s="61"/>
    </row>
    <row r="12" spans="1:16">
      <c r="A12" s="31"/>
      <c r="B12" s="36"/>
      <c r="C12" s="30" t="s">
        <v>23</v>
      </c>
      <c r="D12" s="33">
        <f>SUM(F12:F13)</f>
        <v>68</v>
      </c>
      <c r="E12" s="42" t="s">
        <v>24</v>
      </c>
      <c r="F12" s="35">
        <v>63</v>
      </c>
      <c r="G12" s="42" t="s">
        <v>25</v>
      </c>
      <c r="M12" s="61"/>
      <c r="N12" s="61"/>
      <c r="O12" s="62"/>
      <c r="P12" s="61"/>
    </row>
    <row r="13" spans="1:16">
      <c r="A13" s="31"/>
      <c r="B13" s="36"/>
      <c r="C13" s="40"/>
      <c r="D13" s="41"/>
      <c r="E13" s="42" t="s">
        <v>26</v>
      </c>
      <c r="F13" s="35">
        <v>5</v>
      </c>
      <c r="G13" s="42" t="s">
        <v>27</v>
      </c>
      <c r="M13" s="61"/>
      <c r="N13" s="61"/>
      <c r="O13" s="62"/>
      <c r="P13" s="61"/>
    </row>
    <row r="14" spans="1:16">
      <c r="A14" s="31"/>
      <c r="B14" s="36"/>
      <c r="C14" s="29" t="s">
        <v>28</v>
      </c>
      <c r="D14" s="35">
        <f>F14</f>
        <v>13</v>
      </c>
      <c r="E14" s="42" t="s">
        <v>28</v>
      </c>
      <c r="F14" s="35">
        <v>13</v>
      </c>
      <c r="G14" s="44" t="s">
        <v>29</v>
      </c>
      <c r="M14" s="61"/>
      <c r="N14" s="61"/>
      <c r="O14" s="62"/>
      <c r="P14" s="61"/>
    </row>
    <row r="15" spans="1:16">
      <c r="A15" s="45"/>
      <c r="B15" s="36"/>
      <c r="C15" s="30" t="s">
        <v>30</v>
      </c>
      <c r="D15" s="35">
        <f>F15</f>
        <v>5</v>
      </c>
      <c r="E15" s="46" t="s">
        <v>30</v>
      </c>
      <c r="F15" s="35">
        <v>5</v>
      </c>
      <c r="G15" s="42" t="s">
        <v>31</v>
      </c>
      <c r="M15" s="61"/>
      <c r="N15" s="61"/>
      <c r="O15" s="62"/>
      <c r="P15" s="61"/>
    </row>
    <row r="16" spans="1:16">
      <c r="A16" s="45"/>
      <c r="B16" s="36"/>
      <c r="C16" s="30" t="s">
        <v>32</v>
      </c>
      <c r="D16" s="47">
        <f>SUM(F16)</f>
        <v>28</v>
      </c>
      <c r="E16" s="46" t="s">
        <v>32</v>
      </c>
      <c r="F16" s="35">
        <v>28</v>
      </c>
      <c r="G16" s="48" t="s">
        <v>33</v>
      </c>
      <c r="M16" s="61"/>
      <c r="N16" s="61"/>
      <c r="O16" s="62"/>
      <c r="P16" s="61"/>
    </row>
    <row r="17" spans="1:16">
      <c r="A17" s="45"/>
      <c r="B17" s="49" t="s">
        <v>34</v>
      </c>
      <c r="C17" s="30" t="s">
        <v>35</v>
      </c>
      <c r="D17" s="47">
        <f>F17+F18</f>
        <v>11</v>
      </c>
      <c r="E17" s="42" t="s">
        <v>36</v>
      </c>
      <c r="F17" s="35">
        <v>8</v>
      </c>
      <c r="G17" s="42" t="s">
        <v>37</v>
      </c>
      <c r="M17" s="61"/>
      <c r="N17" s="61"/>
      <c r="O17" s="62"/>
      <c r="P17" s="61"/>
    </row>
    <row r="18" spans="1:16">
      <c r="A18" s="45"/>
      <c r="B18" s="50"/>
      <c r="C18" s="37"/>
      <c r="D18" s="51"/>
      <c r="E18" s="42" t="s">
        <v>38</v>
      </c>
      <c r="F18" s="35">
        <v>3</v>
      </c>
      <c r="G18" s="42" t="s">
        <v>39</v>
      </c>
      <c r="M18" s="61"/>
      <c r="N18" s="61"/>
      <c r="O18" s="62"/>
      <c r="P18" s="61"/>
    </row>
    <row r="19" customFormat="1" spans="1:16">
      <c r="A19" s="45"/>
      <c r="B19" s="50"/>
      <c r="C19" s="37"/>
      <c r="D19" s="51"/>
      <c r="E19" s="42"/>
      <c r="F19" s="31"/>
      <c r="G19" s="42"/>
      <c r="M19" s="61"/>
      <c r="N19" s="61"/>
      <c r="O19" s="61"/>
      <c r="P19" s="61"/>
    </row>
    <row r="20" customFormat="1" spans="1:16">
      <c r="A20" s="45"/>
      <c r="B20" s="50"/>
      <c r="C20" s="37"/>
      <c r="D20" s="51"/>
      <c r="E20" s="42"/>
      <c r="F20" s="31"/>
      <c r="G20" s="42"/>
      <c r="M20" s="61"/>
      <c r="N20" s="61"/>
      <c r="O20" s="61"/>
      <c r="P20" s="61"/>
    </row>
    <row r="21" customFormat="1" spans="1:7">
      <c r="A21" s="45"/>
      <c r="B21" s="50"/>
      <c r="C21" s="40"/>
      <c r="D21" s="52"/>
      <c r="E21" s="29"/>
      <c r="F21" s="53"/>
      <c r="G21" s="29"/>
    </row>
    <row r="22" customFormat="1" spans="1:7">
      <c r="A22" s="45"/>
      <c r="B22" s="50"/>
      <c r="C22" s="29" t="s">
        <v>40</v>
      </c>
      <c r="D22" s="54">
        <f>F22+F25+F28</f>
        <v>73</v>
      </c>
      <c r="E22" s="34" t="s">
        <v>41</v>
      </c>
      <c r="F22" s="35">
        <v>9</v>
      </c>
      <c r="G22" s="42" t="s">
        <v>31</v>
      </c>
    </row>
    <row r="23" customFormat="1" spans="1:7">
      <c r="A23" s="45"/>
      <c r="B23" s="53"/>
      <c r="C23" s="29"/>
      <c r="D23" s="54"/>
      <c r="E23" s="34"/>
      <c r="F23" s="55"/>
      <c r="G23" s="56"/>
    </row>
    <row r="24" customFormat="1" spans="1:7">
      <c r="A24" s="45"/>
      <c r="B24" s="53"/>
      <c r="C24" s="29"/>
      <c r="D24" s="54"/>
      <c r="E24" s="34"/>
      <c r="F24" s="31"/>
      <c r="G24" s="42"/>
    </row>
    <row r="25" customFormat="1" spans="1:7">
      <c r="A25" s="45"/>
      <c r="B25" s="53"/>
      <c r="C25" s="57" t="s">
        <v>42</v>
      </c>
      <c r="D25" s="54"/>
      <c r="E25" s="58" t="s">
        <v>43</v>
      </c>
      <c r="F25" s="31">
        <v>52</v>
      </c>
      <c r="G25" s="42" t="s">
        <v>44</v>
      </c>
    </row>
    <row r="26" customFormat="1" spans="1:7">
      <c r="A26" s="45"/>
      <c r="B26" s="53"/>
      <c r="C26" s="57"/>
      <c r="D26" s="54"/>
      <c r="E26" s="58"/>
      <c r="F26" s="31"/>
      <c r="G26" s="42"/>
    </row>
    <row r="27" customFormat="1" spans="1:7">
      <c r="A27" s="45"/>
      <c r="B27" s="53"/>
      <c r="C27" s="59"/>
      <c r="D27" s="54"/>
      <c r="E27" s="42"/>
      <c r="F27" s="31"/>
      <c r="G27" s="42"/>
    </row>
    <row r="28" customFormat="1" spans="1:7">
      <c r="A28" s="45"/>
      <c r="B28" s="53"/>
      <c r="C28" s="29">
        <v>1050</v>
      </c>
      <c r="D28" s="54"/>
      <c r="E28" s="58" t="s">
        <v>45</v>
      </c>
      <c r="F28" s="31">
        <v>12</v>
      </c>
      <c r="G28" s="42" t="s">
        <v>46</v>
      </c>
    </row>
    <row r="29" customFormat="1" spans="1:7">
      <c r="A29" s="45"/>
      <c r="B29" s="53"/>
      <c r="C29" s="29"/>
      <c r="D29" s="54"/>
      <c r="E29" s="56"/>
      <c r="F29" s="60"/>
      <c r="G29" s="56"/>
    </row>
    <row r="30" customFormat="1" ht="25.5" spans="1:16">
      <c r="A30" s="27"/>
      <c r="B30" s="28" t="s">
        <v>47</v>
      </c>
      <c r="C30" s="28"/>
      <c r="D30" s="28"/>
      <c r="E30" s="28"/>
      <c r="F30" s="28"/>
      <c r="G30" s="28"/>
      <c r="M30" s="61"/>
      <c r="N30" s="61"/>
      <c r="O30" s="61"/>
      <c r="P30" s="61"/>
    </row>
    <row r="31" customFormat="1" spans="1:16">
      <c r="A31" s="29" t="s">
        <v>1</v>
      </c>
      <c r="B31" s="29" t="s">
        <v>2</v>
      </c>
      <c r="C31" s="30" t="s">
        <v>3</v>
      </c>
      <c r="D31" s="30" t="s">
        <v>4</v>
      </c>
      <c r="E31" s="30" t="s">
        <v>5</v>
      </c>
      <c r="F31" s="30" t="s">
        <v>4</v>
      </c>
      <c r="G31" s="30" t="s">
        <v>6</v>
      </c>
      <c r="M31" s="61"/>
      <c r="N31" s="61"/>
      <c r="O31" s="61"/>
      <c r="P31" s="61"/>
    </row>
    <row r="32" customFormat="1" spans="1:16">
      <c r="A32" s="31">
        <v>231</v>
      </c>
      <c r="B32" s="32" t="s">
        <v>48</v>
      </c>
      <c r="C32" s="30" t="s">
        <v>8</v>
      </c>
      <c r="D32" s="33">
        <f>SUM(F32)</f>
        <v>11</v>
      </c>
      <c r="E32" s="34" t="s">
        <v>9</v>
      </c>
      <c r="F32" s="35">
        <v>11</v>
      </c>
      <c r="G32" s="34" t="s">
        <v>10</v>
      </c>
      <c r="M32" s="61"/>
      <c r="N32" s="61"/>
      <c r="O32" s="61"/>
      <c r="P32" s="61"/>
    </row>
    <row r="33" customFormat="1" spans="1:16">
      <c r="A33" s="31"/>
      <c r="B33" s="36"/>
      <c r="C33" s="37"/>
      <c r="D33" s="38"/>
      <c r="E33" s="34"/>
      <c r="F33" s="39"/>
      <c r="G33" s="34"/>
      <c r="M33" s="61"/>
      <c r="N33" s="61"/>
      <c r="O33" s="61"/>
      <c r="P33" s="61"/>
    </row>
    <row r="34" spans="1:16">
      <c r="A34" s="31"/>
      <c r="B34" s="36"/>
      <c r="C34" s="40"/>
      <c r="D34" s="41"/>
      <c r="E34" s="34"/>
      <c r="F34" s="39"/>
      <c r="G34" s="34"/>
      <c r="M34" s="61"/>
      <c r="N34" s="61"/>
      <c r="O34" s="62"/>
      <c r="P34" s="61"/>
    </row>
    <row r="35" spans="1:16">
      <c r="A35" s="31"/>
      <c r="B35" s="36"/>
      <c r="C35" s="29" t="s">
        <v>11</v>
      </c>
      <c r="D35" s="33">
        <f>SUM(F35:F38)</f>
        <v>8</v>
      </c>
      <c r="E35" s="42" t="s">
        <v>12</v>
      </c>
      <c r="F35" s="35">
        <v>2</v>
      </c>
      <c r="G35" s="42" t="s">
        <v>13</v>
      </c>
      <c r="M35" s="61"/>
      <c r="N35" s="61"/>
      <c r="O35" s="63"/>
      <c r="P35" s="61"/>
    </row>
    <row r="36" spans="1:16">
      <c r="A36" s="31"/>
      <c r="B36" s="36"/>
      <c r="C36" s="29"/>
      <c r="D36" s="38"/>
      <c r="E36" s="42" t="s">
        <v>14</v>
      </c>
      <c r="F36" s="35">
        <v>1</v>
      </c>
      <c r="G36" s="42" t="s">
        <v>15</v>
      </c>
      <c r="M36" s="61"/>
      <c r="N36" s="61"/>
      <c r="O36" s="63"/>
      <c r="P36" s="61"/>
    </row>
    <row r="37" spans="1:16">
      <c r="A37" s="31"/>
      <c r="B37" s="36"/>
      <c r="C37" s="29"/>
      <c r="D37" s="38"/>
      <c r="E37" s="42" t="s">
        <v>16</v>
      </c>
      <c r="F37" s="35">
        <v>2</v>
      </c>
      <c r="G37" s="42" t="s">
        <v>17</v>
      </c>
      <c r="M37" s="61"/>
      <c r="N37" s="61"/>
      <c r="O37" s="62"/>
      <c r="P37" s="61"/>
    </row>
    <row r="38" spans="1:16">
      <c r="A38" s="31"/>
      <c r="B38" s="36"/>
      <c r="C38" s="29"/>
      <c r="D38" s="41"/>
      <c r="E38" s="42" t="s">
        <v>18</v>
      </c>
      <c r="F38" s="35">
        <v>3</v>
      </c>
      <c r="G38" s="42" t="s">
        <v>19</v>
      </c>
      <c r="M38" s="61"/>
      <c r="N38" s="61"/>
      <c r="O38" s="62"/>
      <c r="P38" s="61"/>
    </row>
    <row r="39" spans="1:16">
      <c r="A39" s="31"/>
      <c r="B39" s="36"/>
      <c r="C39" s="29" t="s">
        <v>20</v>
      </c>
      <c r="D39" s="43">
        <f>SUM(F39:F40)</f>
        <v>11</v>
      </c>
      <c r="E39" s="42" t="s">
        <v>21</v>
      </c>
      <c r="F39" s="35">
        <v>11</v>
      </c>
      <c r="G39" s="42" t="s">
        <v>22</v>
      </c>
      <c r="M39" s="61"/>
      <c r="N39" s="61"/>
      <c r="O39" s="62"/>
      <c r="P39" s="61"/>
    </row>
    <row r="40" spans="1:16">
      <c r="A40" s="31"/>
      <c r="B40" s="36"/>
      <c r="C40" s="29"/>
      <c r="D40" s="43"/>
      <c r="E40" s="42"/>
      <c r="F40" s="35"/>
      <c r="G40" s="42"/>
      <c r="M40" s="61"/>
      <c r="N40" s="61"/>
      <c r="O40" s="62"/>
      <c r="P40" s="61"/>
    </row>
    <row r="41" spans="1:16">
      <c r="A41" s="31"/>
      <c r="B41" s="36"/>
      <c r="C41" s="30" t="s">
        <v>23</v>
      </c>
      <c r="D41" s="33">
        <f>SUM(F41:F42)</f>
        <v>68</v>
      </c>
      <c r="E41" s="42" t="s">
        <v>24</v>
      </c>
      <c r="F41" s="35">
        <v>63</v>
      </c>
      <c r="G41" s="42" t="s">
        <v>25</v>
      </c>
      <c r="M41" s="61"/>
      <c r="N41" s="61"/>
      <c r="O41" s="62"/>
      <c r="P41" s="61"/>
    </row>
    <row r="42" spans="1:16">
      <c r="A42" s="31"/>
      <c r="B42" s="36"/>
      <c r="C42" s="40"/>
      <c r="D42" s="41"/>
      <c r="E42" s="42" t="s">
        <v>26</v>
      </c>
      <c r="F42" s="35">
        <v>5</v>
      </c>
      <c r="G42" s="42" t="s">
        <v>27</v>
      </c>
      <c r="M42" s="61"/>
      <c r="N42" s="61"/>
      <c r="O42" s="62"/>
      <c r="P42" s="61"/>
    </row>
    <row r="43" spans="1:16">
      <c r="A43" s="31"/>
      <c r="B43" s="36"/>
      <c r="C43" s="29" t="s">
        <v>28</v>
      </c>
      <c r="D43" s="35">
        <f>F43</f>
        <v>13</v>
      </c>
      <c r="E43" s="42" t="s">
        <v>28</v>
      </c>
      <c r="F43" s="35">
        <v>13</v>
      </c>
      <c r="G43" s="44" t="s">
        <v>29</v>
      </c>
      <c r="M43" s="61"/>
      <c r="N43" s="61"/>
      <c r="O43" s="62"/>
      <c r="P43" s="61"/>
    </row>
    <row r="44" spans="1:16">
      <c r="A44" s="45"/>
      <c r="B44" s="36"/>
      <c r="C44" s="30" t="s">
        <v>30</v>
      </c>
      <c r="D44" s="35">
        <f>F44</f>
        <v>5</v>
      </c>
      <c r="E44" s="46" t="s">
        <v>30</v>
      </c>
      <c r="F44" s="35">
        <v>5</v>
      </c>
      <c r="G44" s="42" t="s">
        <v>31</v>
      </c>
      <c r="M44" s="61"/>
      <c r="N44" s="61"/>
      <c r="O44" s="62"/>
      <c r="P44" s="61"/>
    </row>
    <row r="45" spans="1:16">
      <c r="A45" s="45"/>
      <c r="B45" s="36"/>
      <c r="C45" s="30" t="s">
        <v>32</v>
      </c>
      <c r="D45" s="47">
        <f>SUM(F45)</f>
        <v>33</v>
      </c>
      <c r="E45" s="46" t="s">
        <v>32</v>
      </c>
      <c r="F45" s="35">
        <v>33</v>
      </c>
      <c r="G45" s="48" t="s">
        <v>33</v>
      </c>
      <c r="M45" s="61"/>
      <c r="N45" s="61"/>
      <c r="O45" s="62"/>
      <c r="P45" s="61"/>
    </row>
    <row r="46" spans="1:16">
      <c r="A46" s="45"/>
      <c r="B46" s="49" t="s">
        <v>49</v>
      </c>
      <c r="C46" s="30" t="s">
        <v>35</v>
      </c>
      <c r="D46" s="47">
        <f>F46+F47</f>
        <v>11</v>
      </c>
      <c r="E46" s="42" t="s">
        <v>36</v>
      </c>
      <c r="F46" s="35">
        <v>8</v>
      </c>
      <c r="G46" s="42" t="s">
        <v>37</v>
      </c>
      <c r="M46" s="61"/>
      <c r="N46" s="61"/>
      <c r="O46" s="62"/>
      <c r="P46" s="61"/>
    </row>
    <row r="47" spans="1:16">
      <c r="A47" s="45"/>
      <c r="B47" s="50"/>
      <c r="C47" s="37"/>
      <c r="D47" s="51"/>
      <c r="E47" s="42" t="s">
        <v>38</v>
      </c>
      <c r="F47" s="35">
        <v>3</v>
      </c>
      <c r="G47" s="42" t="s">
        <v>39</v>
      </c>
      <c r="M47" s="61"/>
      <c r="N47" s="61"/>
      <c r="O47" s="62"/>
      <c r="P47" s="61"/>
    </row>
    <row r="48" customFormat="1" spans="1:16">
      <c r="A48" s="45"/>
      <c r="B48" s="50"/>
      <c r="C48" s="37"/>
      <c r="D48" s="51"/>
      <c r="E48" s="42"/>
      <c r="F48" s="31"/>
      <c r="G48" s="42"/>
      <c r="M48" s="61"/>
      <c r="N48" s="61"/>
      <c r="O48" s="61"/>
      <c r="P48" s="61"/>
    </row>
    <row r="49" customFormat="1" spans="1:16">
      <c r="A49" s="45"/>
      <c r="B49" s="50"/>
      <c r="C49" s="37"/>
      <c r="D49" s="51"/>
      <c r="E49" s="42"/>
      <c r="F49" s="31"/>
      <c r="G49" s="42"/>
      <c r="M49" s="61"/>
      <c r="N49" s="61"/>
      <c r="O49" s="61"/>
      <c r="P49" s="61"/>
    </row>
    <row r="50" customFormat="1" spans="1:7">
      <c r="A50" s="45"/>
      <c r="B50" s="50"/>
      <c r="C50" s="40"/>
      <c r="D50" s="52"/>
      <c r="E50" s="29"/>
      <c r="F50" s="53"/>
      <c r="G50" s="29"/>
    </row>
    <row r="51" customFormat="1" spans="1:7">
      <c r="A51" s="45"/>
      <c r="B51" s="50"/>
      <c r="C51" s="29" t="s">
        <v>40</v>
      </c>
      <c r="D51" s="54">
        <f>F51+F54+F57</f>
        <v>70</v>
      </c>
      <c r="E51" s="34" t="s">
        <v>41</v>
      </c>
      <c r="F51" s="35">
        <v>8</v>
      </c>
      <c r="G51" s="42" t="s">
        <v>31</v>
      </c>
    </row>
    <row r="52" customFormat="1" spans="1:7">
      <c r="A52" s="45"/>
      <c r="B52" s="53"/>
      <c r="C52" s="29"/>
      <c r="D52" s="54"/>
      <c r="E52" s="34"/>
      <c r="F52" s="55"/>
      <c r="G52" s="56"/>
    </row>
    <row r="53" customFormat="1" spans="1:7">
      <c r="A53" s="45"/>
      <c r="B53" s="53"/>
      <c r="C53" s="29"/>
      <c r="D53" s="54"/>
      <c r="E53" s="34"/>
      <c r="F53" s="31"/>
      <c r="G53" s="42"/>
    </row>
    <row r="54" customFormat="1" spans="1:7">
      <c r="A54" s="45"/>
      <c r="B54" s="53"/>
      <c r="C54" s="57" t="s">
        <v>42</v>
      </c>
      <c r="D54" s="54"/>
      <c r="E54" s="58" t="s">
        <v>43</v>
      </c>
      <c r="F54" s="31">
        <v>51</v>
      </c>
      <c r="G54" s="42" t="s">
        <v>44</v>
      </c>
    </row>
    <row r="55" customFormat="1" spans="1:7">
      <c r="A55" s="45"/>
      <c r="B55" s="53"/>
      <c r="C55" s="57"/>
      <c r="D55" s="54"/>
      <c r="E55" s="58"/>
      <c r="F55" s="31"/>
      <c r="G55" s="42"/>
    </row>
    <row r="56" customFormat="1" spans="1:7">
      <c r="A56" s="45"/>
      <c r="B56" s="53"/>
      <c r="C56" s="59"/>
      <c r="D56" s="54"/>
      <c r="E56" s="42"/>
      <c r="F56" s="31"/>
      <c r="G56" s="42"/>
    </row>
    <row r="57" customFormat="1" spans="1:7">
      <c r="A57" s="45"/>
      <c r="B57" s="53"/>
      <c r="C57" s="29">
        <v>1050</v>
      </c>
      <c r="D57" s="54"/>
      <c r="E57" s="58" t="s">
        <v>45</v>
      </c>
      <c r="F57" s="31">
        <v>11</v>
      </c>
      <c r="G57" s="42" t="s">
        <v>46</v>
      </c>
    </row>
    <row r="58" customFormat="1" spans="1:7">
      <c r="A58" s="45"/>
      <c r="B58" s="53"/>
      <c r="C58" s="29"/>
      <c r="D58" s="54"/>
      <c r="E58" s="56"/>
      <c r="F58" s="60"/>
      <c r="G58" s="56"/>
    </row>
    <row r="59" customFormat="1" ht="25.5" spans="1:16">
      <c r="A59" s="27"/>
      <c r="B59" s="28" t="s">
        <v>50</v>
      </c>
      <c r="C59" s="28"/>
      <c r="D59" s="28"/>
      <c r="E59" s="28"/>
      <c r="F59" s="28"/>
      <c r="G59" s="28"/>
      <c r="M59" s="61"/>
      <c r="N59" s="61"/>
      <c r="O59" s="61"/>
      <c r="P59" s="61"/>
    </row>
    <row r="60" customFormat="1" spans="1:16">
      <c r="A60" s="29" t="s">
        <v>1</v>
      </c>
      <c r="B60" s="29" t="s">
        <v>2</v>
      </c>
      <c r="C60" s="30" t="s">
        <v>3</v>
      </c>
      <c r="D60" s="30" t="s">
        <v>4</v>
      </c>
      <c r="E60" s="30" t="s">
        <v>5</v>
      </c>
      <c r="F60" s="30" t="s">
        <v>4</v>
      </c>
      <c r="G60" s="30" t="s">
        <v>6</v>
      </c>
      <c r="M60" s="61"/>
      <c r="N60" s="61"/>
      <c r="O60" s="61"/>
      <c r="P60" s="61"/>
    </row>
    <row r="61" customFormat="1" spans="1:16">
      <c r="A61" s="31">
        <v>221</v>
      </c>
      <c r="B61" s="32" t="s">
        <v>51</v>
      </c>
      <c r="C61" s="30" t="s">
        <v>8</v>
      </c>
      <c r="D61" s="33">
        <f>SUM(F61)</f>
        <v>11</v>
      </c>
      <c r="E61" s="34" t="s">
        <v>9</v>
      </c>
      <c r="F61" s="35">
        <v>11</v>
      </c>
      <c r="G61" s="34" t="s">
        <v>10</v>
      </c>
      <c r="M61" s="61"/>
      <c r="N61" s="61"/>
      <c r="O61" s="61"/>
      <c r="P61" s="61"/>
    </row>
    <row r="62" customFormat="1" spans="1:16">
      <c r="A62" s="31"/>
      <c r="B62" s="36"/>
      <c r="C62" s="37"/>
      <c r="D62" s="38"/>
      <c r="E62" s="34"/>
      <c r="F62" s="39"/>
      <c r="G62" s="34"/>
      <c r="M62" s="61"/>
      <c r="N62" s="61"/>
      <c r="O62" s="61"/>
      <c r="P62" s="61"/>
    </row>
    <row r="63" spans="1:16">
      <c r="A63" s="31"/>
      <c r="B63" s="36"/>
      <c r="C63" s="40"/>
      <c r="D63" s="41"/>
      <c r="E63" s="34"/>
      <c r="F63" s="39"/>
      <c r="G63" s="34"/>
      <c r="M63" s="61"/>
      <c r="N63" s="61"/>
      <c r="O63" s="62"/>
      <c r="P63" s="61"/>
    </row>
    <row r="64" spans="1:16">
      <c r="A64" s="31"/>
      <c r="B64" s="36"/>
      <c r="C64" s="29" t="s">
        <v>11</v>
      </c>
      <c r="D64" s="33">
        <f>SUM(F64:F67)</f>
        <v>9</v>
      </c>
      <c r="E64" s="42" t="s">
        <v>12</v>
      </c>
      <c r="F64" s="35">
        <v>2</v>
      </c>
      <c r="G64" s="42" t="s">
        <v>13</v>
      </c>
      <c r="M64" s="61"/>
      <c r="N64" s="61"/>
      <c r="O64" s="63"/>
      <c r="P64" s="61"/>
    </row>
    <row r="65" spans="1:16">
      <c r="A65" s="31"/>
      <c r="B65" s="36"/>
      <c r="C65" s="29"/>
      <c r="D65" s="38"/>
      <c r="E65" s="42" t="s">
        <v>14</v>
      </c>
      <c r="F65" s="35">
        <v>2</v>
      </c>
      <c r="G65" s="42" t="s">
        <v>15</v>
      </c>
      <c r="M65" s="61"/>
      <c r="N65" s="61"/>
      <c r="O65" s="63"/>
      <c r="P65" s="61"/>
    </row>
    <row r="66" spans="1:16">
      <c r="A66" s="31"/>
      <c r="B66" s="36"/>
      <c r="C66" s="29"/>
      <c r="D66" s="38"/>
      <c r="E66" s="42" t="s">
        <v>16</v>
      </c>
      <c r="F66" s="35">
        <v>2</v>
      </c>
      <c r="G66" s="42" t="s">
        <v>17</v>
      </c>
      <c r="M66" s="61"/>
      <c r="N66" s="61"/>
      <c r="O66" s="62"/>
      <c r="P66" s="61"/>
    </row>
    <row r="67" spans="1:16">
      <c r="A67" s="31"/>
      <c r="B67" s="36"/>
      <c r="C67" s="29"/>
      <c r="D67" s="41"/>
      <c r="E67" s="42" t="s">
        <v>18</v>
      </c>
      <c r="F67" s="35">
        <v>3</v>
      </c>
      <c r="G67" s="42" t="s">
        <v>19</v>
      </c>
      <c r="M67" s="61"/>
      <c r="N67" s="61"/>
      <c r="O67" s="62"/>
      <c r="P67" s="61"/>
    </row>
    <row r="68" spans="1:16">
      <c r="A68" s="31"/>
      <c r="B68" s="36"/>
      <c r="C68" s="29" t="s">
        <v>20</v>
      </c>
      <c r="D68" s="43">
        <f>SUM(F68:F69)</f>
        <v>11</v>
      </c>
      <c r="E68" s="42" t="s">
        <v>21</v>
      </c>
      <c r="F68" s="35">
        <v>11</v>
      </c>
      <c r="G68" s="42" t="s">
        <v>22</v>
      </c>
      <c r="M68" s="61"/>
      <c r="N68" s="61"/>
      <c r="O68" s="62"/>
      <c r="P68" s="61"/>
    </row>
    <row r="69" spans="1:16">
      <c r="A69" s="31"/>
      <c r="B69" s="36"/>
      <c r="C69" s="29"/>
      <c r="D69" s="43"/>
      <c r="E69" s="42"/>
      <c r="F69" s="35"/>
      <c r="G69" s="42"/>
      <c r="M69" s="61"/>
      <c r="N69" s="61"/>
      <c r="O69" s="62"/>
      <c r="P69" s="61"/>
    </row>
    <row r="70" spans="1:16">
      <c r="A70" s="31"/>
      <c r="B70" s="36"/>
      <c r="C70" s="30" t="s">
        <v>23</v>
      </c>
      <c r="D70" s="33">
        <f>SUM(F70:F71)</f>
        <v>67</v>
      </c>
      <c r="E70" s="42" t="s">
        <v>24</v>
      </c>
      <c r="F70" s="35">
        <v>62</v>
      </c>
      <c r="G70" s="42" t="s">
        <v>25</v>
      </c>
      <c r="M70" s="61"/>
      <c r="N70" s="61"/>
      <c r="O70" s="62"/>
      <c r="P70" s="61"/>
    </row>
    <row r="71" spans="1:16">
      <c r="A71" s="31"/>
      <c r="B71" s="36"/>
      <c r="C71" s="40"/>
      <c r="D71" s="41"/>
      <c r="E71" s="42" t="s">
        <v>26</v>
      </c>
      <c r="F71" s="35">
        <v>5</v>
      </c>
      <c r="G71" s="42" t="s">
        <v>27</v>
      </c>
      <c r="M71" s="61"/>
      <c r="N71" s="61"/>
      <c r="O71" s="62"/>
      <c r="P71" s="61"/>
    </row>
    <row r="72" spans="1:16">
      <c r="A72" s="31"/>
      <c r="B72" s="36"/>
      <c r="C72" s="29" t="s">
        <v>28</v>
      </c>
      <c r="D72" s="35">
        <f>F72</f>
        <v>13</v>
      </c>
      <c r="E72" s="42" t="s">
        <v>28</v>
      </c>
      <c r="F72" s="35">
        <v>13</v>
      </c>
      <c r="G72" s="44" t="s">
        <v>29</v>
      </c>
      <c r="M72" s="61"/>
      <c r="N72" s="61"/>
      <c r="O72" s="62"/>
      <c r="P72" s="61"/>
    </row>
    <row r="73" spans="1:16">
      <c r="A73" s="45"/>
      <c r="B73" s="36"/>
      <c r="C73" s="30" t="s">
        <v>30</v>
      </c>
      <c r="D73" s="35">
        <f>F73</f>
        <v>6</v>
      </c>
      <c r="E73" s="46" t="s">
        <v>30</v>
      </c>
      <c r="F73" s="35">
        <v>6</v>
      </c>
      <c r="G73" s="42" t="s">
        <v>31</v>
      </c>
      <c r="M73" s="61"/>
      <c r="N73" s="61"/>
      <c r="O73" s="62"/>
      <c r="P73" s="61"/>
    </row>
    <row r="74" spans="1:16">
      <c r="A74" s="45"/>
      <c r="B74" s="36"/>
      <c r="C74" s="30" t="s">
        <v>32</v>
      </c>
      <c r="D74" s="47">
        <f>SUM(F74)</f>
        <v>23</v>
      </c>
      <c r="E74" s="46" t="s">
        <v>32</v>
      </c>
      <c r="F74" s="35">
        <v>23</v>
      </c>
      <c r="G74" s="48" t="s">
        <v>33</v>
      </c>
      <c r="M74" s="61"/>
      <c r="N74" s="61"/>
      <c r="O74" s="62"/>
      <c r="P74" s="61"/>
    </row>
    <row r="75" spans="1:16">
      <c r="A75" s="45"/>
      <c r="B75" s="49" t="s">
        <v>52</v>
      </c>
      <c r="C75" s="30" t="s">
        <v>35</v>
      </c>
      <c r="D75" s="47">
        <f>F75+F76</f>
        <v>11</v>
      </c>
      <c r="E75" s="42" t="s">
        <v>36</v>
      </c>
      <c r="F75" s="35">
        <v>8</v>
      </c>
      <c r="G75" s="42" t="s">
        <v>37</v>
      </c>
      <c r="M75" s="61"/>
      <c r="N75" s="61"/>
      <c r="O75" s="62"/>
      <c r="P75" s="61"/>
    </row>
    <row r="76" spans="1:16">
      <c r="A76" s="45"/>
      <c r="B76" s="50"/>
      <c r="C76" s="37"/>
      <c r="D76" s="51"/>
      <c r="E76" s="42" t="s">
        <v>38</v>
      </c>
      <c r="F76" s="35">
        <v>3</v>
      </c>
      <c r="G76" s="42" t="s">
        <v>39</v>
      </c>
      <c r="M76" s="61"/>
      <c r="N76" s="61"/>
      <c r="O76" s="62"/>
      <c r="P76" s="61"/>
    </row>
    <row r="77" customFormat="1" spans="1:16">
      <c r="A77" s="45"/>
      <c r="B77" s="50"/>
      <c r="C77" s="37"/>
      <c r="D77" s="51"/>
      <c r="E77" s="42"/>
      <c r="F77" s="31"/>
      <c r="G77" s="42"/>
      <c r="M77" s="61"/>
      <c r="N77" s="61"/>
      <c r="O77" s="61"/>
      <c r="P77" s="61"/>
    </row>
    <row r="78" customFormat="1" spans="1:16">
      <c r="A78" s="45"/>
      <c r="B78" s="50"/>
      <c r="C78" s="37"/>
      <c r="D78" s="51"/>
      <c r="E78" s="42"/>
      <c r="F78" s="31"/>
      <c r="G78" s="42"/>
      <c r="M78" s="61"/>
      <c r="N78" s="61"/>
      <c r="O78" s="61"/>
      <c r="P78" s="61"/>
    </row>
    <row r="79" customFormat="1" spans="1:7">
      <c r="A79" s="45"/>
      <c r="B79" s="50"/>
      <c r="C79" s="40"/>
      <c r="D79" s="52"/>
      <c r="E79" s="29"/>
      <c r="F79" s="53"/>
      <c r="G79" s="29"/>
    </row>
    <row r="80" customFormat="1" spans="1:7">
      <c r="A80" s="45"/>
      <c r="B80" s="50"/>
      <c r="C80" s="29" t="s">
        <v>40</v>
      </c>
      <c r="D80" s="54">
        <f>F80+F83+F86</f>
        <v>70</v>
      </c>
      <c r="E80" s="34" t="s">
        <v>41</v>
      </c>
      <c r="F80" s="35">
        <v>7</v>
      </c>
      <c r="G80" s="42" t="s">
        <v>31</v>
      </c>
    </row>
    <row r="81" customFormat="1" spans="1:7">
      <c r="A81" s="45"/>
      <c r="B81" s="53"/>
      <c r="C81" s="29"/>
      <c r="D81" s="54"/>
      <c r="E81" s="34"/>
      <c r="F81" s="55"/>
      <c r="G81" s="56"/>
    </row>
    <row r="82" customFormat="1" spans="1:7">
      <c r="A82" s="45"/>
      <c r="B82" s="53"/>
      <c r="C82" s="29"/>
      <c r="D82" s="54"/>
      <c r="E82" s="34"/>
      <c r="F82" s="31"/>
      <c r="G82" s="42"/>
    </row>
    <row r="83" customFormat="1" spans="1:7">
      <c r="A83" s="45"/>
      <c r="B83" s="53"/>
      <c r="C83" s="57" t="s">
        <v>42</v>
      </c>
      <c r="D83" s="54"/>
      <c r="E83" s="58" t="s">
        <v>43</v>
      </c>
      <c r="F83" s="31">
        <v>54</v>
      </c>
      <c r="G83" s="42" t="s">
        <v>44</v>
      </c>
    </row>
    <row r="84" customFormat="1" spans="1:7">
      <c r="A84" s="45"/>
      <c r="B84" s="53"/>
      <c r="C84" s="57"/>
      <c r="D84" s="54"/>
      <c r="E84" s="58"/>
      <c r="F84" s="31"/>
      <c r="G84" s="42"/>
    </row>
    <row r="85" customFormat="1" spans="1:7">
      <c r="A85" s="45"/>
      <c r="B85" s="53"/>
      <c r="C85" s="59"/>
      <c r="D85" s="54"/>
      <c r="E85" s="42"/>
      <c r="F85" s="31"/>
      <c r="G85" s="42"/>
    </row>
    <row r="86" customFormat="1" spans="1:7">
      <c r="A86" s="45"/>
      <c r="B86" s="53"/>
      <c r="C86" s="29">
        <v>1050</v>
      </c>
      <c r="D86" s="54"/>
      <c r="E86" s="58" t="s">
        <v>45</v>
      </c>
      <c r="F86" s="31">
        <v>9</v>
      </c>
      <c r="G86" s="42" t="s">
        <v>46</v>
      </c>
    </row>
    <row r="87" customFormat="1" spans="1:7">
      <c r="A87" s="45"/>
      <c r="B87" s="53"/>
      <c r="C87" s="29"/>
      <c r="D87" s="54"/>
      <c r="E87" s="56"/>
      <c r="F87" s="60"/>
      <c r="G87" s="56"/>
    </row>
    <row r="88" customFormat="1" ht="25.5" spans="1:16">
      <c r="A88" s="27"/>
      <c r="B88" s="28" t="s">
        <v>53</v>
      </c>
      <c r="C88" s="28"/>
      <c r="D88" s="28"/>
      <c r="E88" s="28"/>
      <c r="F88" s="28"/>
      <c r="G88" s="28"/>
      <c r="M88" s="61"/>
      <c r="N88" s="61"/>
      <c r="O88" s="61"/>
      <c r="P88" s="61"/>
    </row>
    <row r="89" customFormat="1" spans="1:16">
      <c r="A89" s="29" t="s">
        <v>1</v>
      </c>
      <c r="B89" s="29" t="s">
        <v>2</v>
      </c>
      <c r="C89" s="30" t="s">
        <v>3</v>
      </c>
      <c r="D89" s="30" t="s">
        <v>4</v>
      </c>
      <c r="E89" s="30" t="s">
        <v>5</v>
      </c>
      <c r="F89" s="30" t="s">
        <v>4</v>
      </c>
      <c r="G89" s="30" t="s">
        <v>6</v>
      </c>
      <c r="M89" s="61"/>
      <c r="N89" s="61"/>
      <c r="O89" s="61"/>
      <c r="P89" s="61"/>
    </row>
    <row r="90" customFormat="1" spans="1:16">
      <c r="A90" s="31">
        <v>212</v>
      </c>
      <c r="B90" s="32" t="s">
        <v>54</v>
      </c>
      <c r="C90" s="30" t="s">
        <v>8</v>
      </c>
      <c r="D90" s="33">
        <f>SUM(F90)</f>
        <v>12</v>
      </c>
      <c r="E90" s="34" t="s">
        <v>9</v>
      </c>
      <c r="F90" s="35">
        <v>12</v>
      </c>
      <c r="G90" s="34" t="s">
        <v>10</v>
      </c>
      <c r="M90" s="61"/>
      <c r="N90" s="61"/>
      <c r="O90" s="61"/>
      <c r="P90" s="61"/>
    </row>
    <row r="91" customFormat="1" spans="1:16">
      <c r="A91" s="31"/>
      <c r="B91" s="36"/>
      <c r="C91" s="37"/>
      <c r="D91" s="38"/>
      <c r="E91" s="34"/>
      <c r="F91" s="39"/>
      <c r="G91" s="34"/>
      <c r="M91" s="61"/>
      <c r="N91" s="61"/>
      <c r="O91" s="61"/>
      <c r="P91" s="61"/>
    </row>
    <row r="92" spans="1:16">
      <c r="A92" s="31"/>
      <c r="B92" s="36"/>
      <c r="C92" s="40"/>
      <c r="D92" s="41"/>
      <c r="E92" s="34"/>
      <c r="F92" s="39"/>
      <c r="G92" s="34"/>
      <c r="M92" s="61"/>
      <c r="N92" s="61"/>
      <c r="O92" s="62"/>
      <c r="P92" s="61"/>
    </row>
    <row r="93" spans="1:16">
      <c r="A93" s="31"/>
      <c r="B93" s="36"/>
      <c r="C93" s="29" t="s">
        <v>11</v>
      </c>
      <c r="D93" s="33">
        <f>SUM(F93:F96)</f>
        <v>9</v>
      </c>
      <c r="E93" s="42" t="s">
        <v>12</v>
      </c>
      <c r="F93" s="35">
        <v>2</v>
      </c>
      <c r="G93" s="42" t="s">
        <v>13</v>
      </c>
      <c r="M93" s="61"/>
      <c r="N93" s="61"/>
      <c r="O93" s="63"/>
      <c r="P93" s="61"/>
    </row>
    <row r="94" spans="1:16">
      <c r="A94" s="31"/>
      <c r="B94" s="36"/>
      <c r="C94" s="29"/>
      <c r="D94" s="38"/>
      <c r="E94" s="42" t="s">
        <v>14</v>
      </c>
      <c r="F94" s="35">
        <v>2</v>
      </c>
      <c r="G94" s="42" t="s">
        <v>15</v>
      </c>
      <c r="M94" s="61"/>
      <c r="N94" s="61"/>
      <c r="O94" s="63"/>
      <c r="P94" s="61"/>
    </row>
    <row r="95" spans="1:16">
      <c r="A95" s="31"/>
      <c r="B95" s="36"/>
      <c r="C95" s="29"/>
      <c r="D95" s="38"/>
      <c r="E95" s="42" t="s">
        <v>16</v>
      </c>
      <c r="F95" s="35">
        <v>2</v>
      </c>
      <c r="G95" s="42" t="s">
        <v>55</v>
      </c>
      <c r="M95" s="61"/>
      <c r="N95" s="61"/>
      <c r="O95" s="62"/>
      <c r="P95" s="61"/>
    </row>
    <row r="96" spans="1:16">
      <c r="A96" s="31"/>
      <c r="B96" s="36"/>
      <c r="C96" s="29"/>
      <c r="D96" s="41"/>
      <c r="E96" s="42" t="s">
        <v>18</v>
      </c>
      <c r="F96" s="35">
        <v>3</v>
      </c>
      <c r="G96" s="42" t="s">
        <v>19</v>
      </c>
      <c r="M96" s="61"/>
      <c r="N96" s="61"/>
      <c r="O96" s="62"/>
      <c r="P96" s="61"/>
    </row>
    <row r="97" spans="1:16">
      <c r="A97" s="31"/>
      <c r="B97" s="36"/>
      <c r="C97" s="29" t="s">
        <v>20</v>
      </c>
      <c r="D97" s="43">
        <f>SUM(F97:F98)</f>
        <v>11</v>
      </c>
      <c r="E97" s="42" t="s">
        <v>21</v>
      </c>
      <c r="F97" s="35">
        <v>11</v>
      </c>
      <c r="G97" s="42" t="s">
        <v>22</v>
      </c>
      <c r="M97" s="61"/>
      <c r="N97" s="61"/>
      <c r="O97" s="62"/>
      <c r="P97" s="61"/>
    </row>
    <row r="98" spans="1:16">
      <c r="A98" s="31"/>
      <c r="B98" s="36"/>
      <c r="C98" s="29"/>
      <c r="D98" s="43"/>
      <c r="E98" s="42"/>
      <c r="F98" s="35"/>
      <c r="G98" s="42"/>
      <c r="M98" s="61"/>
      <c r="N98" s="61"/>
      <c r="O98" s="62"/>
      <c r="P98" s="61"/>
    </row>
    <row r="99" spans="1:16">
      <c r="A99" s="31"/>
      <c r="B99" s="36"/>
      <c r="C99" s="30" t="s">
        <v>23</v>
      </c>
      <c r="D99" s="33">
        <f>SUM(F99:F100)</f>
        <v>68</v>
      </c>
      <c r="E99" s="42" t="s">
        <v>24</v>
      </c>
      <c r="F99" s="35">
        <v>63</v>
      </c>
      <c r="G99" s="42" t="s">
        <v>25</v>
      </c>
      <c r="M99" s="61"/>
      <c r="N99" s="61"/>
      <c r="O99" s="62"/>
      <c r="P99" s="61"/>
    </row>
    <row r="100" spans="1:16">
      <c r="A100" s="31"/>
      <c r="B100" s="36"/>
      <c r="C100" s="40"/>
      <c r="D100" s="41"/>
      <c r="E100" s="42" t="s">
        <v>26</v>
      </c>
      <c r="F100" s="35">
        <v>5</v>
      </c>
      <c r="G100" s="42" t="s">
        <v>27</v>
      </c>
      <c r="M100" s="61"/>
      <c r="N100" s="61"/>
      <c r="O100" s="62"/>
      <c r="P100" s="61"/>
    </row>
    <row r="101" spans="1:16">
      <c r="A101" s="31"/>
      <c r="B101" s="36"/>
      <c r="C101" s="29" t="s">
        <v>28</v>
      </c>
      <c r="D101" s="35">
        <f>F101</f>
        <v>13</v>
      </c>
      <c r="E101" s="42" t="s">
        <v>28</v>
      </c>
      <c r="F101" s="35">
        <v>13</v>
      </c>
      <c r="G101" s="44" t="s">
        <v>29</v>
      </c>
      <c r="M101" s="61"/>
      <c r="N101" s="61"/>
      <c r="O101" s="62"/>
      <c r="P101" s="61"/>
    </row>
    <row r="102" spans="1:16">
      <c r="A102" s="45"/>
      <c r="B102" s="36"/>
      <c r="C102" s="30" t="s">
        <v>30</v>
      </c>
      <c r="D102" s="35">
        <f>F102</f>
        <v>3</v>
      </c>
      <c r="E102" s="46" t="s">
        <v>30</v>
      </c>
      <c r="F102" s="35">
        <v>3</v>
      </c>
      <c r="G102" s="42" t="s">
        <v>31</v>
      </c>
      <c r="M102" s="61"/>
      <c r="N102" s="61"/>
      <c r="O102" s="62"/>
      <c r="P102" s="61"/>
    </row>
    <row r="103" spans="1:16">
      <c r="A103" s="45"/>
      <c r="B103" s="36"/>
      <c r="C103" s="30" t="s">
        <v>32</v>
      </c>
      <c r="D103" s="47">
        <f>SUM(F103)</f>
        <v>24</v>
      </c>
      <c r="E103" s="46" t="s">
        <v>32</v>
      </c>
      <c r="F103" s="35">
        <v>24</v>
      </c>
      <c r="G103" s="48" t="s">
        <v>33</v>
      </c>
      <c r="M103" s="61"/>
      <c r="N103" s="61"/>
      <c r="O103" s="62"/>
      <c r="P103" s="61"/>
    </row>
    <row r="104" spans="1:16">
      <c r="A104" s="45"/>
      <c r="B104" s="49" t="s">
        <v>56</v>
      </c>
      <c r="C104" s="30" t="s">
        <v>35</v>
      </c>
      <c r="D104" s="47">
        <f>F104+F105</f>
        <v>11</v>
      </c>
      <c r="E104" s="42" t="s">
        <v>36</v>
      </c>
      <c r="F104" s="35">
        <v>8</v>
      </c>
      <c r="G104" s="42" t="s">
        <v>37</v>
      </c>
      <c r="M104" s="61"/>
      <c r="N104" s="61"/>
      <c r="O104" s="62"/>
      <c r="P104" s="61"/>
    </row>
    <row r="105" spans="1:16">
      <c r="A105" s="45"/>
      <c r="B105" s="50"/>
      <c r="C105" s="37"/>
      <c r="D105" s="51"/>
      <c r="E105" s="42" t="s">
        <v>38</v>
      </c>
      <c r="F105" s="35">
        <v>3</v>
      </c>
      <c r="G105" s="42" t="s">
        <v>39</v>
      </c>
      <c r="M105" s="61"/>
      <c r="N105" s="61"/>
      <c r="O105" s="62"/>
      <c r="P105" s="61"/>
    </row>
    <row r="106" customFormat="1" spans="1:16">
      <c r="A106" s="45"/>
      <c r="B106" s="50"/>
      <c r="C106" s="37"/>
      <c r="D106" s="51"/>
      <c r="E106" s="42"/>
      <c r="F106" s="31"/>
      <c r="G106" s="42"/>
      <c r="M106" s="61"/>
      <c r="N106" s="61"/>
      <c r="O106" s="61"/>
      <c r="P106" s="61"/>
    </row>
    <row r="107" customFormat="1" spans="1:16">
      <c r="A107" s="45"/>
      <c r="B107" s="50"/>
      <c r="C107" s="37"/>
      <c r="D107" s="51"/>
      <c r="E107" s="42"/>
      <c r="F107" s="31"/>
      <c r="G107" s="42"/>
      <c r="M107" s="61"/>
      <c r="N107" s="61"/>
      <c r="O107" s="61"/>
      <c r="P107" s="61"/>
    </row>
    <row r="108" customFormat="1" spans="1:7">
      <c r="A108" s="45"/>
      <c r="B108" s="50"/>
      <c r="C108" s="40"/>
      <c r="D108" s="52"/>
      <c r="E108" s="29"/>
      <c r="F108" s="53"/>
      <c r="G108" s="29"/>
    </row>
    <row r="109" customFormat="1" spans="1:7">
      <c r="A109" s="45"/>
      <c r="B109" s="50"/>
      <c r="C109" s="29" t="s">
        <v>40</v>
      </c>
      <c r="D109" s="54">
        <f>SUM(F109,F112,F115)</f>
        <v>62</v>
      </c>
      <c r="E109" s="34" t="s">
        <v>41</v>
      </c>
      <c r="F109" s="35">
        <v>6</v>
      </c>
      <c r="G109" s="42" t="s">
        <v>31</v>
      </c>
    </row>
    <row r="110" customFormat="1" spans="1:7">
      <c r="A110" s="45"/>
      <c r="B110" s="53"/>
      <c r="C110" s="29"/>
      <c r="D110" s="54"/>
      <c r="E110" s="34"/>
      <c r="F110" s="55"/>
      <c r="G110" s="56"/>
    </row>
    <row r="111" customFormat="1" spans="1:7">
      <c r="A111" s="45"/>
      <c r="B111" s="53"/>
      <c r="C111" s="29"/>
      <c r="D111" s="54"/>
      <c r="E111" s="34"/>
      <c r="F111" s="31"/>
      <c r="G111" s="42"/>
    </row>
    <row r="112" customFormat="1" spans="1:7">
      <c r="A112" s="45"/>
      <c r="B112" s="53"/>
      <c r="C112" s="57" t="s">
        <v>42</v>
      </c>
      <c r="D112" s="54"/>
      <c r="E112" s="58" t="s">
        <v>43</v>
      </c>
      <c r="F112" s="31">
        <v>47</v>
      </c>
      <c r="G112" s="42" t="s">
        <v>44</v>
      </c>
    </row>
    <row r="113" customFormat="1" spans="1:7">
      <c r="A113" s="45"/>
      <c r="B113" s="53"/>
      <c r="C113" s="57"/>
      <c r="D113" s="54"/>
      <c r="E113" s="58"/>
      <c r="F113" s="31"/>
      <c r="G113" s="42"/>
    </row>
    <row r="114" customFormat="1" spans="1:7">
      <c r="A114" s="45"/>
      <c r="B114" s="53"/>
      <c r="C114" s="59"/>
      <c r="D114" s="54"/>
      <c r="E114" s="42"/>
      <c r="F114" s="31"/>
      <c r="G114" s="42"/>
    </row>
    <row r="115" customFormat="1" spans="1:7">
      <c r="A115" s="45"/>
      <c r="B115" s="53"/>
      <c r="C115" s="29">
        <v>1050</v>
      </c>
      <c r="D115" s="54"/>
      <c r="E115" s="58" t="s">
        <v>45</v>
      </c>
      <c r="F115" s="31">
        <v>9</v>
      </c>
      <c r="G115" s="42" t="s">
        <v>46</v>
      </c>
    </row>
    <row r="116" customFormat="1" spans="1:7">
      <c r="A116" s="45"/>
      <c r="B116" s="53"/>
      <c r="C116" s="29"/>
      <c r="D116" s="54"/>
      <c r="E116" s="56"/>
      <c r="F116" s="60"/>
      <c r="G116" s="56"/>
    </row>
    <row r="117" customFormat="1" ht="25.5" spans="1:16">
      <c r="A117" s="27"/>
      <c r="B117" s="28" t="s">
        <v>57</v>
      </c>
      <c r="C117" s="28"/>
      <c r="D117" s="28"/>
      <c r="E117" s="28"/>
      <c r="F117" s="28"/>
      <c r="G117" s="28"/>
      <c r="M117" s="61"/>
      <c r="N117" s="61"/>
      <c r="O117" s="61"/>
      <c r="P117" s="61"/>
    </row>
    <row r="118" customFormat="1" spans="1:16">
      <c r="A118" s="29" t="s">
        <v>1</v>
      </c>
      <c r="B118" s="29" t="s">
        <v>2</v>
      </c>
      <c r="C118" s="30" t="s">
        <v>3</v>
      </c>
      <c r="D118" s="30" t="s">
        <v>4</v>
      </c>
      <c r="E118" s="30" t="s">
        <v>5</v>
      </c>
      <c r="F118" s="30" t="s">
        <v>4</v>
      </c>
      <c r="G118" s="30" t="s">
        <v>6</v>
      </c>
      <c r="M118" s="61"/>
      <c r="N118" s="61"/>
      <c r="O118" s="61"/>
      <c r="P118" s="61"/>
    </row>
    <row r="119" customFormat="1" spans="1:16">
      <c r="A119" s="31">
        <v>206</v>
      </c>
      <c r="B119" s="32" t="s">
        <v>54</v>
      </c>
      <c r="C119" s="30" t="s">
        <v>8</v>
      </c>
      <c r="D119" s="33">
        <f>SUM(F119)</f>
        <v>11</v>
      </c>
      <c r="E119" s="34" t="s">
        <v>9</v>
      </c>
      <c r="F119" s="35">
        <v>11</v>
      </c>
      <c r="G119" s="34" t="s">
        <v>10</v>
      </c>
      <c r="M119" s="61"/>
      <c r="N119" s="61"/>
      <c r="O119" s="61"/>
      <c r="P119" s="61"/>
    </row>
    <row r="120" customFormat="1" spans="1:16">
      <c r="A120" s="31"/>
      <c r="B120" s="36"/>
      <c r="C120" s="37"/>
      <c r="D120" s="38"/>
      <c r="E120" s="34"/>
      <c r="F120" s="39"/>
      <c r="G120" s="34"/>
      <c r="M120" s="61"/>
      <c r="N120" s="61"/>
      <c r="O120" s="61"/>
      <c r="P120" s="61"/>
    </row>
    <row r="121" spans="1:16">
      <c r="A121" s="31"/>
      <c r="B121" s="36"/>
      <c r="C121" s="40"/>
      <c r="D121" s="41"/>
      <c r="E121" s="34"/>
      <c r="F121" s="39"/>
      <c r="G121" s="34"/>
      <c r="M121" s="61"/>
      <c r="N121" s="61"/>
      <c r="O121" s="62"/>
      <c r="P121" s="61"/>
    </row>
    <row r="122" spans="1:16">
      <c r="A122" s="31"/>
      <c r="B122" s="36"/>
      <c r="C122" s="29" t="s">
        <v>11</v>
      </c>
      <c r="D122" s="33">
        <f>SUM(F122:F125)</f>
        <v>9</v>
      </c>
      <c r="E122" s="42" t="s">
        <v>12</v>
      </c>
      <c r="F122" s="35">
        <v>2</v>
      </c>
      <c r="G122" s="42" t="s">
        <v>13</v>
      </c>
      <c r="M122" s="61"/>
      <c r="N122" s="61"/>
      <c r="O122" s="63"/>
      <c r="P122" s="61"/>
    </row>
    <row r="123" spans="1:16">
      <c r="A123" s="31"/>
      <c r="B123" s="36"/>
      <c r="C123" s="29"/>
      <c r="D123" s="38"/>
      <c r="E123" s="42" t="s">
        <v>14</v>
      </c>
      <c r="F123" s="35">
        <v>2</v>
      </c>
      <c r="G123" s="42" t="s">
        <v>15</v>
      </c>
      <c r="M123" s="61"/>
      <c r="N123" s="61"/>
      <c r="O123" s="63"/>
      <c r="P123" s="61"/>
    </row>
    <row r="124" spans="1:16">
      <c r="A124" s="31"/>
      <c r="B124" s="36"/>
      <c r="C124" s="29"/>
      <c r="D124" s="38"/>
      <c r="E124" s="42" t="s">
        <v>16</v>
      </c>
      <c r="F124" s="35">
        <v>2</v>
      </c>
      <c r="G124" s="42" t="s">
        <v>55</v>
      </c>
      <c r="M124" s="61"/>
      <c r="N124" s="61"/>
      <c r="O124" s="62"/>
      <c r="P124" s="61"/>
    </row>
    <row r="125" spans="1:16">
      <c r="A125" s="31"/>
      <c r="B125" s="36"/>
      <c r="C125" s="29"/>
      <c r="D125" s="41"/>
      <c r="E125" s="42" t="s">
        <v>18</v>
      </c>
      <c r="F125" s="35">
        <v>3</v>
      </c>
      <c r="G125" s="42" t="s">
        <v>19</v>
      </c>
      <c r="M125" s="61"/>
      <c r="N125" s="61"/>
      <c r="O125" s="62"/>
      <c r="P125" s="61"/>
    </row>
    <row r="126" spans="1:16">
      <c r="A126" s="31"/>
      <c r="B126" s="36"/>
      <c r="C126" s="29" t="s">
        <v>20</v>
      </c>
      <c r="D126" s="43">
        <f>SUM(F126:F127)</f>
        <v>11</v>
      </c>
      <c r="E126" s="42" t="s">
        <v>21</v>
      </c>
      <c r="F126" s="35">
        <v>11</v>
      </c>
      <c r="G126" s="42" t="s">
        <v>22</v>
      </c>
      <c r="M126" s="61"/>
      <c r="N126" s="61"/>
      <c r="O126" s="62"/>
      <c r="P126" s="61"/>
    </row>
    <row r="127" spans="1:16">
      <c r="A127" s="31"/>
      <c r="B127" s="36"/>
      <c r="C127" s="29"/>
      <c r="D127" s="43"/>
      <c r="E127" s="42"/>
      <c r="F127" s="35"/>
      <c r="G127" s="42"/>
      <c r="M127" s="61"/>
      <c r="N127" s="61"/>
      <c r="O127" s="62"/>
      <c r="P127" s="61"/>
    </row>
    <row r="128" spans="1:16">
      <c r="A128" s="31"/>
      <c r="B128" s="36"/>
      <c r="C128" s="30" t="s">
        <v>23</v>
      </c>
      <c r="D128" s="33">
        <f>SUM(F128:F129)</f>
        <v>68</v>
      </c>
      <c r="E128" s="42" t="s">
        <v>24</v>
      </c>
      <c r="F128" s="35">
        <v>63</v>
      </c>
      <c r="G128" s="42" t="s">
        <v>25</v>
      </c>
      <c r="M128" s="61"/>
      <c r="N128" s="61"/>
      <c r="O128" s="62"/>
      <c r="P128" s="61"/>
    </row>
    <row r="129" spans="1:16">
      <c r="A129" s="31"/>
      <c r="B129" s="36"/>
      <c r="C129" s="40"/>
      <c r="D129" s="41"/>
      <c r="E129" s="42" t="s">
        <v>26</v>
      </c>
      <c r="F129" s="35">
        <v>5</v>
      </c>
      <c r="G129" s="42" t="s">
        <v>27</v>
      </c>
      <c r="M129" s="61"/>
      <c r="N129" s="61"/>
      <c r="O129" s="62"/>
      <c r="P129" s="61"/>
    </row>
    <row r="130" spans="1:16">
      <c r="A130" s="31"/>
      <c r="B130" s="36"/>
      <c r="C130" s="29" t="s">
        <v>28</v>
      </c>
      <c r="D130" s="35">
        <f>F130</f>
        <v>15</v>
      </c>
      <c r="E130" s="42" t="s">
        <v>28</v>
      </c>
      <c r="F130" s="35">
        <v>15</v>
      </c>
      <c r="G130" s="44" t="s">
        <v>58</v>
      </c>
      <c r="M130" s="61"/>
      <c r="N130" s="61"/>
      <c r="O130" s="62"/>
      <c r="P130" s="61"/>
    </row>
    <row r="131" spans="1:16">
      <c r="A131" s="45"/>
      <c r="B131" s="36"/>
      <c r="C131" s="30" t="s">
        <v>30</v>
      </c>
      <c r="D131" s="35">
        <f>F131</f>
        <v>3</v>
      </c>
      <c r="E131" s="46" t="s">
        <v>30</v>
      </c>
      <c r="F131" s="35">
        <v>3</v>
      </c>
      <c r="G131" s="42" t="s">
        <v>31</v>
      </c>
      <c r="M131" s="61"/>
      <c r="N131" s="61"/>
      <c r="O131" s="62"/>
      <c r="P131" s="61"/>
    </row>
    <row r="132" spans="1:16">
      <c r="A132" s="45"/>
      <c r="B132" s="36"/>
      <c r="C132" s="30" t="s">
        <v>32</v>
      </c>
      <c r="D132" s="47">
        <f>SUM(F132)</f>
        <v>22</v>
      </c>
      <c r="E132" s="46" t="s">
        <v>32</v>
      </c>
      <c r="F132" s="35">
        <v>22</v>
      </c>
      <c r="G132" s="48" t="s">
        <v>33</v>
      </c>
      <c r="M132" s="61"/>
      <c r="N132" s="61"/>
      <c r="O132" s="62"/>
      <c r="P132" s="61"/>
    </row>
    <row r="133" spans="1:16">
      <c r="A133" s="45"/>
      <c r="B133" s="49" t="s">
        <v>59</v>
      </c>
      <c r="C133" s="30" t="s">
        <v>35</v>
      </c>
      <c r="D133" s="47">
        <f>F133+F134</f>
        <v>11</v>
      </c>
      <c r="E133" s="42" t="s">
        <v>36</v>
      </c>
      <c r="F133" s="35">
        <v>8</v>
      </c>
      <c r="G133" s="42" t="s">
        <v>37</v>
      </c>
      <c r="M133" s="61"/>
      <c r="N133" s="61"/>
      <c r="O133" s="62"/>
      <c r="P133" s="61"/>
    </row>
    <row r="134" spans="1:16">
      <c r="A134" s="45"/>
      <c r="B134" s="50"/>
      <c r="C134" s="37"/>
      <c r="D134" s="51"/>
      <c r="E134" s="42" t="s">
        <v>38</v>
      </c>
      <c r="F134" s="35">
        <v>3</v>
      </c>
      <c r="G134" s="42" t="s">
        <v>39</v>
      </c>
      <c r="M134" s="61"/>
      <c r="N134" s="61"/>
      <c r="O134" s="62"/>
      <c r="P134" s="61"/>
    </row>
    <row r="135" customFormat="1" spans="1:16">
      <c r="A135" s="45"/>
      <c r="B135" s="50"/>
      <c r="C135" s="37"/>
      <c r="D135" s="51"/>
      <c r="E135" s="42"/>
      <c r="F135" s="31"/>
      <c r="G135" s="42"/>
      <c r="M135" s="61"/>
      <c r="N135" s="61"/>
      <c r="O135" s="61"/>
      <c r="P135" s="61"/>
    </row>
    <row r="136" customFormat="1" spans="1:16">
      <c r="A136" s="45"/>
      <c r="B136" s="50"/>
      <c r="C136" s="37"/>
      <c r="D136" s="51"/>
      <c r="E136" s="42"/>
      <c r="F136" s="31"/>
      <c r="G136" s="42"/>
      <c r="M136" s="61"/>
      <c r="N136" s="61"/>
      <c r="O136" s="61"/>
      <c r="P136" s="61"/>
    </row>
    <row r="137" customFormat="1" spans="1:7">
      <c r="A137" s="45"/>
      <c r="B137" s="50"/>
      <c r="C137" s="40"/>
      <c r="D137" s="52"/>
      <c r="E137" s="29"/>
      <c r="F137" s="53"/>
      <c r="G137" s="29"/>
    </row>
    <row r="138" customFormat="1" spans="1:7">
      <c r="A138" s="45"/>
      <c r="B138" s="50"/>
      <c r="C138" s="29" t="s">
        <v>40</v>
      </c>
      <c r="D138" s="54">
        <f>SUM(F138,F141,F144)</f>
        <v>56</v>
      </c>
      <c r="E138" s="34" t="s">
        <v>41</v>
      </c>
      <c r="F138" s="35">
        <v>7</v>
      </c>
      <c r="G138" s="42" t="s">
        <v>31</v>
      </c>
    </row>
    <row r="139" customFormat="1" spans="1:7">
      <c r="A139" s="45"/>
      <c r="B139" s="53"/>
      <c r="C139" s="29"/>
      <c r="D139" s="54"/>
      <c r="E139" s="34"/>
      <c r="F139" s="55"/>
      <c r="G139" s="56"/>
    </row>
    <row r="140" customFormat="1" spans="1:7">
      <c r="A140" s="45"/>
      <c r="B140" s="53"/>
      <c r="C140" s="29"/>
      <c r="D140" s="54"/>
      <c r="E140" s="34"/>
      <c r="F140" s="31"/>
      <c r="G140" s="42"/>
    </row>
    <row r="141" customFormat="1" spans="1:7">
      <c r="A141" s="45"/>
      <c r="B141" s="53"/>
      <c r="C141" s="57" t="s">
        <v>42</v>
      </c>
      <c r="D141" s="54"/>
      <c r="E141" s="58" t="s">
        <v>43</v>
      </c>
      <c r="F141" s="31">
        <v>40</v>
      </c>
      <c r="G141" s="42" t="s">
        <v>60</v>
      </c>
    </row>
    <row r="142" customFormat="1" spans="1:7">
      <c r="A142" s="45"/>
      <c r="B142" s="53"/>
      <c r="C142" s="57"/>
      <c r="D142" s="54"/>
      <c r="E142" s="58"/>
      <c r="F142" s="31"/>
      <c r="G142" s="42"/>
    </row>
    <row r="143" customFormat="1" spans="1:7">
      <c r="A143" s="45"/>
      <c r="B143" s="53"/>
      <c r="C143" s="59"/>
      <c r="D143" s="54"/>
      <c r="E143" s="42"/>
      <c r="F143" s="31"/>
      <c r="G143" s="42"/>
    </row>
    <row r="144" customFormat="1" spans="1:7">
      <c r="A144" s="45"/>
      <c r="B144" s="53"/>
      <c r="C144" s="29">
        <v>1050</v>
      </c>
      <c r="D144" s="54"/>
      <c r="E144" s="58" t="s">
        <v>45</v>
      </c>
      <c r="F144" s="31">
        <v>9</v>
      </c>
      <c r="G144" s="42" t="s">
        <v>61</v>
      </c>
    </row>
    <row r="145" customFormat="1" spans="1:7">
      <c r="A145" s="45"/>
      <c r="B145" s="53"/>
      <c r="C145" s="29"/>
      <c r="D145" s="54"/>
      <c r="E145" s="56"/>
      <c r="F145" s="60"/>
      <c r="G145" s="56"/>
    </row>
    <row r="146" customFormat="1" ht="25.5" spans="1:16">
      <c r="A146" s="27"/>
      <c r="B146" s="28" t="s">
        <v>62</v>
      </c>
      <c r="C146" s="28"/>
      <c r="D146" s="28"/>
      <c r="E146" s="28"/>
      <c r="F146" s="28"/>
      <c r="G146" s="28"/>
      <c r="M146" s="61"/>
      <c r="N146" s="61"/>
      <c r="O146" s="61"/>
      <c r="P146" s="61"/>
    </row>
    <row r="147" customFormat="1" spans="1:16">
      <c r="A147" s="29" t="s">
        <v>1</v>
      </c>
      <c r="B147" s="29" t="s">
        <v>2</v>
      </c>
      <c r="C147" s="30" t="s">
        <v>3</v>
      </c>
      <c r="D147" s="30" t="s">
        <v>4</v>
      </c>
      <c r="E147" s="30" t="s">
        <v>5</v>
      </c>
      <c r="F147" s="30" t="s">
        <v>4</v>
      </c>
      <c r="G147" s="30" t="s">
        <v>6</v>
      </c>
      <c r="M147" s="61"/>
      <c r="N147" s="61"/>
      <c r="O147" s="61"/>
      <c r="P147" s="61"/>
    </row>
    <row r="148" customFormat="1" spans="1:16">
      <c r="A148" s="31">
        <v>207</v>
      </c>
      <c r="B148" s="32" t="s">
        <v>63</v>
      </c>
      <c r="C148" s="30" t="s">
        <v>8</v>
      </c>
      <c r="D148" s="33">
        <f>SUM(F148)</f>
        <v>11</v>
      </c>
      <c r="E148" s="34" t="s">
        <v>9</v>
      </c>
      <c r="F148" s="35">
        <v>11</v>
      </c>
      <c r="G148" s="34" t="s">
        <v>10</v>
      </c>
      <c r="M148" s="61"/>
      <c r="N148" s="61"/>
      <c r="O148" s="61"/>
      <c r="P148" s="61"/>
    </row>
    <row r="149" customFormat="1" spans="1:16">
      <c r="A149" s="31"/>
      <c r="B149" s="36"/>
      <c r="C149" s="37"/>
      <c r="D149" s="38"/>
      <c r="E149" s="34"/>
      <c r="F149" s="39"/>
      <c r="G149" s="34"/>
      <c r="M149" s="61"/>
      <c r="N149" s="61"/>
      <c r="O149" s="61"/>
      <c r="P149" s="61"/>
    </row>
    <row r="150" spans="1:16">
      <c r="A150" s="31"/>
      <c r="B150" s="36"/>
      <c r="C150" s="40"/>
      <c r="D150" s="41"/>
      <c r="E150" s="34"/>
      <c r="F150" s="39"/>
      <c r="G150" s="34"/>
      <c r="M150" s="61"/>
      <c r="N150" s="61"/>
      <c r="O150" s="62"/>
      <c r="P150" s="61"/>
    </row>
    <row r="151" spans="1:16">
      <c r="A151" s="31"/>
      <c r="B151" s="36"/>
      <c r="C151" s="29" t="s">
        <v>11</v>
      </c>
      <c r="D151" s="33">
        <f>SUM(F151:F154)</f>
        <v>9</v>
      </c>
      <c r="E151" s="42" t="s">
        <v>12</v>
      </c>
      <c r="F151" s="35">
        <v>2</v>
      </c>
      <c r="G151" s="42" t="s">
        <v>13</v>
      </c>
      <c r="M151" s="61"/>
      <c r="N151" s="61"/>
      <c r="O151" s="63"/>
      <c r="P151" s="61"/>
    </row>
    <row r="152" spans="1:16">
      <c r="A152" s="31"/>
      <c r="B152" s="36"/>
      <c r="C152" s="29"/>
      <c r="D152" s="38"/>
      <c r="E152" s="42" t="s">
        <v>14</v>
      </c>
      <c r="F152" s="35">
        <v>2</v>
      </c>
      <c r="G152" s="42" t="s">
        <v>15</v>
      </c>
      <c r="M152" s="61"/>
      <c r="N152" s="61"/>
      <c r="O152" s="63"/>
      <c r="P152" s="61"/>
    </row>
    <row r="153" spans="1:16">
      <c r="A153" s="31"/>
      <c r="B153" s="36"/>
      <c r="C153" s="29"/>
      <c r="D153" s="38"/>
      <c r="E153" s="42" t="s">
        <v>16</v>
      </c>
      <c r="F153" s="35">
        <v>2</v>
      </c>
      <c r="G153" s="42" t="s">
        <v>55</v>
      </c>
      <c r="M153" s="61"/>
      <c r="N153" s="61"/>
      <c r="O153" s="62"/>
      <c r="P153" s="61"/>
    </row>
    <row r="154" spans="1:16">
      <c r="A154" s="31"/>
      <c r="B154" s="36"/>
      <c r="C154" s="29"/>
      <c r="D154" s="41"/>
      <c r="E154" s="42" t="s">
        <v>18</v>
      </c>
      <c r="F154" s="35">
        <v>3</v>
      </c>
      <c r="G154" s="42" t="s">
        <v>19</v>
      </c>
      <c r="M154" s="61"/>
      <c r="N154" s="61"/>
      <c r="O154" s="62"/>
      <c r="P154" s="61"/>
    </row>
    <row r="155" spans="1:16">
      <c r="A155" s="31"/>
      <c r="B155" s="36"/>
      <c r="C155" s="29" t="s">
        <v>20</v>
      </c>
      <c r="D155" s="43">
        <f>SUM(F155:F156)</f>
        <v>11</v>
      </c>
      <c r="E155" s="42" t="s">
        <v>21</v>
      </c>
      <c r="F155" s="35">
        <v>11</v>
      </c>
      <c r="G155" s="42" t="s">
        <v>22</v>
      </c>
      <c r="M155" s="61"/>
      <c r="N155" s="61"/>
      <c r="O155" s="62"/>
      <c r="P155" s="61"/>
    </row>
    <row r="156" spans="1:16">
      <c r="A156" s="31"/>
      <c r="B156" s="36"/>
      <c r="C156" s="29"/>
      <c r="D156" s="43"/>
      <c r="E156" s="42"/>
      <c r="F156" s="35"/>
      <c r="G156" s="42"/>
      <c r="M156" s="61"/>
      <c r="N156" s="61"/>
      <c r="O156" s="62"/>
      <c r="P156" s="61"/>
    </row>
    <row r="157" spans="1:16">
      <c r="A157" s="31"/>
      <c r="B157" s="36"/>
      <c r="C157" s="30" t="s">
        <v>23</v>
      </c>
      <c r="D157" s="33">
        <f>SUM(F157:F158)</f>
        <v>69</v>
      </c>
      <c r="E157" s="42" t="s">
        <v>24</v>
      </c>
      <c r="F157" s="35">
        <v>64</v>
      </c>
      <c r="G157" s="42" t="s">
        <v>25</v>
      </c>
      <c r="M157" s="61"/>
      <c r="N157" s="61"/>
      <c r="O157" s="62"/>
      <c r="P157" s="61"/>
    </row>
    <row r="158" spans="1:16">
      <c r="A158" s="31"/>
      <c r="B158" s="36"/>
      <c r="C158" s="40"/>
      <c r="D158" s="41"/>
      <c r="E158" s="42" t="s">
        <v>26</v>
      </c>
      <c r="F158" s="35">
        <v>5</v>
      </c>
      <c r="G158" s="42" t="s">
        <v>27</v>
      </c>
      <c r="M158" s="61"/>
      <c r="N158" s="61"/>
      <c r="O158" s="62"/>
      <c r="P158" s="61"/>
    </row>
    <row r="159" spans="1:16">
      <c r="A159" s="31"/>
      <c r="B159" s="36"/>
      <c r="C159" s="29" t="s">
        <v>28</v>
      </c>
      <c r="D159" s="35">
        <f>F159</f>
        <v>16</v>
      </c>
      <c r="E159" s="42" t="s">
        <v>28</v>
      </c>
      <c r="F159" s="35">
        <v>16</v>
      </c>
      <c r="G159" s="44" t="s">
        <v>58</v>
      </c>
      <c r="M159" s="61"/>
      <c r="N159" s="61"/>
      <c r="O159" s="62"/>
      <c r="P159" s="61"/>
    </row>
    <row r="160" spans="1:16">
      <c r="A160" s="45"/>
      <c r="B160" s="36"/>
      <c r="C160" s="30" t="s">
        <v>30</v>
      </c>
      <c r="D160" s="35">
        <f>F160</f>
        <v>5</v>
      </c>
      <c r="E160" s="46" t="s">
        <v>30</v>
      </c>
      <c r="F160" s="35">
        <v>5</v>
      </c>
      <c r="G160" s="42" t="s">
        <v>31</v>
      </c>
      <c r="M160" s="61"/>
      <c r="N160" s="61"/>
      <c r="O160" s="62"/>
      <c r="P160" s="61"/>
    </row>
    <row r="161" spans="1:16">
      <c r="A161" s="45"/>
      <c r="B161" s="36"/>
      <c r="C161" s="30" t="s">
        <v>32</v>
      </c>
      <c r="D161" s="47">
        <f>SUM(F161)</f>
        <v>32</v>
      </c>
      <c r="E161" s="46" t="s">
        <v>32</v>
      </c>
      <c r="F161" s="35">
        <v>32</v>
      </c>
      <c r="G161" s="48" t="s">
        <v>33</v>
      </c>
      <c r="M161" s="61"/>
      <c r="N161" s="61"/>
      <c r="O161" s="62"/>
      <c r="P161" s="61"/>
    </row>
    <row r="162" spans="1:16">
      <c r="A162" s="45"/>
      <c r="B162" s="49" t="s">
        <v>64</v>
      </c>
      <c r="C162" s="30" t="s">
        <v>35</v>
      </c>
      <c r="D162" s="47">
        <f>F162+F163</f>
        <v>11</v>
      </c>
      <c r="E162" s="42" t="s">
        <v>36</v>
      </c>
      <c r="F162" s="35">
        <v>8</v>
      </c>
      <c r="G162" s="42" t="s">
        <v>37</v>
      </c>
      <c r="M162" s="61"/>
      <c r="N162" s="61"/>
      <c r="O162" s="62"/>
      <c r="P162" s="61"/>
    </row>
    <row r="163" spans="1:16">
      <c r="A163" s="45"/>
      <c r="B163" s="50"/>
      <c r="C163" s="37"/>
      <c r="D163" s="51"/>
      <c r="E163" s="42" t="s">
        <v>38</v>
      </c>
      <c r="F163" s="35">
        <v>3</v>
      </c>
      <c r="G163" s="42" t="s">
        <v>39</v>
      </c>
      <c r="M163" s="61"/>
      <c r="N163" s="61"/>
      <c r="O163" s="62"/>
      <c r="P163" s="61"/>
    </row>
    <row r="164" customFormat="1" spans="1:16">
      <c r="A164" s="45"/>
      <c r="B164" s="50"/>
      <c r="C164" s="37"/>
      <c r="D164" s="51"/>
      <c r="E164" s="42"/>
      <c r="F164" s="31"/>
      <c r="G164" s="42"/>
      <c r="M164" s="61"/>
      <c r="N164" s="61"/>
      <c r="O164" s="61"/>
      <c r="P164" s="61"/>
    </row>
    <row r="165" customFormat="1" spans="1:16">
      <c r="A165" s="45"/>
      <c r="B165" s="50"/>
      <c r="C165" s="37"/>
      <c r="D165" s="51"/>
      <c r="E165" s="42"/>
      <c r="F165" s="31"/>
      <c r="G165" s="42"/>
      <c r="M165" s="61"/>
      <c r="N165" s="61"/>
      <c r="O165" s="61"/>
      <c r="P165" s="61"/>
    </row>
    <row r="166" customFormat="1" spans="1:7">
      <c r="A166" s="45"/>
      <c r="B166" s="50"/>
      <c r="C166" s="40"/>
      <c r="D166" s="52"/>
      <c r="E166" s="29"/>
      <c r="F166" s="53"/>
      <c r="G166" s="29"/>
    </row>
    <row r="167" customFormat="1" spans="1:7">
      <c r="A167" s="45"/>
      <c r="B167" s="50"/>
      <c r="C167" s="29" t="s">
        <v>40</v>
      </c>
      <c r="D167" s="54">
        <f>SUM(F167,F170,F173)</f>
        <v>42</v>
      </c>
      <c r="E167" s="34" t="s">
        <v>41</v>
      </c>
      <c r="F167" s="35">
        <v>7</v>
      </c>
      <c r="G167" s="42" t="s">
        <v>31</v>
      </c>
    </row>
    <row r="168" customFormat="1" spans="1:7">
      <c r="A168" s="45"/>
      <c r="B168" s="53"/>
      <c r="C168" s="29"/>
      <c r="D168" s="54"/>
      <c r="E168" s="34"/>
      <c r="F168" s="55"/>
      <c r="G168" s="56"/>
    </row>
    <row r="169" customFormat="1" spans="1:7">
      <c r="A169" s="45"/>
      <c r="B169" s="53"/>
      <c r="C169" s="29"/>
      <c r="D169" s="54"/>
      <c r="E169" s="34"/>
      <c r="F169" s="31"/>
      <c r="G169" s="42"/>
    </row>
    <row r="170" customFormat="1" spans="1:7">
      <c r="A170" s="45"/>
      <c r="B170" s="53"/>
      <c r="C170" s="57" t="s">
        <v>42</v>
      </c>
      <c r="D170" s="54"/>
      <c r="E170" s="58" t="s">
        <v>43</v>
      </c>
      <c r="F170" s="31">
        <v>26</v>
      </c>
      <c r="G170" s="42" t="s">
        <v>60</v>
      </c>
    </row>
    <row r="171" customFormat="1" spans="1:7">
      <c r="A171" s="45"/>
      <c r="B171" s="53"/>
      <c r="C171" s="57"/>
      <c r="D171" s="54"/>
      <c r="E171" s="58"/>
      <c r="F171" s="31"/>
      <c r="G171" s="42"/>
    </row>
    <row r="172" customFormat="1" spans="1:7">
      <c r="A172" s="45"/>
      <c r="B172" s="53"/>
      <c r="C172" s="59"/>
      <c r="D172" s="54"/>
      <c r="E172" s="42"/>
      <c r="F172" s="31"/>
      <c r="G172" s="42"/>
    </row>
    <row r="173" customFormat="1" spans="1:7">
      <c r="A173" s="45"/>
      <c r="B173" s="53"/>
      <c r="C173" s="29">
        <v>1050</v>
      </c>
      <c r="D173" s="54"/>
      <c r="E173" s="58" t="s">
        <v>45</v>
      </c>
      <c r="F173" s="31">
        <v>9</v>
      </c>
      <c r="G173" s="42" t="s">
        <v>61</v>
      </c>
    </row>
    <row r="174" customFormat="1" spans="1:7">
      <c r="A174" s="45"/>
      <c r="B174" s="53"/>
      <c r="C174" s="29"/>
      <c r="D174" s="54"/>
      <c r="E174" s="56"/>
      <c r="F174" s="60"/>
      <c r="G174" s="56"/>
    </row>
    <row r="175" customFormat="1" ht="25.5" spans="1:16">
      <c r="A175" s="27"/>
      <c r="B175" s="28" t="s">
        <v>65</v>
      </c>
      <c r="C175" s="28"/>
      <c r="D175" s="28"/>
      <c r="E175" s="28"/>
      <c r="F175" s="28"/>
      <c r="G175" s="28"/>
      <c r="M175" s="61"/>
      <c r="N175" s="61"/>
      <c r="O175" s="61"/>
      <c r="P175" s="61"/>
    </row>
    <row r="176" customFormat="1" spans="1:16">
      <c r="A176" s="29" t="s">
        <v>1</v>
      </c>
      <c r="B176" s="29" t="s">
        <v>2</v>
      </c>
      <c r="C176" s="30" t="s">
        <v>3</v>
      </c>
      <c r="D176" s="30" t="s">
        <v>4</v>
      </c>
      <c r="E176" s="30" t="s">
        <v>5</v>
      </c>
      <c r="F176" s="30" t="s">
        <v>4</v>
      </c>
      <c r="G176" s="30" t="s">
        <v>6</v>
      </c>
      <c r="M176" s="61"/>
      <c r="N176" s="61"/>
      <c r="O176" s="61"/>
      <c r="P176" s="61"/>
    </row>
    <row r="177" customFormat="1" spans="1:16">
      <c r="A177" s="31">
        <v>203</v>
      </c>
      <c r="B177" s="32" t="s">
        <v>66</v>
      </c>
      <c r="C177" s="30" t="s">
        <v>8</v>
      </c>
      <c r="D177" s="33">
        <f>SUM(F177)</f>
        <v>11</v>
      </c>
      <c r="E177" s="34" t="s">
        <v>9</v>
      </c>
      <c r="F177" s="35">
        <v>11</v>
      </c>
      <c r="G177" s="34" t="s">
        <v>10</v>
      </c>
      <c r="M177" s="61"/>
      <c r="N177" s="61"/>
      <c r="O177" s="61"/>
      <c r="P177" s="61"/>
    </row>
    <row r="178" customFormat="1" spans="1:16">
      <c r="A178" s="31"/>
      <c r="B178" s="36"/>
      <c r="C178" s="37"/>
      <c r="D178" s="38"/>
      <c r="E178" s="34"/>
      <c r="F178" s="39"/>
      <c r="G178" s="34"/>
      <c r="M178" s="61"/>
      <c r="N178" s="61"/>
      <c r="O178" s="61"/>
      <c r="P178" s="61"/>
    </row>
    <row r="179" spans="1:16">
      <c r="A179" s="31"/>
      <c r="B179" s="36"/>
      <c r="C179" s="40"/>
      <c r="D179" s="41"/>
      <c r="E179" s="34"/>
      <c r="F179" s="39"/>
      <c r="G179" s="34"/>
      <c r="M179" s="61"/>
      <c r="N179" s="61"/>
      <c r="O179" s="62"/>
      <c r="P179" s="61"/>
    </row>
    <row r="180" spans="1:16">
      <c r="A180" s="31"/>
      <c r="B180" s="36"/>
      <c r="C180" s="29" t="s">
        <v>11</v>
      </c>
      <c r="D180" s="33">
        <f>SUM(F180:F183)</f>
        <v>9</v>
      </c>
      <c r="E180" s="42" t="s">
        <v>12</v>
      </c>
      <c r="F180" s="35">
        <v>2</v>
      </c>
      <c r="G180" s="42" t="s">
        <v>13</v>
      </c>
      <c r="M180" s="61"/>
      <c r="N180" s="61"/>
      <c r="O180" s="63"/>
      <c r="P180" s="61"/>
    </row>
    <row r="181" spans="1:16">
      <c r="A181" s="31"/>
      <c r="B181" s="36"/>
      <c r="C181" s="29"/>
      <c r="D181" s="38"/>
      <c r="E181" s="42" t="s">
        <v>14</v>
      </c>
      <c r="F181" s="35">
        <v>2</v>
      </c>
      <c r="G181" s="42" t="s">
        <v>15</v>
      </c>
      <c r="M181" s="61"/>
      <c r="N181" s="61"/>
      <c r="O181" s="63"/>
      <c r="P181" s="61"/>
    </row>
    <row r="182" spans="1:16">
      <c r="A182" s="31"/>
      <c r="B182" s="36"/>
      <c r="C182" s="29"/>
      <c r="D182" s="38"/>
      <c r="E182" s="42" t="s">
        <v>16</v>
      </c>
      <c r="F182" s="35">
        <v>2</v>
      </c>
      <c r="G182" s="42" t="s">
        <v>55</v>
      </c>
      <c r="M182" s="61"/>
      <c r="N182" s="61"/>
      <c r="O182" s="62"/>
      <c r="P182" s="61"/>
    </row>
    <row r="183" spans="1:16">
      <c r="A183" s="31"/>
      <c r="B183" s="36"/>
      <c r="C183" s="29"/>
      <c r="D183" s="41"/>
      <c r="E183" s="42" t="s">
        <v>18</v>
      </c>
      <c r="F183" s="35">
        <v>3</v>
      </c>
      <c r="G183" s="42" t="s">
        <v>19</v>
      </c>
      <c r="M183" s="61"/>
      <c r="N183" s="61"/>
      <c r="O183" s="62"/>
      <c r="P183" s="61"/>
    </row>
    <row r="184" spans="1:16">
      <c r="A184" s="31"/>
      <c r="B184" s="36"/>
      <c r="C184" s="29" t="s">
        <v>20</v>
      </c>
      <c r="D184" s="43">
        <f>SUM(F184:F185)</f>
        <v>12</v>
      </c>
      <c r="E184" s="42" t="s">
        <v>21</v>
      </c>
      <c r="F184" s="35">
        <v>12</v>
      </c>
      <c r="G184" s="42" t="s">
        <v>22</v>
      </c>
      <c r="M184" s="61"/>
      <c r="N184" s="61"/>
      <c r="O184" s="62"/>
      <c r="P184" s="61"/>
    </row>
    <row r="185" spans="1:16">
      <c r="A185" s="31"/>
      <c r="B185" s="36"/>
      <c r="C185" s="29"/>
      <c r="D185" s="43"/>
      <c r="E185" s="42"/>
      <c r="F185" s="35"/>
      <c r="G185" s="42"/>
      <c r="M185" s="61"/>
      <c r="N185" s="61"/>
      <c r="O185" s="62"/>
      <c r="P185" s="61"/>
    </row>
    <row r="186" spans="1:16">
      <c r="A186" s="31"/>
      <c r="B186" s="36"/>
      <c r="C186" s="30" t="s">
        <v>23</v>
      </c>
      <c r="D186" s="33">
        <f>SUM(F186:F187)</f>
        <v>69</v>
      </c>
      <c r="E186" s="42" t="s">
        <v>24</v>
      </c>
      <c r="F186" s="35">
        <v>64</v>
      </c>
      <c r="G186" s="42" t="s">
        <v>25</v>
      </c>
      <c r="M186" s="61"/>
      <c r="N186" s="61"/>
      <c r="O186" s="62"/>
      <c r="P186" s="61"/>
    </row>
    <row r="187" spans="1:16">
      <c r="A187" s="31"/>
      <c r="B187" s="36"/>
      <c r="C187" s="40"/>
      <c r="D187" s="41"/>
      <c r="E187" s="42" t="s">
        <v>26</v>
      </c>
      <c r="F187" s="35">
        <v>5</v>
      </c>
      <c r="G187" s="42" t="s">
        <v>27</v>
      </c>
      <c r="M187" s="61"/>
      <c r="N187" s="61"/>
      <c r="O187" s="62"/>
      <c r="P187" s="61"/>
    </row>
    <row r="188" spans="1:16">
      <c r="A188" s="31"/>
      <c r="B188" s="36"/>
      <c r="C188" s="29" t="s">
        <v>28</v>
      </c>
      <c r="D188" s="35">
        <f>F188</f>
        <v>16</v>
      </c>
      <c r="E188" s="42" t="s">
        <v>28</v>
      </c>
      <c r="F188" s="35">
        <v>16</v>
      </c>
      <c r="G188" s="44" t="s">
        <v>58</v>
      </c>
      <c r="M188" s="61"/>
      <c r="N188" s="61"/>
      <c r="O188" s="62"/>
      <c r="P188" s="61"/>
    </row>
    <row r="189" spans="1:16">
      <c r="A189" s="45"/>
      <c r="B189" s="36"/>
      <c r="C189" s="30" t="s">
        <v>30</v>
      </c>
      <c r="D189" s="35">
        <f>F189</f>
        <v>5</v>
      </c>
      <c r="E189" s="46" t="s">
        <v>30</v>
      </c>
      <c r="F189" s="35">
        <v>5</v>
      </c>
      <c r="G189" s="42" t="s">
        <v>31</v>
      </c>
      <c r="M189" s="61"/>
      <c r="N189" s="61"/>
      <c r="O189" s="62"/>
      <c r="P189" s="61"/>
    </row>
    <row r="190" spans="1:16">
      <c r="A190" s="45"/>
      <c r="B190" s="36"/>
      <c r="C190" s="30" t="s">
        <v>32</v>
      </c>
      <c r="D190" s="47">
        <f>SUM(F190)</f>
        <v>30</v>
      </c>
      <c r="E190" s="46" t="s">
        <v>32</v>
      </c>
      <c r="F190" s="35">
        <v>30</v>
      </c>
      <c r="G190" s="48" t="s">
        <v>33</v>
      </c>
      <c r="M190" s="61"/>
      <c r="N190" s="61"/>
      <c r="O190" s="62"/>
      <c r="P190" s="61"/>
    </row>
    <row r="191" spans="1:16">
      <c r="A191" s="45"/>
      <c r="B191" s="49" t="s">
        <v>67</v>
      </c>
      <c r="C191" s="30" t="s">
        <v>35</v>
      </c>
      <c r="D191" s="47">
        <f>F191+F192</f>
        <v>11</v>
      </c>
      <c r="E191" s="42" t="s">
        <v>36</v>
      </c>
      <c r="F191" s="35">
        <v>8</v>
      </c>
      <c r="G191" s="42" t="s">
        <v>37</v>
      </c>
      <c r="M191" s="61"/>
      <c r="N191" s="61"/>
      <c r="O191" s="62"/>
      <c r="P191" s="61"/>
    </row>
    <row r="192" spans="1:16">
      <c r="A192" s="45"/>
      <c r="B192" s="50"/>
      <c r="C192" s="37"/>
      <c r="D192" s="51"/>
      <c r="E192" s="42" t="s">
        <v>38</v>
      </c>
      <c r="F192" s="35">
        <v>3</v>
      </c>
      <c r="G192" s="42" t="s">
        <v>39</v>
      </c>
      <c r="M192" s="61"/>
      <c r="N192" s="61"/>
      <c r="O192" s="62"/>
      <c r="P192" s="61"/>
    </row>
    <row r="193" customFormat="1" spans="1:16">
      <c r="A193" s="45"/>
      <c r="B193" s="50"/>
      <c r="C193" s="37"/>
      <c r="D193" s="51"/>
      <c r="E193" s="42"/>
      <c r="F193" s="31"/>
      <c r="G193" s="42"/>
      <c r="M193" s="61"/>
      <c r="N193" s="61"/>
      <c r="O193" s="61"/>
      <c r="P193" s="61"/>
    </row>
    <row r="194" customFormat="1" spans="1:16">
      <c r="A194" s="45"/>
      <c r="B194" s="50"/>
      <c r="C194" s="37"/>
      <c r="D194" s="51"/>
      <c r="E194" s="42"/>
      <c r="F194" s="31"/>
      <c r="G194" s="42"/>
      <c r="M194" s="61"/>
      <c r="N194" s="61"/>
      <c r="O194" s="61"/>
      <c r="P194" s="61"/>
    </row>
    <row r="195" customFormat="1" spans="1:7">
      <c r="A195" s="45"/>
      <c r="B195" s="50"/>
      <c r="C195" s="40"/>
      <c r="D195" s="52"/>
      <c r="E195" s="29"/>
      <c r="F195" s="53"/>
      <c r="G195" s="29"/>
    </row>
    <row r="196" customFormat="1" spans="1:7">
      <c r="A196" s="45"/>
      <c r="B196" s="50"/>
      <c r="C196" s="29" t="s">
        <v>40</v>
      </c>
      <c r="D196" s="54">
        <f>SUM(F196,F199,F202)</f>
        <v>41</v>
      </c>
      <c r="E196" s="34" t="s">
        <v>41</v>
      </c>
      <c r="F196" s="35">
        <v>7</v>
      </c>
      <c r="G196" s="42" t="s">
        <v>31</v>
      </c>
    </row>
    <row r="197" customFormat="1" spans="1:7">
      <c r="A197" s="45"/>
      <c r="B197" s="53"/>
      <c r="C197" s="29"/>
      <c r="D197" s="54"/>
      <c r="E197" s="34"/>
      <c r="F197" s="55"/>
      <c r="G197" s="56"/>
    </row>
    <row r="198" customFormat="1" spans="1:7">
      <c r="A198" s="45"/>
      <c r="B198" s="53"/>
      <c r="C198" s="29"/>
      <c r="D198" s="54"/>
      <c r="E198" s="34"/>
      <c r="F198" s="31"/>
      <c r="G198" s="42"/>
    </row>
    <row r="199" customFormat="1" spans="1:7">
      <c r="A199" s="45"/>
      <c r="B199" s="53"/>
      <c r="C199" s="57" t="s">
        <v>42</v>
      </c>
      <c r="D199" s="54"/>
      <c r="E199" s="58" t="s">
        <v>43</v>
      </c>
      <c r="F199" s="31">
        <v>27</v>
      </c>
      <c r="G199" s="42" t="s">
        <v>60</v>
      </c>
    </row>
    <row r="200" customFormat="1" spans="1:7">
      <c r="A200" s="45"/>
      <c r="B200" s="53"/>
      <c r="C200" s="57"/>
      <c r="D200" s="54"/>
      <c r="E200" s="58"/>
      <c r="F200" s="31"/>
      <c r="G200" s="42"/>
    </row>
    <row r="201" customFormat="1" spans="1:7">
      <c r="A201" s="45"/>
      <c r="B201" s="53"/>
      <c r="C201" s="59"/>
      <c r="D201" s="54"/>
      <c r="E201" s="42"/>
      <c r="F201" s="31"/>
      <c r="G201" s="42"/>
    </row>
    <row r="202" customFormat="1" spans="1:7">
      <c r="A202" s="45"/>
      <c r="B202" s="53"/>
      <c r="C202" s="29">
        <v>1050</v>
      </c>
      <c r="D202" s="54"/>
      <c r="E202" s="58" t="s">
        <v>45</v>
      </c>
      <c r="F202" s="31">
        <v>7</v>
      </c>
      <c r="G202" s="48" t="s">
        <v>68</v>
      </c>
    </row>
    <row r="203" customFormat="1" spans="1:7">
      <c r="A203" s="45"/>
      <c r="B203" s="53"/>
      <c r="C203" s="29"/>
      <c r="D203" s="54"/>
      <c r="E203" s="56"/>
      <c r="F203" s="60"/>
      <c r="G203" s="56"/>
    </row>
    <row r="204" customFormat="1" ht="25.5" spans="1:16">
      <c r="A204" s="27"/>
      <c r="B204" s="28" t="s">
        <v>69</v>
      </c>
      <c r="C204" s="28"/>
      <c r="D204" s="28"/>
      <c r="E204" s="28"/>
      <c r="F204" s="28"/>
      <c r="G204" s="28"/>
      <c r="M204" s="61"/>
      <c r="N204" s="61"/>
      <c r="O204" s="61"/>
      <c r="P204" s="61"/>
    </row>
    <row r="205" customFormat="1" spans="1:16">
      <c r="A205" s="29" t="s">
        <v>1</v>
      </c>
      <c r="B205" s="29" t="s">
        <v>2</v>
      </c>
      <c r="C205" s="30" t="s">
        <v>3</v>
      </c>
      <c r="D205" s="30" t="s">
        <v>4</v>
      </c>
      <c r="E205" s="30" t="s">
        <v>5</v>
      </c>
      <c r="F205" s="30" t="s">
        <v>4</v>
      </c>
      <c r="G205" s="30" t="s">
        <v>6</v>
      </c>
      <c r="M205" s="61"/>
      <c r="N205" s="61"/>
      <c r="O205" s="61"/>
      <c r="P205" s="61"/>
    </row>
    <row r="206" customFormat="1" spans="1:16">
      <c r="A206" s="31">
        <v>206</v>
      </c>
      <c r="B206" s="32" t="s">
        <v>70</v>
      </c>
      <c r="C206" s="30" t="s">
        <v>8</v>
      </c>
      <c r="D206" s="33">
        <f>SUM(F206)</f>
        <v>11</v>
      </c>
      <c r="E206" s="34" t="s">
        <v>9</v>
      </c>
      <c r="F206" s="35">
        <v>11</v>
      </c>
      <c r="G206" s="34" t="s">
        <v>10</v>
      </c>
      <c r="M206" s="61"/>
      <c r="N206" s="61"/>
      <c r="O206" s="61"/>
      <c r="P206" s="61"/>
    </row>
    <row r="207" customFormat="1" spans="1:16">
      <c r="A207" s="31"/>
      <c r="B207" s="36"/>
      <c r="C207" s="37"/>
      <c r="D207" s="38"/>
      <c r="E207" s="34"/>
      <c r="F207" s="39"/>
      <c r="G207" s="34"/>
      <c r="M207" s="61"/>
      <c r="N207" s="61"/>
      <c r="O207" s="61"/>
      <c r="P207" s="61"/>
    </row>
    <row r="208" spans="1:16">
      <c r="A208" s="31"/>
      <c r="B208" s="36"/>
      <c r="C208" s="40"/>
      <c r="D208" s="41"/>
      <c r="E208" s="34"/>
      <c r="F208" s="39"/>
      <c r="G208" s="34"/>
      <c r="M208" s="61"/>
      <c r="N208" s="61"/>
      <c r="O208" s="62"/>
      <c r="P208" s="61"/>
    </row>
    <row r="209" spans="1:16">
      <c r="A209" s="31"/>
      <c r="B209" s="36"/>
      <c r="C209" s="29" t="s">
        <v>11</v>
      </c>
      <c r="D209" s="33">
        <f>SUM(F209:F212)</f>
        <v>10</v>
      </c>
      <c r="E209" s="42" t="s">
        <v>12</v>
      </c>
      <c r="F209" s="35">
        <v>2</v>
      </c>
      <c r="G209" s="42" t="s">
        <v>13</v>
      </c>
      <c r="M209" s="61"/>
      <c r="N209" s="61"/>
      <c r="O209" s="63"/>
      <c r="P209" s="61"/>
    </row>
    <row r="210" spans="1:16">
      <c r="A210" s="31"/>
      <c r="B210" s="36"/>
      <c r="C210" s="29"/>
      <c r="D210" s="38"/>
      <c r="E210" s="42" t="s">
        <v>14</v>
      </c>
      <c r="F210" s="35">
        <v>2</v>
      </c>
      <c r="G210" s="42" t="s">
        <v>15</v>
      </c>
      <c r="M210" s="61"/>
      <c r="N210" s="61"/>
      <c r="O210" s="63"/>
      <c r="P210" s="61"/>
    </row>
    <row r="211" spans="1:16">
      <c r="A211" s="31"/>
      <c r="B211" s="36"/>
      <c r="C211" s="29"/>
      <c r="D211" s="38"/>
      <c r="E211" s="42" t="s">
        <v>16</v>
      </c>
      <c r="F211" s="35">
        <v>3</v>
      </c>
      <c r="G211" s="42" t="s">
        <v>55</v>
      </c>
      <c r="M211" s="61"/>
      <c r="N211" s="61"/>
      <c r="O211" s="62"/>
      <c r="P211" s="61"/>
    </row>
    <row r="212" spans="1:16">
      <c r="A212" s="31"/>
      <c r="B212" s="36"/>
      <c r="C212" s="29"/>
      <c r="D212" s="41"/>
      <c r="E212" s="42" t="s">
        <v>18</v>
      </c>
      <c r="F212" s="35">
        <v>3</v>
      </c>
      <c r="G212" s="42" t="s">
        <v>19</v>
      </c>
      <c r="M212" s="61"/>
      <c r="N212" s="61"/>
      <c r="O212" s="62"/>
      <c r="P212" s="61"/>
    </row>
    <row r="213" spans="1:16">
      <c r="A213" s="31"/>
      <c r="B213" s="36"/>
      <c r="C213" s="29" t="s">
        <v>20</v>
      </c>
      <c r="D213" s="43">
        <f>SUM(F213:F214)</f>
        <v>12</v>
      </c>
      <c r="E213" s="42" t="s">
        <v>21</v>
      </c>
      <c r="F213" s="35">
        <v>12</v>
      </c>
      <c r="G213" s="42" t="s">
        <v>22</v>
      </c>
      <c r="M213" s="61"/>
      <c r="N213" s="61"/>
      <c r="O213" s="62"/>
      <c r="P213" s="61"/>
    </row>
    <row r="214" spans="1:16">
      <c r="A214" s="31"/>
      <c r="B214" s="36"/>
      <c r="C214" s="29"/>
      <c r="D214" s="43"/>
      <c r="E214" s="42"/>
      <c r="F214" s="35"/>
      <c r="G214" s="42"/>
      <c r="M214" s="61"/>
      <c r="N214" s="61"/>
      <c r="O214" s="62"/>
      <c r="P214" s="61"/>
    </row>
    <row r="215" spans="1:16">
      <c r="A215" s="31"/>
      <c r="B215" s="36"/>
      <c r="C215" s="30" t="s">
        <v>23</v>
      </c>
      <c r="D215" s="33">
        <f>SUM(F215:F216)</f>
        <v>70</v>
      </c>
      <c r="E215" s="42" t="s">
        <v>24</v>
      </c>
      <c r="F215" s="35">
        <v>65</v>
      </c>
      <c r="G215" s="42" t="s">
        <v>25</v>
      </c>
      <c r="M215" s="61"/>
      <c r="N215" s="61"/>
      <c r="O215" s="62"/>
      <c r="P215" s="61"/>
    </row>
    <row r="216" spans="1:16">
      <c r="A216" s="31"/>
      <c r="B216" s="36"/>
      <c r="C216" s="40"/>
      <c r="D216" s="41"/>
      <c r="E216" s="42" t="s">
        <v>26</v>
      </c>
      <c r="F216" s="35">
        <v>5</v>
      </c>
      <c r="G216" s="42" t="s">
        <v>27</v>
      </c>
      <c r="M216" s="61"/>
      <c r="N216" s="61"/>
      <c r="O216" s="62"/>
      <c r="P216" s="61"/>
    </row>
    <row r="217" spans="1:16">
      <c r="A217" s="31"/>
      <c r="B217" s="36"/>
      <c r="C217" s="29" t="s">
        <v>28</v>
      </c>
      <c r="D217" s="35">
        <f>F217</f>
        <v>16</v>
      </c>
      <c r="E217" s="42" t="s">
        <v>28</v>
      </c>
      <c r="F217" s="35">
        <v>16</v>
      </c>
      <c r="G217" s="44" t="s">
        <v>58</v>
      </c>
      <c r="M217" s="61"/>
      <c r="N217" s="61"/>
      <c r="O217" s="62"/>
      <c r="P217" s="61"/>
    </row>
    <row r="218" spans="1:16">
      <c r="A218" s="45"/>
      <c r="B218" s="36"/>
      <c r="C218" s="30" t="s">
        <v>30</v>
      </c>
      <c r="D218" s="35">
        <f>F218</f>
        <v>6</v>
      </c>
      <c r="E218" s="46" t="s">
        <v>30</v>
      </c>
      <c r="F218" s="35">
        <v>6</v>
      </c>
      <c r="G218" s="42" t="s">
        <v>31</v>
      </c>
      <c r="M218" s="61"/>
      <c r="N218" s="61"/>
      <c r="O218" s="62"/>
      <c r="P218" s="61"/>
    </row>
    <row r="219" spans="1:16">
      <c r="A219" s="45"/>
      <c r="B219" s="36"/>
      <c r="C219" s="30" t="s">
        <v>32</v>
      </c>
      <c r="D219" s="47">
        <f>SUM(F219)</f>
        <v>32</v>
      </c>
      <c r="E219" s="46" t="s">
        <v>32</v>
      </c>
      <c r="F219" s="35">
        <v>32</v>
      </c>
      <c r="G219" s="48" t="s">
        <v>33</v>
      </c>
      <c r="M219" s="61"/>
      <c r="N219" s="61"/>
      <c r="O219" s="62"/>
      <c r="P219" s="61"/>
    </row>
    <row r="220" spans="1:16">
      <c r="A220" s="45"/>
      <c r="B220" s="49" t="s">
        <v>71</v>
      </c>
      <c r="C220" s="30" t="s">
        <v>35</v>
      </c>
      <c r="D220" s="47">
        <f>F220+F221</f>
        <v>11</v>
      </c>
      <c r="E220" s="42" t="s">
        <v>36</v>
      </c>
      <c r="F220" s="35">
        <v>8</v>
      </c>
      <c r="G220" s="42" t="s">
        <v>37</v>
      </c>
      <c r="M220" s="61"/>
      <c r="N220" s="61"/>
      <c r="O220" s="62"/>
      <c r="P220" s="61"/>
    </row>
    <row r="221" spans="1:16">
      <c r="A221" s="45"/>
      <c r="B221" s="50"/>
      <c r="C221" s="37"/>
      <c r="D221" s="51"/>
      <c r="E221" s="42" t="s">
        <v>38</v>
      </c>
      <c r="F221" s="35">
        <v>3</v>
      </c>
      <c r="G221" s="42" t="s">
        <v>39</v>
      </c>
      <c r="M221" s="61"/>
      <c r="N221" s="61"/>
      <c r="O221" s="62"/>
      <c r="P221" s="61"/>
    </row>
    <row r="222" customFormat="1" spans="1:16">
      <c r="A222" s="45"/>
      <c r="B222" s="50"/>
      <c r="C222" s="37"/>
      <c r="D222" s="51"/>
      <c r="E222" s="42"/>
      <c r="F222" s="31"/>
      <c r="G222" s="42"/>
      <c r="M222" s="61"/>
      <c r="N222" s="61"/>
      <c r="O222" s="61"/>
      <c r="P222" s="61"/>
    </row>
    <row r="223" customFormat="1" spans="1:16">
      <c r="A223" s="45"/>
      <c r="B223" s="50"/>
      <c r="C223" s="37"/>
      <c r="D223" s="51"/>
      <c r="E223" s="42"/>
      <c r="F223" s="31"/>
      <c r="G223" s="42"/>
      <c r="M223" s="61"/>
      <c r="N223" s="61"/>
      <c r="O223" s="61"/>
      <c r="P223" s="61"/>
    </row>
    <row r="224" customFormat="1" spans="1:7">
      <c r="A224" s="45"/>
      <c r="B224" s="50"/>
      <c r="C224" s="40"/>
      <c r="D224" s="52"/>
      <c r="E224" s="29"/>
      <c r="F224" s="53"/>
      <c r="G224" s="29"/>
    </row>
    <row r="225" customFormat="1" spans="1:7">
      <c r="A225" s="45"/>
      <c r="B225" s="50"/>
      <c r="C225" s="29" t="s">
        <v>40</v>
      </c>
      <c r="D225" s="54">
        <f>SUM(F225,F228,F231)</f>
        <v>39</v>
      </c>
      <c r="E225" s="34" t="s">
        <v>41</v>
      </c>
      <c r="F225" s="35">
        <v>7</v>
      </c>
      <c r="G225" s="42" t="s">
        <v>31</v>
      </c>
    </row>
    <row r="226" customFormat="1" spans="1:7">
      <c r="A226" s="45"/>
      <c r="B226" s="53"/>
      <c r="C226" s="29"/>
      <c r="D226" s="54"/>
      <c r="E226" s="34"/>
      <c r="F226" s="55"/>
      <c r="G226" s="56"/>
    </row>
    <row r="227" customFormat="1" spans="1:7">
      <c r="A227" s="45"/>
      <c r="B227" s="53"/>
      <c r="C227" s="29"/>
      <c r="D227" s="54"/>
      <c r="E227" s="34"/>
      <c r="F227" s="31"/>
      <c r="G227" s="42"/>
    </row>
    <row r="228" customFormat="1" spans="1:7">
      <c r="A228" s="45"/>
      <c r="B228" s="53"/>
      <c r="C228" s="57" t="s">
        <v>42</v>
      </c>
      <c r="D228" s="54"/>
      <c r="E228" s="58" t="s">
        <v>43</v>
      </c>
      <c r="F228" s="31">
        <v>25</v>
      </c>
      <c r="G228" s="42" t="s">
        <v>60</v>
      </c>
    </row>
    <row r="229" customFormat="1" spans="1:7">
      <c r="A229" s="45"/>
      <c r="B229" s="53"/>
      <c r="C229" s="57"/>
      <c r="D229" s="54"/>
      <c r="E229" s="58"/>
      <c r="F229" s="31"/>
      <c r="G229" s="42"/>
    </row>
    <row r="230" customFormat="1" spans="1:7">
      <c r="A230" s="45"/>
      <c r="B230" s="53"/>
      <c r="C230" s="59"/>
      <c r="D230" s="54"/>
      <c r="E230" s="42"/>
      <c r="F230" s="31"/>
      <c r="G230" s="42"/>
    </row>
    <row r="231" customFormat="1" spans="1:7">
      <c r="A231" s="45"/>
      <c r="B231" s="53"/>
      <c r="C231" s="29">
        <v>1050</v>
      </c>
      <c r="D231" s="54"/>
      <c r="E231" s="58" t="s">
        <v>45</v>
      </c>
      <c r="F231" s="31">
        <v>7</v>
      </c>
      <c r="G231" s="48" t="s">
        <v>68</v>
      </c>
    </row>
    <row r="232" customFormat="1" spans="1:7">
      <c r="A232" s="45"/>
      <c r="B232" s="53"/>
      <c r="C232" s="29"/>
      <c r="D232" s="54"/>
      <c r="E232" s="56"/>
      <c r="F232" s="60"/>
      <c r="G232" s="56"/>
    </row>
  </sheetData>
  <mergeCells count="144">
    <mergeCell ref="B1:G1"/>
    <mergeCell ref="B30:G30"/>
    <mergeCell ref="B59:G59"/>
    <mergeCell ref="B88:G88"/>
    <mergeCell ref="B117:G117"/>
    <mergeCell ref="B146:G146"/>
    <mergeCell ref="B175:G175"/>
    <mergeCell ref="B204:G204"/>
    <mergeCell ref="A3:A29"/>
    <mergeCell ref="A32:A58"/>
    <mergeCell ref="A61:A87"/>
    <mergeCell ref="A90:A116"/>
    <mergeCell ref="A119:A145"/>
    <mergeCell ref="A148:A174"/>
    <mergeCell ref="A177:A203"/>
    <mergeCell ref="A206:A232"/>
    <mergeCell ref="B3:B16"/>
    <mergeCell ref="B17:B29"/>
    <mergeCell ref="B32:B45"/>
    <mergeCell ref="B46:B58"/>
    <mergeCell ref="B61:B74"/>
    <mergeCell ref="B75:B87"/>
    <mergeCell ref="B90:B103"/>
    <mergeCell ref="B104:B116"/>
    <mergeCell ref="B119:B132"/>
    <mergeCell ref="B133:B145"/>
    <mergeCell ref="B148:B161"/>
    <mergeCell ref="B162:B174"/>
    <mergeCell ref="B177:B190"/>
    <mergeCell ref="B191:B203"/>
    <mergeCell ref="B206:B219"/>
    <mergeCell ref="B220:B232"/>
    <mergeCell ref="C3:C5"/>
    <mergeCell ref="C6:C9"/>
    <mergeCell ref="C10:C11"/>
    <mergeCell ref="C12:C13"/>
    <mergeCell ref="C17:C21"/>
    <mergeCell ref="C22:C24"/>
    <mergeCell ref="C25:C27"/>
    <mergeCell ref="C28:C29"/>
    <mergeCell ref="C32:C34"/>
    <mergeCell ref="C35:C38"/>
    <mergeCell ref="C39:C40"/>
    <mergeCell ref="C41:C42"/>
    <mergeCell ref="C46:C50"/>
    <mergeCell ref="C51:C53"/>
    <mergeCell ref="C54:C56"/>
    <mergeCell ref="C57:C58"/>
    <mergeCell ref="C61:C63"/>
    <mergeCell ref="C64:C67"/>
    <mergeCell ref="C68:C69"/>
    <mergeCell ref="C70:C71"/>
    <mergeCell ref="C75:C79"/>
    <mergeCell ref="C80:C82"/>
    <mergeCell ref="C83:C85"/>
    <mergeCell ref="C86:C87"/>
    <mergeCell ref="C90:C92"/>
    <mergeCell ref="C93:C96"/>
    <mergeCell ref="C97:C98"/>
    <mergeCell ref="C99:C100"/>
    <mergeCell ref="C104:C108"/>
    <mergeCell ref="C109:C111"/>
    <mergeCell ref="C112:C114"/>
    <mergeCell ref="C115:C116"/>
    <mergeCell ref="C119:C121"/>
    <mergeCell ref="C122:C125"/>
    <mergeCell ref="C126:C127"/>
    <mergeCell ref="C128:C129"/>
    <mergeCell ref="C133:C137"/>
    <mergeCell ref="C138:C140"/>
    <mergeCell ref="C141:C143"/>
    <mergeCell ref="C144:C145"/>
    <mergeCell ref="C148:C150"/>
    <mergeCell ref="C151:C154"/>
    <mergeCell ref="C155:C156"/>
    <mergeCell ref="C157:C158"/>
    <mergeCell ref="C162:C166"/>
    <mergeCell ref="C167:C169"/>
    <mergeCell ref="C170:C172"/>
    <mergeCell ref="C173:C174"/>
    <mergeCell ref="C177:C179"/>
    <mergeCell ref="C180:C183"/>
    <mergeCell ref="C184:C185"/>
    <mergeCell ref="C186:C187"/>
    <mergeCell ref="C191:C195"/>
    <mergeCell ref="C196:C198"/>
    <mergeCell ref="C199:C201"/>
    <mergeCell ref="C202:C203"/>
    <mergeCell ref="C206:C208"/>
    <mergeCell ref="C209:C212"/>
    <mergeCell ref="C213:C214"/>
    <mergeCell ref="C215:C216"/>
    <mergeCell ref="C220:C224"/>
    <mergeCell ref="C225:C227"/>
    <mergeCell ref="C228:C230"/>
    <mergeCell ref="C231:C232"/>
    <mergeCell ref="D3:D5"/>
    <mergeCell ref="D6:D9"/>
    <mergeCell ref="D10:D11"/>
    <mergeCell ref="D12:D13"/>
    <mergeCell ref="D17:D21"/>
    <mergeCell ref="D22:D29"/>
    <mergeCell ref="D32:D34"/>
    <mergeCell ref="D35:D38"/>
    <mergeCell ref="D39:D40"/>
    <mergeCell ref="D41:D42"/>
    <mergeCell ref="D46:D50"/>
    <mergeCell ref="D51:D58"/>
    <mergeCell ref="D61:D63"/>
    <mergeCell ref="D64:D67"/>
    <mergeCell ref="D68:D69"/>
    <mergeCell ref="D70:D71"/>
    <mergeCell ref="D75:D79"/>
    <mergeCell ref="D80:D87"/>
    <mergeCell ref="D90:D92"/>
    <mergeCell ref="D93:D96"/>
    <mergeCell ref="D97:D98"/>
    <mergeCell ref="D99:D100"/>
    <mergeCell ref="D104:D108"/>
    <mergeCell ref="D109:D116"/>
    <mergeCell ref="D119:D121"/>
    <mergeCell ref="D122:D125"/>
    <mergeCell ref="D126:D127"/>
    <mergeCell ref="D128:D129"/>
    <mergeCell ref="D133:D137"/>
    <mergeCell ref="D138:D145"/>
    <mergeCell ref="D148:D150"/>
    <mergeCell ref="D151:D154"/>
    <mergeCell ref="D155:D156"/>
    <mergeCell ref="D157:D158"/>
    <mergeCell ref="D162:D166"/>
    <mergeCell ref="D167:D174"/>
    <mergeCell ref="D177:D179"/>
    <mergeCell ref="D180:D183"/>
    <mergeCell ref="D184:D185"/>
    <mergeCell ref="D186:D187"/>
    <mergeCell ref="D191:D195"/>
    <mergeCell ref="D196:D203"/>
    <mergeCell ref="D206:D208"/>
    <mergeCell ref="D209:D212"/>
    <mergeCell ref="D213:D214"/>
    <mergeCell ref="D215:D216"/>
    <mergeCell ref="D220:D224"/>
    <mergeCell ref="D225:D232"/>
  </mergeCells>
  <pageMargins left="0.590277777777778" right="0.590277777777778" top="0.511805555555556" bottom="0.51180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opLeftCell="A32" workbookViewId="0">
      <selection activeCell="A44" sqref="A44:G86"/>
    </sheetView>
  </sheetViews>
  <sheetFormatPr defaultColWidth="9" defaultRowHeight="13.5" outlineLevelCol="6"/>
  <cols>
    <col min="7" max="7" width="77.75" customWidth="1"/>
  </cols>
  <sheetData>
    <row r="1" ht="12" customHeight="1" spans="1:7">
      <c r="A1" s="26" t="s">
        <v>72</v>
      </c>
      <c r="B1" s="27"/>
      <c r="C1" s="27"/>
      <c r="D1" s="27"/>
      <c r="E1" s="27"/>
      <c r="F1" s="27"/>
      <c r="G1" s="27"/>
    </row>
    <row r="2" spans="1:7">
      <c r="A2" s="27"/>
      <c r="B2" s="27"/>
      <c r="C2" s="27"/>
      <c r="D2" s="27"/>
      <c r="E2" s="27"/>
      <c r="F2" s="27"/>
      <c r="G2" s="27"/>
    </row>
    <row r="3" ht="8.1" customHeight="1" spans="1:7">
      <c r="A3" s="27"/>
      <c r="B3" s="27"/>
      <c r="C3" s="27"/>
      <c r="D3" s="27"/>
      <c r="E3" s="27"/>
      <c r="F3" s="27"/>
      <c r="G3" s="27"/>
    </row>
    <row r="4" hidden="1" spans="1:7">
      <c r="A4" s="27"/>
      <c r="B4" s="27"/>
      <c r="C4" s="27"/>
      <c r="D4" s="27"/>
      <c r="E4" s="27"/>
      <c r="F4" s="27"/>
      <c r="G4" s="27"/>
    </row>
    <row r="5" hidden="1" spans="1:7">
      <c r="A5" s="27"/>
      <c r="B5" s="27"/>
      <c r="C5" s="27"/>
      <c r="D5" s="27"/>
      <c r="E5" s="27"/>
      <c r="F5" s="27"/>
      <c r="G5" s="27"/>
    </row>
    <row r="6" hidden="1" spans="1:7">
      <c r="A6" s="27"/>
      <c r="B6" s="27"/>
      <c r="C6" s="27"/>
      <c r="D6" s="27"/>
      <c r="E6" s="27"/>
      <c r="F6" s="27"/>
      <c r="G6" s="27"/>
    </row>
    <row r="7" spans="1:7">
      <c r="A7" s="27"/>
      <c r="B7" s="27"/>
      <c r="C7" s="27"/>
      <c r="D7" s="27"/>
      <c r="E7" s="27"/>
      <c r="F7" s="27"/>
      <c r="G7" s="27"/>
    </row>
    <row r="8" hidden="1" spans="1:7">
      <c r="A8" s="27"/>
      <c r="B8" s="27"/>
      <c r="C8" s="27"/>
      <c r="D8" s="27"/>
      <c r="E8" s="27"/>
      <c r="F8" s="27"/>
      <c r="G8" s="27"/>
    </row>
    <row r="9" hidden="1" spans="1:7">
      <c r="A9" s="27"/>
      <c r="B9" s="27"/>
      <c r="C9" s="27"/>
      <c r="D9" s="27"/>
      <c r="E9" s="27"/>
      <c r="F9" s="27"/>
      <c r="G9" s="27"/>
    </row>
    <row r="10" ht="3.95" customHeight="1" spans="1:7">
      <c r="A10" s="27"/>
      <c r="B10" s="27"/>
      <c r="C10" s="27"/>
      <c r="D10" s="27"/>
      <c r="E10" s="27"/>
      <c r="F10" s="27"/>
      <c r="G10" s="27"/>
    </row>
    <row r="11" ht="3.95" customHeight="1" spans="1:7">
      <c r="A11" s="27"/>
      <c r="B11" s="27"/>
      <c r="C11" s="27"/>
      <c r="D11" s="27"/>
      <c r="E11" s="27"/>
      <c r="F11" s="27"/>
      <c r="G11" s="27"/>
    </row>
    <row r="12" spans="1:7">
      <c r="A12" s="27"/>
      <c r="B12" s="27"/>
      <c r="C12" s="27"/>
      <c r="D12" s="27"/>
      <c r="E12" s="27"/>
      <c r="F12" s="27"/>
      <c r="G12" s="27"/>
    </row>
    <row r="13" spans="1:7">
      <c r="A13" s="27"/>
      <c r="B13" s="27"/>
      <c r="C13" s="27"/>
      <c r="D13" s="27"/>
      <c r="E13" s="27"/>
      <c r="F13" s="27"/>
      <c r="G13" s="27"/>
    </row>
    <row r="14" spans="1:7">
      <c r="A14" s="27"/>
      <c r="B14" s="27"/>
      <c r="C14" s="27"/>
      <c r="D14" s="27"/>
      <c r="E14" s="27"/>
      <c r="F14" s="27"/>
      <c r="G14" s="27"/>
    </row>
    <row r="15" spans="1:7">
      <c r="A15" s="27"/>
      <c r="B15" s="27"/>
      <c r="C15" s="27"/>
      <c r="D15" s="27"/>
      <c r="E15" s="27"/>
      <c r="F15" s="27"/>
      <c r="G15" s="27"/>
    </row>
    <row r="16" spans="1:7">
      <c r="A16" s="27"/>
      <c r="B16" s="27"/>
      <c r="C16" s="27"/>
      <c r="D16" s="27"/>
      <c r="E16" s="27"/>
      <c r="F16" s="27"/>
      <c r="G16" s="27"/>
    </row>
    <row r="17" spans="1:7">
      <c r="A17" s="27"/>
      <c r="B17" s="27"/>
      <c r="C17" s="27"/>
      <c r="D17" s="27"/>
      <c r="E17" s="27"/>
      <c r="F17" s="27"/>
      <c r="G17" s="27"/>
    </row>
    <row r="18" spans="1:7">
      <c r="A18" s="27"/>
      <c r="B18" s="27"/>
      <c r="C18" s="27"/>
      <c r="D18" s="27"/>
      <c r="E18" s="27"/>
      <c r="F18" s="27"/>
      <c r="G18" s="27"/>
    </row>
    <row r="19" spans="1:7">
      <c r="A19" s="27"/>
      <c r="B19" s="27"/>
      <c r="C19" s="27"/>
      <c r="D19" s="27"/>
      <c r="E19" s="27"/>
      <c r="F19" s="27"/>
      <c r="G19" s="27"/>
    </row>
    <row r="20" spans="1:7">
      <c r="A20" s="27"/>
      <c r="B20" s="27"/>
      <c r="C20" s="27"/>
      <c r="D20" s="27"/>
      <c r="E20" s="27"/>
      <c r="F20" s="27"/>
      <c r="G20" s="27"/>
    </row>
    <row r="21" spans="1:7">
      <c r="A21" s="27"/>
      <c r="B21" s="27"/>
      <c r="C21" s="27"/>
      <c r="D21" s="27"/>
      <c r="E21" s="27"/>
      <c r="F21" s="27"/>
      <c r="G21" s="27"/>
    </row>
    <row r="22" spans="1:7">
      <c r="A22" s="27"/>
      <c r="B22" s="27"/>
      <c r="C22" s="27"/>
      <c r="D22" s="27"/>
      <c r="E22" s="27"/>
      <c r="F22" s="27"/>
      <c r="G22" s="27"/>
    </row>
    <row r="23" spans="1:7">
      <c r="A23" s="27"/>
      <c r="B23" s="27"/>
      <c r="C23" s="27"/>
      <c r="D23" s="27"/>
      <c r="E23" s="27"/>
      <c r="F23" s="27"/>
      <c r="G23" s="27"/>
    </row>
    <row r="24" spans="1:7">
      <c r="A24" s="27"/>
      <c r="B24" s="27"/>
      <c r="C24" s="27"/>
      <c r="D24" s="27"/>
      <c r="E24" s="27"/>
      <c r="F24" s="27"/>
      <c r="G24" s="27"/>
    </row>
    <row r="25" spans="1:7">
      <c r="A25" s="27"/>
      <c r="B25" s="27"/>
      <c r="C25" s="27"/>
      <c r="D25" s="27"/>
      <c r="E25" s="27"/>
      <c r="F25" s="27"/>
      <c r="G25" s="27"/>
    </row>
    <row r="26" spans="1:7">
      <c r="A26" s="27"/>
      <c r="B26" s="27"/>
      <c r="C26" s="27"/>
      <c r="D26" s="27"/>
      <c r="E26" s="27"/>
      <c r="F26" s="27"/>
      <c r="G26" s="27"/>
    </row>
    <row r="27" spans="1:7">
      <c r="A27" s="27"/>
      <c r="B27" s="27"/>
      <c r="C27" s="27"/>
      <c r="D27" s="27"/>
      <c r="E27" s="27"/>
      <c r="F27" s="27"/>
      <c r="G27" s="27"/>
    </row>
    <row r="28" spans="1:7">
      <c r="A28" s="27"/>
      <c r="B28" s="27"/>
      <c r="C28" s="27"/>
      <c r="D28" s="27"/>
      <c r="E28" s="27"/>
      <c r="F28" s="27"/>
      <c r="G28" s="27"/>
    </row>
    <row r="29" spans="1:7">
      <c r="A29" s="27"/>
      <c r="B29" s="27"/>
      <c r="C29" s="27"/>
      <c r="D29" s="27"/>
      <c r="E29" s="27"/>
      <c r="F29" s="27"/>
      <c r="G29" s="27"/>
    </row>
    <row r="30" spans="1:7">
      <c r="A30" s="27"/>
      <c r="B30" s="27"/>
      <c r="C30" s="27"/>
      <c r="D30" s="27"/>
      <c r="E30" s="27"/>
      <c r="F30" s="27"/>
      <c r="G30" s="27"/>
    </row>
    <row r="31" spans="1:7">
      <c r="A31" s="27"/>
      <c r="B31" s="27"/>
      <c r="C31" s="27"/>
      <c r="D31" s="27"/>
      <c r="E31" s="27"/>
      <c r="F31" s="27"/>
      <c r="G31" s="27"/>
    </row>
    <row r="32" spans="1:7">
      <c r="A32" s="27"/>
      <c r="B32" s="27"/>
      <c r="C32" s="27"/>
      <c r="D32" s="27"/>
      <c r="E32" s="27"/>
      <c r="F32" s="27"/>
      <c r="G32" s="27"/>
    </row>
    <row r="33" spans="1:7">
      <c r="A33" s="27"/>
      <c r="B33" s="27"/>
      <c r="C33" s="27"/>
      <c r="D33" s="27"/>
      <c r="E33" s="27"/>
      <c r="F33" s="27"/>
      <c r="G33" s="27"/>
    </row>
    <row r="34" spans="1:7">
      <c r="A34" s="27"/>
      <c r="B34" s="27"/>
      <c r="C34" s="27"/>
      <c r="D34" s="27"/>
      <c r="E34" s="27"/>
      <c r="F34" s="27"/>
      <c r="G34" s="27"/>
    </row>
    <row r="35" spans="1:7">
      <c r="A35" s="27"/>
      <c r="B35" s="27"/>
      <c r="C35" s="27"/>
      <c r="D35" s="27"/>
      <c r="E35" s="27"/>
      <c r="F35" s="27"/>
      <c r="G35" s="27"/>
    </row>
    <row r="36" spans="1:7">
      <c r="A36" s="27"/>
      <c r="B36" s="27"/>
      <c r="C36" s="27"/>
      <c r="D36" s="27"/>
      <c r="E36" s="27"/>
      <c r="F36" s="27"/>
      <c r="G36" s="27"/>
    </row>
    <row r="37" spans="1:7">
      <c r="A37" s="27"/>
      <c r="B37" s="27"/>
      <c r="C37" s="27"/>
      <c r="D37" s="27"/>
      <c r="E37" s="27"/>
      <c r="F37" s="27"/>
      <c r="G37" s="27"/>
    </row>
    <row r="38" spans="1:7">
      <c r="A38" s="27"/>
      <c r="B38" s="27"/>
      <c r="C38" s="27"/>
      <c r="D38" s="27"/>
      <c r="E38" s="27"/>
      <c r="F38" s="27"/>
      <c r="G38" s="27"/>
    </row>
    <row r="39" spans="1:7">
      <c r="A39" s="27"/>
      <c r="B39" s="27"/>
      <c r="C39" s="27"/>
      <c r="D39" s="27"/>
      <c r="E39" s="27"/>
      <c r="F39" s="27"/>
      <c r="G39" s="27"/>
    </row>
    <row r="40" spans="1:7">
      <c r="A40" s="27"/>
      <c r="B40" s="27"/>
      <c r="C40" s="27"/>
      <c r="D40" s="27"/>
      <c r="E40" s="27"/>
      <c r="F40" s="27"/>
      <c r="G40" s="27"/>
    </row>
    <row r="41" spans="1:7">
      <c r="A41" s="27"/>
      <c r="B41" s="27"/>
      <c r="C41" s="27"/>
      <c r="D41" s="27"/>
      <c r="E41" s="27"/>
      <c r="F41" s="27"/>
      <c r="G41" s="27"/>
    </row>
    <row r="42" spans="1:7">
      <c r="A42" s="27"/>
      <c r="B42" s="27"/>
      <c r="C42" s="27"/>
      <c r="D42" s="27"/>
      <c r="E42" s="27"/>
      <c r="F42" s="27"/>
      <c r="G42" s="27"/>
    </row>
    <row r="43" hidden="1" spans="1:7">
      <c r="A43" s="27"/>
      <c r="B43" s="27"/>
      <c r="C43" s="27"/>
      <c r="D43" s="27"/>
      <c r="E43" s="27"/>
      <c r="F43" s="27"/>
      <c r="G43" s="27"/>
    </row>
    <row r="44" spans="1:7">
      <c r="A44" s="26" t="s">
        <v>73</v>
      </c>
      <c r="B44" s="27"/>
      <c r="C44" s="27"/>
      <c r="D44" s="27"/>
      <c r="E44" s="27"/>
      <c r="F44" s="27"/>
      <c r="G44" s="27"/>
    </row>
    <row r="45" spans="1:7">
      <c r="A45" s="27"/>
      <c r="B45" s="27"/>
      <c r="C45" s="27"/>
      <c r="D45" s="27"/>
      <c r="E45" s="27"/>
      <c r="F45" s="27"/>
      <c r="G45" s="27"/>
    </row>
    <row r="46" spans="1:7">
      <c r="A46" s="27"/>
      <c r="B46" s="27"/>
      <c r="C46" s="27"/>
      <c r="D46" s="27"/>
      <c r="E46" s="27"/>
      <c r="F46" s="27"/>
      <c r="G46" s="27"/>
    </row>
    <row r="47" spans="1:7">
      <c r="A47" s="27"/>
      <c r="B47" s="27"/>
      <c r="C47" s="27"/>
      <c r="D47" s="27"/>
      <c r="E47" s="27"/>
      <c r="F47" s="27"/>
      <c r="G47" s="27"/>
    </row>
    <row r="48" spans="1:7">
      <c r="A48" s="27"/>
      <c r="B48" s="27"/>
      <c r="C48" s="27"/>
      <c r="D48" s="27"/>
      <c r="E48" s="27"/>
      <c r="F48" s="27"/>
      <c r="G48" s="27"/>
    </row>
    <row r="49" spans="1:7">
      <c r="A49" s="27"/>
      <c r="B49" s="27"/>
      <c r="C49" s="27"/>
      <c r="D49" s="27"/>
      <c r="E49" s="27"/>
      <c r="F49" s="27"/>
      <c r="G49" s="27"/>
    </row>
    <row r="50" spans="1:7">
      <c r="A50" s="27"/>
      <c r="B50" s="27"/>
      <c r="C50" s="27"/>
      <c r="D50" s="27"/>
      <c r="E50" s="27"/>
      <c r="F50" s="27"/>
      <c r="G50" s="27"/>
    </row>
    <row r="51" spans="1:7">
      <c r="A51" s="27"/>
      <c r="B51" s="27"/>
      <c r="C51" s="27"/>
      <c r="D51" s="27"/>
      <c r="E51" s="27"/>
      <c r="F51" s="27"/>
      <c r="G51" s="27"/>
    </row>
    <row r="52" spans="1:7">
      <c r="A52" s="27"/>
      <c r="B52" s="27"/>
      <c r="C52" s="27"/>
      <c r="D52" s="27"/>
      <c r="E52" s="27"/>
      <c r="F52" s="27"/>
      <c r="G52" s="27"/>
    </row>
    <row r="53" spans="1:7">
      <c r="A53" s="27"/>
      <c r="B53" s="27"/>
      <c r="C53" s="27"/>
      <c r="D53" s="27"/>
      <c r="E53" s="27"/>
      <c r="F53" s="27"/>
      <c r="G53" s="27"/>
    </row>
    <row r="54" spans="1:7">
      <c r="A54" s="27"/>
      <c r="B54" s="27"/>
      <c r="C54" s="27"/>
      <c r="D54" s="27"/>
      <c r="E54" s="27"/>
      <c r="F54" s="27"/>
      <c r="G54" s="27"/>
    </row>
    <row r="55" spans="1:7">
      <c r="A55" s="27"/>
      <c r="B55" s="27"/>
      <c r="C55" s="27"/>
      <c r="D55" s="27"/>
      <c r="E55" s="27"/>
      <c r="F55" s="27"/>
      <c r="G55" s="27"/>
    </row>
    <row r="56" spans="1:7">
      <c r="A56" s="27"/>
      <c r="B56" s="27"/>
      <c r="C56" s="27"/>
      <c r="D56" s="27"/>
      <c r="E56" s="27"/>
      <c r="F56" s="27"/>
      <c r="G56" s="27"/>
    </row>
    <row r="57" spans="1:7">
      <c r="A57" s="27"/>
      <c r="B57" s="27"/>
      <c r="C57" s="27"/>
      <c r="D57" s="27"/>
      <c r="E57" s="27"/>
      <c r="F57" s="27"/>
      <c r="G57" s="27"/>
    </row>
    <row r="58" spans="1:7">
      <c r="A58" s="27"/>
      <c r="B58" s="27"/>
      <c r="C58" s="27"/>
      <c r="D58" s="27"/>
      <c r="E58" s="27"/>
      <c r="F58" s="27"/>
      <c r="G58" s="27"/>
    </row>
    <row r="59" spans="1:7">
      <c r="A59" s="27"/>
      <c r="B59" s="27"/>
      <c r="C59" s="27"/>
      <c r="D59" s="27"/>
      <c r="E59" s="27"/>
      <c r="F59" s="27"/>
      <c r="G59" s="27"/>
    </row>
    <row r="60" spans="1:7">
      <c r="A60" s="27"/>
      <c r="B60" s="27"/>
      <c r="C60" s="27"/>
      <c r="D60" s="27"/>
      <c r="E60" s="27"/>
      <c r="F60" s="27"/>
      <c r="G60" s="27"/>
    </row>
    <row r="61" spans="1:7">
      <c r="A61" s="27"/>
      <c r="B61" s="27"/>
      <c r="C61" s="27"/>
      <c r="D61" s="27"/>
      <c r="E61" s="27"/>
      <c r="F61" s="27"/>
      <c r="G61" s="27"/>
    </row>
    <row r="62" spans="1:7">
      <c r="A62" s="27"/>
      <c r="B62" s="27"/>
      <c r="C62" s="27"/>
      <c r="D62" s="27"/>
      <c r="E62" s="27"/>
      <c r="F62" s="27"/>
      <c r="G62" s="27"/>
    </row>
    <row r="63" spans="1:7">
      <c r="A63" s="27"/>
      <c r="B63" s="27"/>
      <c r="C63" s="27"/>
      <c r="D63" s="27"/>
      <c r="E63" s="27"/>
      <c r="F63" s="27"/>
      <c r="G63" s="27"/>
    </row>
    <row r="64" spans="1:7">
      <c r="A64" s="27"/>
      <c r="B64" s="27"/>
      <c r="C64" s="27"/>
      <c r="D64" s="27"/>
      <c r="E64" s="27"/>
      <c r="F64" s="27"/>
      <c r="G64" s="27"/>
    </row>
    <row r="65" spans="1:7">
      <c r="A65" s="27"/>
      <c r="B65" s="27"/>
      <c r="C65" s="27"/>
      <c r="D65" s="27"/>
      <c r="E65" s="27"/>
      <c r="F65" s="27"/>
      <c r="G65" s="27"/>
    </row>
    <row r="66" spans="1:7">
      <c r="A66" s="27"/>
      <c r="B66" s="27"/>
      <c r="C66" s="27"/>
      <c r="D66" s="27"/>
      <c r="E66" s="27"/>
      <c r="F66" s="27"/>
      <c r="G66" s="27"/>
    </row>
    <row r="67" spans="1:7">
      <c r="A67" s="27"/>
      <c r="B67" s="27"/>
      <c r="C67" s="27"/>
      <c r="D67" s="27"/>
      <c r="E67" s="27"/>
      <c r="F67" s="27"/>
      <c r="G67" s="27"/>
    </row>
    <row r="68" spans="1:7">
      <c r="A68" s="27"/>
      <c r="B68" s="27"/>
      <c r="C68" s="27"/>
      <c r="D68" s="27"/>
      <c r="E68" s="27"/>
      <c r="F68" s="27"/>
      <c r="G68" s="27"/>
    </row>
    <row r="69" spans="1:7">
      <c r="A69" s="27"/>
      <c r="B69" s="27"/>
      <c r="C69" s="27"/>
      <c r="D69" s="27"/>
      <c r="E69" s="27"/>
      <c r="F69" s="27"/>
      <c r="G69" s="27"/>
    </row>
    <row r="70" spans="1:7">
      <c r="A70" s="27"/>
      <c r="B70" s="27"/>
      <c r="C70" s="27"/>
      <c r="D70" s="27"/>
      <c r="E70" s="27"/>
      <c r="F70" s="27"/>
      <c r="G70" s="27"/>
    </row>
    <row r="71" spans="1:7">
      <c r="A71" s="27"/>
      <c r="B71" s="27"/>
      <c r="C71" s="27"/>
      <c r="D71" s="27"/>
      <c r="E71" s="27"/>
      <c r="F71" s="27"/>
      <c r="G71" s="27"/>
    </row>
    <row r="72" spans="1:7">
      <c r="A72" s="27"/>
      <c r="B72" s="27"/>
      <c r="C72" s="27"/>
      <c r="D72" s="27"/>
      <c r="E72" s="27"/>
      <c r="F72" s="27"/>
      <c r="G72" s="27"/>
    </row>
    <row r="73" spans="1:7">
      <c r="A73" s="27"/>
      <c r="B73" s="27"/>
      <c r="C73" s="27"/>
      <c r="D73" s="27"/>
      <c r="E73" s="27"/>
      <c r="F73" s="27"/>
      <c r="G73" s="27"/>
    </row>
    <row r="74" spans="1:7">
      <c r="A74" s="27"/>
      <c r="B74" s="27"/>
      <c r="C74" s="27"/>
      <c r="D74" s="27"/>
      <c r="E74" s="27"/>
      <c r="F74" s="27"/>
      <c r="G74" s="27"/>
    </row>
    <row r="75" spans="1:7">
      <c r="A75" s="27"/>
      <c r="B75" s="27"/>
      <c r="C75" s="27"/>
      <c r="D75" s="27"/>
      <c r="E75" s="27"/>
      <c r="F75" s="27"/>
      <c r="G75" s="27"/>
    </row>
    <row r="76" spans="1:7">
      <c r="A76" s="27"/>
      <c r="B76" s="27"/>
      <c r="C76" s="27"/>
      <c r="D76" s="27"/>
      <c r="E76" s="27"/>
      <c r="F76" s="27"/>
      <c r="G76" s="27"/>
    </row>
    <row r="77" spans="1:7">
      <c r="A77" s="27"/>
      <c r="B77" s="27"/>
      <c r="C77" s="27"/>
      <c r="D77" s="27"/>
      <c r="E77" s="27"/>
      <c r="F77" s="27"/>
      <c r="G77" s="27"/>
    </row>
    <row r="78" spans="1:7">
      <c r="A78" s="27"/>
      <c r="B78" s="27"/>
      <c r="C78" s="27"/>
      <c r="D78" s="27"/>
      <c r="E78" s="27"/>
      <c r="F78" s="27"/>
      <c r="G78" s="27"/>
    </row>
    <row r="79" hidden="1" spans="1:7">
      <c r="A79" s="27"/>
      <c r="B79" s="27"/>
      <c r="C79" s="27"/>
      <c r="D79" s="27"/>
      <c r="E79" s="27"/>
      <c r="F79" s="27"/>
      <c r="G79" s="27"/>
    </row>
    <row r="80" ht="0.95" customHeight="1" spans="1:7">
      <c r="A80" s="27"/>
      <c r="B80" s="27"/>
      <c r="C80" s="27"/>
      <c r="D80" s="27"/>
      <c r="E80" s="27"/>
      <c r="F80" s="27"/>
      <c r="G80" s="27"/>
    </row>
    <row r="81" hidden="1" spans="1:7">
      <c r="A81" s="27"/>
      <c r="B81" s="27"/>
      <c r="C81" s="27"/>
      <c r="D81" s="27"/>
      <c r="E81" s="27"/>
      <c r="F81" s="27"/>
      <c r="G81" s="27"/>
    </row>
    <row r="82" hidden="1" spans="1:7">
      <c r="A82" s="27"/>
      <c r="B82" s="27"/>
      <c r="C82" s="27"/>
      <c r="D82" s="27"/>
      <c r="E82" s="27"/>
      <c r="F82" s="27"/>
      <c r="G82" s="27"/>
    </row>
    <row r="83" hidden="1" spans="1:7">
      <c r="A83" s="27"/>
      <c r="B83" s="27"/>
      <c r="C83" s="27"/>
      <c r="D83" s="27"/>
      <c r="E83" s="27"/>
      <c r="F83" s="27"/>
      <c r="G83" s="27"/>
    </row>
    <row r="84" hidden="1" spans="1:7">
      <c r="A84" s="27"/>
      <c r="B84" s="27"/>
      <c r="C84" s="27"/>
      <c r="D84" s="27"/>
      <c r="E84" s="27"/>
      <c r="F84" s="27"/>
      <c r="G84" s="27"/>
    </row>
    <row r="85" hidden="1" spans="1:7">
      <c r="A85" s="27"/>
      <c r="B85" s="27"/>
      <c r="C85" s="27"/>
      <c r="D85" s="27"/>
      <c r="E85" s="27"/>
      <c r="F85" s="27"/>
      <c r="G85" s="27"/>
    </row>
    <row r="86" hidden="1" spans="1:7">
      <c r="A86" s="27"/>
      <c r="B86" s="27"/>
      <c r="C86" s="27"/>
      <c r="D86" s="27"/>
      <c r="E86" s="27"/>
      <c r="F86" s="27"/>
      <c r="G86" s="27"/>
    </row>
  </sheetData>
  <mergeCells count="2">
    <mergeCell ref="A1:G43"/>
    <mergeCell ref="A44:G86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C1" sqref="C1:G1"/>
    </sheetView>
  </sheetViews>
  <sheetFormatPr defaultColWidth="9" defaultRowHeight="13.5"/>
  <cols>
    <col min="2" max="2" width="17.5" customWidth="1"/>
    <col min="3" max="3" width="12.875" customWidth="1"/>
    <col min="4" max="4" width="20" customWidth="1"/>
    <col min="7" max="7" width="6.625" customWidth="1"/>
    <col min="8" max="8" width="0.125" hidden="1" customWidth="1"/>
    <col min="9" max="9" width="0.25" hidden="1" customWidth="1"/>
    <col min="10" max="12" width="9" hidden="1" customWidth="1"/>
    <col min="13" max="13" width="8.125" hidden="1" customWidth="1"/>
    <col min="14" max="14" width="9" hidden="1" customWidth="1"/>
    <col min="15" max="15" width="6.125" hidden="1" customWidth="1"/>
  </cols>
  <sheetData>
    <row r="1" s="1" customFormat="1" ht="66" customHeight="1" spans="1:15">
      <c r="A1" s="2" t="s">
        <v>74</v>
      </c>
      <c r="B1" s="3"/>
      <c r="C1" s="2"/>
      <c r="D1" s="4"/>
      <c r="E1" s="4"/>
      <c r="F1" s="4"/>
      <c r="G1" s="3"/>
      <c r="H1" s="5"/>
      <c r="I1" s="23"/>
      <c r="J1" s="23"/>
      <c r="K1" s="23"/>
      <c r="L1" s="23"/>
      <c r="M1" s="23"/>
      <c r="N1" s="23"/>
      <c r="O1" s="23"/>
    </row>
    <row r="2" s="1" customFormat="1" ht="33.95" customHeight="1" spans="1:16">
      <c r="A2" s="6" t="s">
        <v>75</v>
      </c>
      <c r="B2" s="6" t="s">
        <v>76</v>
      </c>
      <c r="C2" s="6" t="s">
        <v>77</v>
      </c>
      <c r="D2" s="6" t="s">
        <v>78</v>
      </c>
      <c r="E2" s="6" t="s">
        <v>79</v>
      </c>
      <c r="F2" s="6"/>
      <c r="G2" s="6"/>
      <c r="H2" s="7"/>
      <c r="I2" s="7"/>
      <c r="J2" s="7"/>
      <c r="K2" s="7"/>
      <c r="L2" s="7"/>
      <c r="M2" s="7"/>
      <c r="N2" s="7"/>
      <c r="O2" s="7"/>
      <c r="P2" s="7"/>
    </row>
    <row r="3" s="1" customFormat="1" ht="33.95" customHeight="1" spans="1:15">
      <c r="A3" s="8">
        <v>1</v>
      </c>
      <c r="B3" s="9"/>
      <c r="C3" s="9"/>
      <c r="D3" s="9"/>
      <c r="E3" s="10"/>
      <c r="F3" s="11"/>
      <c r="G3" s="12"/>
      <c r="H3" s="13"/>
      <c r="I3" s="24"/>
      <c r="J3" s="24"/>
      <c r="K3" s="24"/>
      <c r="L3" s="24"/>
      <c r="M3" s="24"/>
      <c r="N3" s="24"/>
      <c r="O3" s="24"/>
    </row>
    <row r="4" s="1" customFormat="1" ht="33.95" customHeight="1" spans="1:15">
      <c r="A4" s="8">
        <v>2</v>
      </c>
      <c r="B4" s="9"/>
      <c r="C4" s="9"/>
      <c r="D4" s="9"/>
      <c r="E4" s="14"/>
      <c r="F4" s="15"/>
      <c r="G4" s="16"/>
      <c r="H4" s="9"/>
      <c r="I4" s="25"/>
      <c r="J4" s="25"/>
      <c r="K4" s="25"/>
      <c r="L4" s="25"/>
      <c r="M4" s="25"/>
      <c r="N4" s="25"/>
      <c r="O4" s="25"/>
    </row>
    <row r="5" s="1" customFormat="1" ht="33.95" customHeight="1" spans="1:15">
      <c r="A5" s="8">
        <v>3</v>
      </c>
      <c r="B5" s="9"/>
      <c r="C5" s="9"/>
      <c r="D5" s="9"/>
      <c r="E5" s="14"/>
      <c r="F5" s="15"/>
      <c r="G5" s="16"/>
      <c r="H5" s="9"/>
      <c r="I5" s="25"/>
      <c r="J5" s="25"/>
      <c r="K5" s="25"/>
      <c r="L5" s="25"/>
      <c r="M5" s="25"/>
      <c r="N5" s="25"/>
      <c r="O5" s="25"/>
    </row>
    <row r="6" s="1" customFormat="1" ht="33.95" customHeight="1" spans="1:15">
      <c r="A6" s="8">
        <v>4</v>
      </c>
      <c r="B6" s="9"/>
      <c r="C6" s="9"/>
      <c r="D6" s="9"/>
      <c r="E6" s="14"/>
      <c r="F6" s="15"/>
      <c r="G6" s="16"/>
      <c r="H6" s="9"/>
      <c r="I6" s="25"/>
      <c r="J6" s="25"/>
      <c r="K6" s="25"/>
      <c r="L6" s="25"/>
      <c r="M6" s="25"/>
      <c r="N6" s="25"/>
      <c r="O6" s="25"/>
    </row>
    <row r="7" s="1" customFormat="1" ht="33.95" customHeight="1" spans="1:15">
      <c r="A7" s="8">
        <v>5</v>
      </c>
      <c r="B7" s="9"/>
      <c r="C7" s="9"/>
      <c r="D7" s="9"/>
      <c r="E7" s="14"/>
      <c r="F7" s="15"/>
      <c r="G7" s="16"/>
      <c r="H7" s="9"/>
      <c r="I7" s="25"/>
      <c r="J7" s="25"/>
      <c r="K7" s="25"/>
      <c r="L7" s="25"/>
      <c r="M7" s="25"/>
      <c r="N7" s="25"/>
      <c r="O7" s="25"/>
    </row>
    <row r="8" s="1" customFormat="1" ht="33.95" customHeight="1" spans="1:15">
      <c r="A8" s="8">
        <v>6</v>
      </c>
      <c r="B8" s="9"/>
      <c r="C8" s="9"/>
      <c r="D8" s="9"/>
      <c r="E8" s="8"/>
      <c r="F8" s="8"/>
      <c r="G8" s="8"/>
      <c r="H8" s="9"/>
      <c r="I8" s="25"/>
      <c r="J8" s="25"/>
      <c r="K8" s="25"/>
      <c r="L8" s="25"/>
      <c r="M8" s="25"/>
      <c r="N8" s="25"/>
      <c r="O8" s="25"/>
    </row>
    <row r="9" s="1" customFormat="1" ht="33.95" customHeight="1" spans="1:15">
      <c r="A9" s="8">
        <v>7</v>
      </c>
      <c r="B9" s="9"/>
      <c r="C9" s="9"/>
      <c r="D9" s="9"/>
      <c r="E9" s="8"/>
      <c r="F9" s="8"/>
      <c r="G9" s="8"/>
      <c r="H9" s="9"/>
      <c r="I9" s="25"/>
      <c r="J9" s="25"/>
      <c r="K9" s="25"/>
      <c r="L9" s="25"/>
      <c r="M9" s="25"/>
      <c r="N9" s="25"/>
      <c r="O9" s="25"/>
    </row>
    <row r="10" s="1" customFormat="1" ht="33.95" customHeight="1" spans="1:15">
      <c r="A10" s="8">
        <v>8</v>
      </c>
      <c r="B10" s="9"/>
      <c r="C10" s="9"/>
      <c r="D10" s="9"/>
      <c r="E10" s="17"/>
      <c r="F10" s="17"/>
      <c r="G10" s="17"/>
      <c r="H10" s="9"/>
      <c r="I10" s="25"/>
      <c r="J10" s="25"/>
      <c r="K10" s="25"/>
      <c r="L10" s="25"/>
      <c r="M10" s="25"/>
      <c r="N10" s="25"/>
      <c r="O10" s="25"/>
    </row>
    <row r="11" s="1" customFormat="1" ht="33.95" customHeight="1" spans="1:15">
      <c r="A11" s="8">
        <v>9</v>
      </c>
      <c r="B11" s="9"/>
      <c r="C11" s="9"/>
      <c r="D11" s="9"/>
      <c r="E11" s="8"/>
      <c r="F11" s="8"/>
      <c r="G11" s="8"/>
      <c r="H11" s="9"/>
      <c r="I11" s="25"/>
      <c r="J11" s="25"/>
      <c r="K11" s="25"/>
      <c r="L11" s="25"/>
      <c r="M11" s="25"/>
      <c r="N11" s="25"/>
      <c r="O11" s="25"/>
    </row>
    <row r="12" s="1" customFormat="1" ht="33.95" customHeight="1" spans="1:15">
      <c r="A12" s="8">
        <v>10</v>
      </c>
      <c r="B12" s="9"/>
      <c r="C12" s="9"/>
      <c r="D12" s="9"/>
      <c r="E12" s="8"/>
      <c r="F12" s="8"/>
      <c r="G12" s="8"/>
      <c r="H12" s="9"/>
      <c r="I12" s="25"/>
      <c r="J12" s="25"/>
      <c r="K12" s="25"/>
      <c r="L12" s="25"/>
      <c r="M12" s="25"/>
      <c r="N12" s="25"/>
      <c r="O12" s="25"/>
    </row>
    <row r="13" s="1" customFormat="1" ht="33.95" customHeight="1" spans="1:15">
      <c r="A13" s="8">
        <v>11</v>
      </c>
      <c r="B13" s="9"/>
      <c r="C13" s="9"/>
      <c r="D13" s="9"/>
      <c r="E13" s="8"/>
      <c r="F13" s="8"/>
      <c r="G13" s="8"/>
      <c r="H13" s="9"/>
      <c r="I13" s="25"/>
      <c r="J13" s="25"/>
      <c r="K13" s="25"/>
      <c r="L13" s="25"/>
      <c r="M13" s="25"/>
      <c r="N13" s="25"/>
      <c r="O13" s="25"/>
    </row>
    <row r="14" s="1" customFormat="1" ht="33.95" customHeight="1" spans="1:15">
      <c r="A14" s="8">
        <v>12</v>
      </c>
      <c r="B14" s="9"/>
      <c r="C14" s="9"/>
      <c r="D14" s="9"/>
      <c r="E14" s="8"/>
      <c r="F14" s="8"/>
      <c r="G14" s="8"/>
      <c r="H14" s="9"/>
      <c r="I14" s="25"/>
      <c r="J14" s="25"/>
      <c r="K14" s="25"/>
      <c r="L14" s="25"/>
      <c r="M14" s="25"/>
      <c r="N14" s="25"/>
      <c r="O14" s="25"/>
    </row>
    <row r="15" s="1" customFormat="1" ht="33.95" customHeight="1" spans="1:7">
      <c r="A15" s="8">
        <v>13</v>
      </c>
      <c r="B15" s="9"/>
      <c r="C15" s="9"/>
      <c r="D15" s="9"/>
      <c r="E15" s="8"/>
      <c r="F15" s="8"/>
      <c r="G15" s="8"/>
    </row>
    <row r="16" s="1" customFormat="1" ht="33.95" customHeight="1" spans="1:7">
      <c r="A16" s="8">
        <v>14</v>
      </c>
      <c r="B16" s="9"/>
      <c r="C16" s="9"/>
      <c r="D16" s="9"/>
      <c r="E16" s="8"/>
      <c r="F16" s="8"/>
      <c r="G16" s="8"/>
    </row>
    <row r="17" s="1" customFormat="1" ht="33.95" customHeight="1" spans="1:7">
      <c r="A17" s="8">
        <v>15</v>
      </c>
      <c r="B17" s="9"/>
      <c r="C17" s="9"/>
      <c r="D17" s="9"/>
      <c r="E17" s="8"/>
      <c r="F17" s="8"/>
      <c r="G17" s="8"/>
    </row>
    <row r="18" s="1" customFormat="1" ht="33.95" customHeight="1" spans="1:7">
      <c r="A18" s="8">
        <v>16</v>
      </c>
      <c r="B18" s="9"/>
      <c r="C18" s="9"/>
      <c r="D18" s="9"/>
      <c r="E18" s="8"/>
      <c r="F18" s="8"/>
      <c r="G18" s="8"/>
    </row>
    <row r="19" s="1" customFormat="1" ht="33.95" customHeight="1" spans="1:7">
      <c r="A19" s="8">
        <v>17</v>
      </c>
      <c r="B19" s="9"/>
      <c r="C19" s="9"/>
      <c r="D19" s="9"/>
      <c r="E19" s="8"/>
      <c r="F19" s="8"/>
      <c r="G19" s="8"/>
    </row>
    <row r="20" s="1" customFormat="1" ht="33.95" customHeight="1" spans="1:7">
      <c r="A20" s="8">
        <v>18</v>
      </c>
      <c r="B20" s="9"/>
      <c r="C20" s="9"/>
      <c r="D20" s="9"/>
      <c r="E20" s="8"/>
      <c r="F20" s="8"/>
      <c r="G20" s="8"/>
    </row>
    <row r="21" s="1" customFormat="1" ht="33.95" customHeight="1"/>
    <row r="22" s="1" customFormat="1" ht="33.95" customHeight="1"/>
    <row r="23" s="1" customFormat="1" ht="14.25"/>
    <row r="24" s="1" customFormat="1" ht="14.25"/>
    <row r="25" s="1" customFormat="1" ht="14.25"/>
    <row r="26" s="1" customFormat="1" ht="14.25"/>
    <row r="27" s="1" customFormat="1" ht="14.25"/>
    <row r="28" s="1" customFormat="1" ht="14.25"/>
    <row r="29" s="1" customFormat="1" ht="42.75" customHeight="1"/>
    <row r="30" ht="39" customHeight="1" spans="1:15">
      <c r="A30" s="18" t="s">
        <v>74</v>
      </c>
      <c r="B30" s="19"/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5">
      <c r="A31" s="22" t="s">
        <v>75</v>
      </c>
      <c r="B31" t="s">
        <v>76</v>
      </c>
      <c r="C31" t="s">
        <v>77</v>
      </c>
      <c r="D31" t="s">
        <v>78</v>
      </c>
      <c r="E31" t="s">
        <v>79</v>
      </c>
    </row>
    <row r="32" spans="1:1">
      <c r="A32">
        <v>1</v>
      </c>
    </row>
    <row r="33" spans="1:1">
      <c r="A33">
        <v>2</v>
      </c>
    </row>
    <row r="34" spans="1:1">
      <c r="A34">
        <v>3</v>
      </c>
    </row>
    <row r="35" spans="1:1">
      <c r="A35">
        <v>4</v>
      </c>
    </row>
    <row r="36" spans="1:1">
      <c r="A36">
        <v>5</v>
      </c>
    </row>
    <row r="37" spans="1:1">
      <c r="A37">
        <v>6</v>
      </c>
    </row>
    <row r="38" spans="1:1">
      <c r="A38">
        <v>7</v>
      </c>
    </row>
    <row r="39" spans="1:1">
      <c r="A39">
        <v>8</v>
      </c>
    </row>
    <row r="40" spans="1:1">
      <c r="A40">
        <v>9</v>
      </c>
    </row>
    <row r="41" spans="1:1">
      <c r="A41">
        <v>10</v>
      </c>
    </row>
  </sheetData>
  <mergeCells count="23">
    <mergeCell ref="A1:B1"/>
    <mergeCell ref="C1:G1"/>
    <mergeCell ref="E2:G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A30:C30"/>
    <mergeCell ref="D30:O30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淡然一悯</cp:lastModifiedBy>
  <dcterms:created xsi:type="dcterms:W3CDTF">2018-01-27T07:36:00Z</dcterms:created>
  <cp:lastPrinted>2023-06-30T00:51:00Z</cp:lastPrinted>
  <dcterms:modified xsi:type="dcterms:W3CDTF">2025-08-27T01:13:05Z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>
    <vt:lpwstr>11</vt:lpwstr>
  </property>
  <property fmtid="{D5CDD505-2E9C-101B-9397-08002B2CF9AE}" pid="4" name="ICV">
    <vt:lpwstr>393F24A1C7EA4D8098F09846388D3C0A</vt:lpwstr>
  </property>
</Properties>
</file>