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★★★★★★1a 兰州院工作资料\0. ★★★项目\2025年项目\7、白银刘化勘察设计\施工图开放26.2.11\3 站场横断面\03 自己做26.3.16\地质修改地质填层（核改最新填层26.4.9）\"/>
    </mc:Choice>
  </mc:AlternateContent>
  <bookViews>
    <workbookView xWindow="-120" yWindow="-120" windowWidth="29040" windowHeight="15720" firstSheet="1" activeTab="3"/>
  </bookViews>
  <sheets>
    <sheet name="土石方计算表 (2)" sheetId="5" state="hidden" r:id="rId1"/>
    <sheet name="土石方计算表" sheetId="1" r:id="rId2"/>
    <sheet name="调配明细表" sheetId="2" r:id="rId3"/>
    <sheet name="综合调配表" sheetId="3" r:id="rId4"/>
  </sheets>
  <definedNames>
    <definedName name="_xlnm.Print_Area" localSheetId="2">调配明细表!$A$2:$S$32</definedName>
    <definedName name="_xlnm.Print_Area" localSheetId="1">土石方计算表!$A$2:$U$89</definedName>
    <definedName name="_xlnm.Print_Area" localSheetId="0">'土石方计算表 (2)'!$A$2:$U$90</definedName>
    <definedName name="_xlnm.Print_Titles" localSheetId="1">土石方计算表!$2:$7</definedName>
    <definedName name="_xlnm.Print_Titles" localSheetId="0">'土石方计算表 (2)'!$2:$7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" i="2" l="1"/>
  <c r="Q12" i="2"/>
  <c r="Q10" i="2"/>
  <c r="Q11" i="2"/>
  <c r="Q9" i="2"/>
  <c r="E13" i="2"/>
  <c r="E12" i="2"/>
  <c r="C14" i="2"/>
  <c r="D14" i="2"/>
  <c r="E14" i="2"/>
  <c r="F14" i="2"/>
  <c r="G14" i="2"/>
  <c r="B14" i="2"/>
  <c r="Q85" i="5"/>
  <c r="R85" i="5"/>
  <c r="S85" i="5"/>
  <c r="P85" i="5"/>
  <c r="P87" i="5"/>
  <c r="Q42" i="5"/>
  <c r="R42" i="5"/>
  <c r="S42" i="5"/>
  <c r="T42" i="5"/>
  <c r="P42" i="5"/>
  <c r="N84" i="5"/>
  <c r="M84" i="5"/>
  <c r="L84" i="5"/>
  <c r="K84" i="5"/>
  <c r="J84" i="5"/>
  <c r="I84" i="5"/>
  <c r="N83" i="5"/>
  <c r="M83" i="5"/>
  <c r="L83" i="5"/>
  <c r="K83" i="5"/>
  <c r="J83" i="5"/>
  <c r="I83" i="5"/>
  <c r="N82" i="5"/>
  <c r="M82" i="5"/>
  <c r="L82" i="5"/>
  <c r="K82" i="5"/>
  <c r="J82" i="5"/>
  <c r="I82" i="5"/>
  <c r="N81" i="5"/>
  <c r="M81" i="5"/>
  <c r="L81" i="5"/>
  <c r="K81" i="5"/>
  <c r="J81" i="5"/>
  <c r="I81" i="5"/>
  <c r="N80" i="5"/>
  <c r="M80" i="5"/>
  <c r="L80" i="5"/>
  <c r="K80" i="5"/>
  <c r="J80" i="5"/>
  <c r="I80" i="5"/>
  <c r="N79" i="5"/>
  <c r="M79" i="5"/>
  <c r="L79" i="5"/>
  <c r="K79" i="5"/>
  <c r="J79" i="5"/>
  <c r="I79" i="5"/>
  <c r="N78" i="5"/>
  <c r="M78" i="5"/>
  <c r="L78" i="5"/>
  <c r="K78" i="5"/>
  <c r="J78" i="5"/>
  <c r="I78" i="5"/>
  <c r="N77" i="5"/>
  <c r="M77" i="5"/>
  <c r="L77" i="5"/>
  <c r="K77" i="5"/>
  <c r="J77" i="5"/>
  <c r="I77" i="5"/>
  <c r="N76" i="5"/>
  <c r="M76" i="5"/>
  <c r="L76" i="5"/>
  <c r="K76" i="5"/>
  <c r="J76" i="5"/>
  <c r="I76" i="5"/>
  <c r="N75" i="5"/>
  <c r="M75" i="5"/>
  <c r="L75" i="5"/>
  <c r="K75" i="5"/>
  <c r="J75" i="5"/>
  <c r="I75" i="5"/>
  <c r="N74" i="5"/>
  <c r="M74" i="5"/>
  <c r="L74" i="5"/>
  <c r="K74" i="5"/>
  <c r="J74" i="5"/>
  <c r="I74" i="5"/>
  <c r="N73" i="5"/>
  <c r="M73" i="5"/>
  <c r="L73" i="5"/>
  <c r="K73" i="5"/>
  <c r="J73" i="5"/>
  <c r="I73" i="5"/>
  <c r="N72" i="5"/>
  <c r="M72" i="5"/>
  <c r="L72" i="5"/>
  <c r="K72" i="5"/>
  <c r="J72" i="5"/>
  <c r="I72" i="5"/>
  <c r="N71" i="5"/>
  <c r="M71" i="5"/>
  <c r="L71" i="5"/>
  <c r="K71" i="5"/>
  <c r="J71" i="5"/>
  <c r="I71" i="5"/>
  <c r="N70" i="5"/>
  <c r="M70" i="5"/>
  <c r="L70" i="5"/>
  <c r="K70" i="5"/>
  <c r="J70" i="5"/>
  <c r="I70" i="5"/>
  <c r="N69" i="5"/>
  <c r="M69" i="5"/>
  <c r="L69" i="5"/>
  <c r="K69" i="5"/>
  <c r="J69" i="5"/>
  <c r="I69" i="5"/>
  <c r="N68" i="5"/>
  <c r="M68" i="5"/>
  <c r="L68" i="5"/>
  <c r="K68" i="5"/>
  <c r="J68" i="5"/>
  <c r="I68" i="5"/>
  <c r="N67" i="5"/>
  <c r="M67" i="5"/>
  <c r="L67" i="5"/>
  <c r="K67" i="5"/>
  <c r="J67" i="5"/>
  <c r="I67" i="5"/>
  <c r="N66" i="5"/>
  <c r="M66" i="5"/>
  <c r="L66" i="5"/>
  <c r="K66" i="5"/>
  <c r="J66" i="5"/>
  <c r="I66" i="5"/>
  <c r="O65" i="5"/>
  <c r="S65" i="5" s="1"/>
  <c r="N65" i="5"/>
  <c r="U65" i="5" s="1"/>
  <c r="M65" i="5"/>
  <c r="T65" i="5" s="1"/>
  <c r="L65" i="5"/>
  <c r="K65" i="5"/>
  <c r="R65" i="5" s="1"/>
  <c r="J65" i="5"/>
  <c r="Q65" i="5" s="1"/>
  <c r="I65" i="5"/>
  <c r="P65" i="5" s="1"/>
  <c r="A65" i="5"/>
  <c r="A66" i="5" s="1"/>
  <c r="U64" i="5"/>
  <c r="Q64" i="5"/>
  <c r="O64" i="5"/>
  <c r="N64" i="5"/>
  <c r="M64" i="5"/>
  <c r="T64" i="5" s="1"/>
  <c r="L64" i="5"/>
  <c r="S64" i="5" s="1"/>
  <c r="K64" i="5"/>
  <c r="R64" i="5" s="1"/>
  <c r="J64" i="5"/>
  <c r="I64" i="5"/>
  <c r="P64" i="5" s="1"/>
  <c r="R63" i="5"/>
  <c r="N63" i="5"/>
  <c r="U63" i="5" s="1"/>
  <c r="M63" i="5"/>
  <c r="T63" i="5" s="1"/>
  <c r="L63" i="5"/>
  <c r="S63" i="5" s="1"/>
  <c r="K63" i="5"/>
  <c r="J63" i="5"/>
  <c r="Q63" i="5" s="1"/>
  <c r="I63" i="5"/>
  <c r="P63" i="5" s="1"/>
  <c r="N61" i="5"/>
  <c r="M61" i="5"/>
  <c r="L61" i="5"/>
  <c r="K61" i="5"/>
  <c r="J61" i="5"/>
  <c r="I61" i="5"/>
  <c r="N60" i="5"/>
  <c r="M60" i="5"/>
  <c r="L60" i="5"/>
  <c r="K60" i="5"/>
  <c r="J60" i="5"/>
  <c r="I60" i="5"/>
  <c r="N59" i="5"/>
  <c r="M59" i="5"/>
  <c r="L59" i="5"/>
  <c r="K59" i="5"/>
  <c r="J59" i="5"/>
  <c r="I59" i="5"/>
  <c r="N58" i="5"/>
  <c r="M58" i="5"/>
  <c r="L58" i="5"/>
  <c r="K58" i="5"/>
  <c r="J58" i="5"/>
  <c r="I58" i="5"/>
  <c r="N57" i="5"/>
  <c r="M57" i="5"/>
  <c r="L57" i="5"/>
  <c r="K57" i="5"/>
  <c r="J57" i="5"/>
  <c r="I57" i="5"/>
  <c r="N56" i="5"/>
  <c r="M56" i="5"/>
  <c r="L56" i="5"/>
  <c r="K56" i="5"/>
  <c r="J56" i="5"/>
  <c r="I56" i="5"/>
  <c r="N55" i="5"/>
  <c r="M55" i="5"/>
  <c r="L55" i="5"/>
  <c r="K55" i="5"/>
  <c r="J55" i="5"/>
  <c r="I55" i="5"/>
  <c r="N54" i="5"/>
  <c r="M54" i="5"/>
  <c r="L54" i="5"/>
  <c r="K54" i="5"/>
  <c r="J54" i="5"/>
  <c r="I54" i="5"/>
  <c r="N53" i="5"/>
  <c r="M53" i="5"/>
  <c r="L53" i="5"/>
  <c r="K53" i="5"/>
  <c r="J53" i="5"/>
  <c r="I53" i="5"/>
  <c r="N52" i="5"/>
  <c r="M52" i="5"/>
  <c r="L52" i="5"/>
  <c r="K52" i="5"/>
  <c r="J52" i="5"/>
  <c r="I52" i="5"/>
  <c r="N51" i="5"/>
  <c r="M51" i="5"/>
  <c r="L51" i="5"/>
  <c r="K51" i="5"/>
  <c r="J51" i="5"/>
  <c r="I51" i="5"/>
  <c r="N50" i="5"/>
  <c r="M50" i="5"/>
  <c r="L50" i="5"/>
  <c r="K50" i="5"/>
  <c r="J50" i="5"/>
  <c r="I50" i="5"/>
  <c r="N49" i="5"/>
  <c r="M49" i="5"/>
  <c r="L49" i="5"/>
  <c r="K49" i="5"/>
  <c r="J49" i="5"/>
  <c r="I49" i="5"/>
  <c r="N48" i="5"/>
  <c r="M48" i="5"/>
  <c r="L48" i="5"/>
  <c r="K48" i="5"/>
  <c r="J48" i="5"/>
  <c r="I48" i="5"/>
  <c r="N47" i="5"/>
  <c r="M47" i="5"/>
  <c r="L47" i="5"/>
  <c r="K47" i="5"/>
  <c r="J47" i="5"/>
  <c r="I47" i="5"/>
  <c r="N46" i="5"/>
  <c r="M46" i="5"/>
  <c r="L46" i="5"/>
  <c r="K46" i="5"/>
  <c r="J46" i="5"/>
  <c r="I46" i="5"/>
  <c r="A46" i="5"/>
  <c r="N45" i="5"/>
  <c r="U45" i="5" s="1"/>
  <c r="M45" i="5"/>
  <c r="L45" i="5"/>
  <c r="K45" i="5"/>
  <c r="J45" i="5"/>
  <c r="I45" i="5"/>
  <c r="A45" i="5"/>
  <c r="O45" i="5" s="1"/>
  <c r="O44" i="5"/>
  <c r="N44" i="5"/>
  <c r="U44" i="5" s="1"/>
  <c r="M44" i="5"/>
  <c r="L44" i="5"/>
  <c r="K44" i="5"/>
  <c r="J44" i="5"/>
  <c r="I44" i="5"/>
  <c r="N43" i="5"/>
  <c r="U43" i="5" s="1"/>
  <c r="M43" i="5"/>
  <c r="T43" i="5" s="1"/>
  <c r="L43" i="5"/>
  <c r="S43" i="5" s="1"/>
  <c r="K43" i="5"/>
  <c r="R43" i="5" s="1"/>
  <c r="J43" i="5"/>
  <c r="Q43" i="5" s="1"/>
  <c r="I43" i="5"/>
  <c r="P43" i="5" s="1"/>
  <c r="N41" i="5"/>
  <c r="M41" i="5"/>
  <c r="L41" i="5"/>
  <c r="K41" i="5"/>
  <c r="J41" i="5"/>
  <c r="I41" i="5"/>
  <c r="N40" i="5"/>
  <c r="M40" i="5"/>
  <c r="L40" i="5"/>
  <c r="K40" i="5"/>
  <c r="J40" i="5"/>
  <c r="I40" i="5"/>
  <c r="N39" i="5"/>
  <c r="M39" i="5"/>
  <c r="L39" i="5"/>
  <c r="K39" i="5"/>
  <c r="J39" i="5"/>
  <c r="I39" i="5"/>
  <c r="N38" i="5"/>
  <c r="M38" i="5"/>
  <c r="L38" i="5"/>
  <c r="K38" i="5"/>
  <c r="J38" i="5"/>
  <c r="I38" i="5"/>
  <c r="N37" i="5"/>
  <c r="M37" i="5"/>
  <c r="L37" i="5"/>
  <c r="K37" i="5"/>
  <c r="J37" i="5"/>
  <c r="I37" i="5"/>
  <c r="N36" i="5"/>
  <c r="M36" i="5"/>
  <c r="L36" i="5"/>
  <c r="K36" i="5"/>
  <c r="J36" i="5"/>
  <c r="I36" i="5"/>
  <c r="N35" i="5"/>
  <c r="M35" i="5"/>
  <c r="L35" i="5"/>
  <c r="K35" i="5"/>
  <c r="J35" i="5"/>
  <c r="I35" i="5"/>
  <c r="N34" i="5"/>
  <c r="M34" i="5"/>
  <c r="L34" i="5"/>
  <c r="K34" i="5"/>
  <c r="J34" i="5"/>
  <c r="I34" i="5"/>
  <c r="N33" i="5"/>
  <c r="M33" i="5"/>
  <c r="L33" i="5"/>
  <c r="K33" i="5"/>
  <c r="J33" i="5"/>
  <c r="I33" i="5"/>
  <c r="N32" i="5"/>
  <c r="M32" i="5"/>
  <c r="L32" i="5"/>
  <c r="K32" i="5"/>
  <c r="J32" i="5"/>
  <c r="I32" i="5"/>
  <c r="N31" i="5"/>
  <c r="M31" i="5"/>
  <c r="L31" i="5"/>
  <c r="K31" i="5"/>
  <c r="J31" i="5"/>
  <c r="I31" i="5"/>
  <c r="N30" i="5"/>
  <c r="M30" i="5"/>
  <c r="L30" i="5"/>
  <c r="K30" i="5"/>
  <c r="J30" i="5"/>
  <c r="I30" i="5"/>
  <c r="N29" i="5"/>
  <c r="M29" i="5"/>
  <c r="L29" i="5"/>
  <c r="K29" i="5"/>
  <c r="J29" i="5"/>
  <c r="I29" i="5"/>
  <c r="N28" i="5"/>
  <c r="M28" i="5"/>
  <c r="L28" i="5"/>
  <c r="K28" i="5"/>
  <c r="J28" i="5"/>
  <c r="I28" i="5"/>
  <c r="N27" i="5"/>
  <c r="M27" i="5"/>
  <c r="L27" i="5"/>
  <c r="K27" i="5"/>
  <c r="J27" i="5"/>
  <c r="I27" i="5"/>
  <c r="O26" i="5"/>
  <c r="N26" i="5"/>
  <c r="U26" i="5" s="1"/>
  <c r="M26" i="5"/>
  <c r="L26" i="5"/>
  <c r="K26" i="5"/>
  <c r="J26" i="5"/>
  <c r="I26" i="5"/>
  <c r="N25" i="5"/>
  <c r="M25" i="5"/>
  <c r="L25" i="5"/>
  <c r="K25" i="5"/>
  <c r="J25" i="5"/>
  <c r="I25" i="5"/>
  <c r="N24" i="5"/>
  <c r="M24" i="5"/>
  <c r="L24" i="5"/>
  <c r="K24" i="5"/>
  <c r="J24" i="5"/>
  <c r="I24" i="5"/>
  <c r="N23" i="5"/>
  <c r="M23" i="5"/>
  <c r="L23" i="5"/>
  <c r="K23" i="5"/>
  <c r="J23" i="5"/>
  <c r="I23" i="5"/>
  <c r="N22" i="5"/>
  <c r="M22" i="5"/>
  <c r="L22" i="5"/>
  <c r="K22" i="5"/>
  <c r="J22" i="5"/>
  <c r="I22" i="5"/>
  <c r="N21" i="5"/>
  <c r="M21" i="5"/>
  <c r="L21" i="5"/>
  <c r="K21" i="5"/>
  <c r="J21" i="5"/>
  <c r="I21" i="5"/>
  <c r="N20" i="5"/>
  <c r="M20" i="5"/>
  <c r="L20" i="5"/>
  <c r="K20" i="5"/>
  <c r="J20" i="5"/>
  <c r="I20" i="5"/>
  <c r="N19" i="5"/>
  <c r="M19" i="5"/>
  <c r="L19" i="5"/>
  <c r="K19" i="5"/>
  <c r="J19" i="5"/>
  <c r="I19" i="5"/>
  <c r="N18" i="5"/>
  <c r="M18" i="5"/>
  <c r="L18" i="5"/>
  <c r="K18" i="5"/>
  <c r="J18" i="5"/>
  <c r="I18" i="5"/>
  <c r="N17" i="5"/>
  <c r="M17" i="5"/>
  <c r="L17" i="5"/>
  <c r="K17" i="5"/>
  <c r="J17" i="5"/>
  <c r="I17" i="5"/>
  <c r="N16" i="5"/>
  <c r="M16" i="5"/>
  <c r="L16" i="5"/>
  <c r="K16" i="5"/>
  <c r="J16" i="5"/>
  <c r="I16" i="5"/>
  <c r="N15" i="5"/>
  <c r="M15" i="5"/>
  <c r="L15" i="5"/>
  <c r="K15" i="5"/>
  <c r="J15" i="5"/>
  <c r="I15" i="5"/>
  <c r="N14" i="5"/>
  <c r="M14" i="5"/>
  <c r="L14" i="5"/>
  <c r="K14" i="5"/>
  <c r="J14" i="5"/>
  <c r="I14" i="5"/>
  <c r="N13" i="5"/>
  <c r="M13" i="5"/>
  <c r="L13" i="5"/>
  <c r="K13" i="5"/>
  <c r="J13" i="5"/>
  <c r="I13" i="5"/>
  <c r="N12" i="5"/>
  <c r="M12" i="5"/>
  <c r="L12" i="5"/>
  <c r="K12" i="5"/>
  <c r="J12" i="5"/>
  <c r="I12" i="5"/>
  <c r="N11" i="5"/>
  <c r="M11" i="5"/>
  <c r="L11" i="5"/>
  <c r="K11" i="5"/>
  <c r="J11" i="5"/>
  <c r="I11" i="5"/>
  <c r="N10" i="5"/>
  <c r="M10" i="5"/>
  <c r="L10" i="5"/>
  <c r="K10" i="5"/>
  <c r="J10" i="5"/>
  <c r="I10" i="5"/>
  <c r="A10" i="5"/>
  <c r="O9" i="5"/>
  <c r="R9" i="5" s="1"/>
  <c r="N9" i="5"/>
  <c r="U9" i="5" s="1"/>
  <c r="M9" i="5"/>
  <c r="T9" i="5" s="1"/>
  <c r="L9" i="5"/>
  <c r="S9" i="5" s="1"/>
  <c r="K9" i="5"/>
  <c r="J9" i="5"/>
  <c r="I9" i="5"/>
  <c r="P9" i="5" l="1"/>
  <c r="S26" i="5"/>
  <c r="Q9" i="5"/>
  <c r="S44" i="5"/>
  <c r="S45" i="5"/>
  <c r="T44" i="5"/>
  <c r="T45" i="5"/>
  <c r="R44" i="5"/>
  <c r="P44" i="5"/>
  <c r="Q44" i="5"/>
  <c r="R45" i="5"/>
  <c r="T66" i="5"/>
  <c r="P26" i="5"/>
  <c r="Q26" i="5"/>
  <c r="O46" i="5"/>
  <c r="Q46" i="5" s="1"/>
  <c r="A47" i="5"/>
  <c r="O10" i="5"/>
  <c r="U10" i="5" s="1"/>
  <c r="A11" i="5"/>
  <c r="R26" i="5"/>
  <c r="P45" i="5"/>
  <c r="O66" i="5"/>
  <c r="R66" i="5" s="1"/>
  <c r="A67" i="5"/>
  <c r="P66" i="5"/>
  <c r="S46" i="5"/>
  <c r="T26" i="5"/>
  <c r="Q45" i="5"/>
  <c r="I63" i="1"/>
  <c r="J63" i="1"/>
  <c r="K63" i="1"/>
  <c r="L63" i="1"/>
  <c r="M63" i="1"/>
  <c r="N63" i="1"/>
  <c r="T63" i="1"/>
  <c r="S63" i="1"/>
  <c r="I64" i="1"/>
  <c r="J64" i="1"/>
  <c r="K64" i="1"/>
  <c r="L64" i="1"/>
  <c r="S64" i="1" s="1"/>
  <c r="M64" i="1"/>
  <c r="N64" i="1"/>
  <c r="O64" i="1"/>
  <c r="R64" i="1"/>
  <c r="I65" i="1"/>
  <c r="J65" i="1"/>
  <c r="K65" i="1"/>
  <c r="L65" i="1"/>
  <c r="S65" i="1" s="1"/>
  <c r="M65" i="1"/>
  <c r="N65" i="1"/>
  <c r="O65" i="1"/>
  <c r="R65" i="1" s="1"/>
  <c r="I66" i="1"/>
  <c r="J66" i="1"/>
  <c r="K66" i="1"/>
  <c r="R66" i="1" s="1"/>
  <c r="L66" i="1"/>
  <c r="M66" i="1"/>
  <c r="T66" i="1" s="1"/>
  <c r="N66" i="1"/>
  <c r="O66" i="1"/>
  <c r="U66" i="1" s="1"/>
  <c r="I67" i="1"/>
  <c r="J67" i="1"/>
  <c r="K67" i="1"/>
  <c r="L67" i="1"/>
  <c r="M67" i="1"/>
  <c r="N67" i="1"/>
  <c r="I68" i="1"/>
  <c r="J68" i="1"/>
  <c r="K68" i="1"/>
  <c r="L68" i="1"/>
  <c r="M68" i="1"/>
  <c r="N68" i="1"/>
  <c r="O68" i="1"/>
  <c r="S68" i="1" s="1"/>
  <c r="I69" i="1"/>
  <c r="J69" i="1"/>
  <c r="K69" i="1"/>
  <c r="L69" i="1"/>
  <c r="M69" i="1"/>
  <c r="N69" i="1"/>
  <c r="I70" i="1"/>
  <c r="P70" i="1" s="1"/>
  <c r="J70" i="1"/>
  <c r="K70" i="1"/>
  <c r="L70" i="1"/>
  <c r="M70" i="1"/>
  <c r="N70" i="1"/>
  <c r="O70" i="1"/>
  <c r="S70" i="1"/>
  <c r="I71" i="1"/>
  <c r="P71" i="1" s="1"/>
  <c r="J71" i="1"/>
  <c r="K71" i="1"/>
  <c r="L71" i="1"/>
  <c r="M71" i="1"/>
  <c r="N71" i="1"/>
  <c r="O71" i="1"/>
  <c r="Q71" i="1"/>
  <c r="S71" i="1"/>
  <c r="I72" i="1"/>
  <c r="J72" i="1"/>
  <c r="K72" i="1"/>
  <c r="L72" i="1"/>
  <c r="M72" i="1"/>
  <c r="N72" i="1"/>
  <c r="O72" i="1"/>
  <c r="Q72" i="1"/>
  <c r="I73" i="1"/>
  <c r="J73" i="1"/>
  <c r="K73" i="1"/>
  <c r="L73" i="1"/>
  <c r="M73" i="1"/>
  <c r="N73" i="1"/>
  <c r="I74" i="1"/>
  <c r="J74" i="1"/>
  <c r="K74" i="1"/>
  <c r="L74" i="1"/>
  <c r="M74" i="1"/>
  <c r="N74" i="1"/>
  <c r="I75" i="1"/>
  <c r="J75" i="1"/>
  <c r="K75" i="1"/>
  <c r="L75" i="1"/>
  <c r="M75" i="1"/>
  <c r="N75" i="1"/>
  <c r="I76" i="1"/>
  <c r="J76" i="1"/>
  <c r="K76" i="1"/>
  <c r="L76" i="1"/>
  <c r="M76" i="1"/>
  <c r="N76" i="1"/>
  <c r="I77" i="1"/>
  <c r="J77" i="1"/>
  <c r="K77" i="1"/>
  <c r="L77" i="1"/>
  <c r="M77" i="1"/>
  <c r="N77" i="1"/>
  <c r="I78" i="1"/>
  <c r="P78" i="1" s="1"/>
  <c r="J78" i="1"/>
  <c r="K78" i="1"/>
  <c r="L78" i="1"/>
  <c r="M78" i="1"/>
  <c r="N78" i="1"/>
  <c r="O78" i="1"/>
  <c r="Q78" i="1" s="1"/>
  <c r="S78" i="1"/>
  <c r="I79" i="1"/>
  <c r="J79" i="1"/>
  <c r="K79" i="1"/>
  <c r="L79" i="1"/>
  <c r="S79" i="1" s="1"/>
  <c r="M79" i="1"/>
  <c r="N79" i="1"/>
  <c r="O79" i="1"/>
  <c r="T79" i="1" s="1"/>
  <c r="Q79" i="1"/>
  <c r="I80" i="1"/>
  <c r="J80" i="1"/>
  <c r="Q80" i="1" s="1"/>
  <c r="K80" i="1"/>
  <c r="R80" i="1" s="1"/>
  <c r="L80" i="1"/>
  <c r="M80" i="1"/>
  <c r="N80" i="1"/>
  <c r="O80" i="1"/>
  <c r="I81" i="1"/>
  <c r="J81" i="1"/>
  <c r="K81" i="1"/>
  <c r="L81" i="1"/>
  <c r="M81" i="1"/>
  <c r="N81" i="1"/>
  <c r="I82" i="1"/>
  <c r="J82" i="1"/>
  <c r="K82" i="1"/>
  <c r="L82" i="1"/>
  <c r="M82" i="1"/>
  <c r="N82" i="1"/>
  <c r="I83" i="1"/>
  <c r="J83" i="1"/>
  <c r="K83" i="1"/>
  <c r="L83" i="1"/>
  <c r="M83" i="1"/>
  <c r="N83" i="1"/>
  <c r="I84" i="1"/>
  <c r="P84" i="1" s="1"/>
  <c r="J84" i="1"/>
  <c r="K84" i="1"/>
  <c r="R84" i="1" s="1"/>
  <c r="L84" i="1"/>
  <c r="M84" i="1"/>
  <c r="N84" i="1"/>
  <c r="I44" i="1"/>
  <c r="P44" i="1" s="1"/>
  <c r="J44" i="1"/>
  <c r="Q44" i="1" s="1"/>
  <c r="K44" i="1"/>
  <c r="R44" i="1" s="1"/>
  <c r="L44" i="1"/>
  <c r="M44" i="1"/>
  <c r="N44" i="1"/>
  <c r="O44" i="1"/>
  <c r="I45" i="1"/>
  <c r="J45" i="1"/>
  <c r="K45" i="1"/>
  <c r="L45" i="1"/>
  <c r="M45" i="1"/>
  <c r="N45" i="1"/>
  <c r="I46" i="1"/>
  <c r="J46" i="1"/>
  <c r="K46" i="1"/>
  <c r="L46" i="1"/>
  <c r="M46" i="1"/>
  <c r="N46" i="1"/>
  <c r="I47" i="1"/>
  <c r="J47" i="1"/>
  <c r="K47" i="1"/>
  <c r="L47" i="1"/>
  <c r="M47" i="1"/>
  <c r="N47" i="1"/>
  <c r="I48" i="1"/>
  <c r="J48" i="1"/>
  <c r="K48" i="1"/>
  <c r="L48" i="1"/>
  <c r="M48" i="1"/>
  <c r="N48" i="1"/>
  <c r="I49" i="1"/>
  <c r="J49" i="1"/>
  <c r="K49" i="1"/>
  <c r="L49" i="1"/>
  <c r="M49" i="1"/>
  <c r="N49" i="1"/>
  <c r="I50" i="1"/>
  <c r="J50" i="1"/>
  <c r="K50" i="1"/>
  <c r="L50" i="1"/>
  <c r="M50" i="1"/>
  <c r="N50" i="1"/>
  <c r="I51" i="1"/>
  <c r="J51" i="1"/>
  <c r="K51" i="1"/>
  <c r="L51" i="1"/>
  <c r="M51" i="1"/>
  <c r="N51" i="1"/>
  <c r="I52" i="1"/>
  <c r="J52" i="1"/>
  <c r="K52" i="1"/>
  <c r="L52" i="1"/>
  <c r="M52" i="1"/>
  <c r="N52" i="1"/>
  <c r="I53" i="1"/>
  <c r="J53" i="1"/>
  <c r="K53" i="1"/>
  <c r="L53" i="1"/>
  <c r="M53" i="1"/>
  <c r="N53" i="1"/>
  <c r="I54" i="1"/>
  <c r="J54" i="1"/>
  <c r="K54" i="1"/>
  <c r="L54" i="1"/>
  <c r="M54" i="1"/>
  <c r="N54" i="1"/>
  <c r="I55" i="1"/>
  <c r="J55" i="1"/>
  <c r="K55" i="1"/>
  <c r="L55" i="1"/>
  <c r="M55" i="1"/>
  <c r="N55" i="1"/>
  <c r="I56" i="1"/>
  <c r="J56" i="1"/>
  <c r="K56" i="1"/>
  <c r="L56" i="1"/>
  <c r="M56" i="1"/>
  <c r="N56" i="1"/>
  <c r="I57" i="1"/>
  <c r="J57" i="1"/>
  <c r="K57" i="1"/>
  <c r="L57" i="1"/>
  <c r="M57" i="1"/>
  <c r="N57" i="1"/>
  <c r="I58" i="1"/>
  <c r="J58" i="1"/>
  <c r="K58" i="1"/>
  <c r="L58" i="1"/>
  <c r="M58" i="1"/>
  <c r="N58" i="1"/>
  <c r="I59" i="1"/>
  <c r="J59" i="1"/>
  <c r="K59" i="1"/>
  <c r="L59" i="1"/>
  <c r="M59" i="1"/>
  <c r="N59" i="1"/>
  <c r="I60" i="1"/>
  <c r="J60" i="1"/>
  <c r="K60" i="1"/>
  <c r="L60" i="1"/>
  <c r="M60" i="1"/>
  <c r="N60" i="1"/>
  <c r="I61" i="1"/>
  <c r="J61" i="1"/>
  <c r="K61" i="1"/>
  <c r="L61" i="1"/>
  <c r="M61" i="1"/>
  <c r="N61" i="1"/>
  <c r="I43" i="1"/>
  <c r="P43" i="1" s="1"/>
  <c r="J43" i="1"/>
  <c r="Q43" i="1" s="1"/>
  <c r="K43" i="1"/>
  <c r="R43" i="1" s="1"/>
  <c r="L43" i="1"/>
  <c r="M43" i="1"/>
  <c r="T43" i="1" s="1"/>
  <c r="N43" i="1"/>
  <c r="U43" i="1" s="1"/>
  <c r="I25" i="1"/>
  <c r="J25" i="1"/>
  <c r="K25" i="1"/>
  <c r="L25" i="1"/>
  <c r="M25" i="1"/>
  <c r="N25" i="1"/>
  <c r="I26" i="1"/>
  <c r="P26" i="1" s="1"/>
  <c r="J26" i="1"/>
  <c r="K26" i="1"/>
  <c r="L26" i="1"/>
  <c r="S26" i="1" s="1"/>
  <c r="M26" i="1"/>
  <c r="T26" i="1" s="1"/>
  <c r="N26" i="1"/>
  <c r="O26" i="1"/>
  <c r="I27" i="1"/>
  <c r="J27" i="1"/>
  <c r="K27" i="1"/>
  <c r="L27" i="1"/>
  <c r="M27" i="1"/>
  <c r="N27" i="1"/>
  <c r="I22" i="1"/>
  <c r="J22" i="1"/>
  <c r="K22" i="1"/>
  <c r="L22" i="1"/>
  <c r="M22" i="1"/>
  <c r="N22" i="1"/>
  <c r="A65" i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O84" i="1" s="1"/>
  <c r="A45" i="1"/>
  <c r="A46" i="1" s="1"/>
  <c r="A47" i="1" s="1"/>
  <c r="O47" i="1" s="1"/>
  <c r="Q47" i="1" s="1"/>
  <c r="A10" i="1"/>
  <c r="I10" i="1"/>
  <c r="J10" i="1"/>
  <c r="K10" i="1"/>
  <c r="L10" i="1"/>
  <c r="M10" i="1"/>
  <c r="N10" i="1"/>
  <c r="I11" i="1"/>
  <c r="J11" i="1"/>
  <c r="K11" i="1"/>
  <c r="L11" i="1"/>
  <c r="M11" i="1"/>
  <c r="N11" i="1"/>
  <c r="I12" i="1"/>
  <c r="J12" i="1"/>
  <c r="K12" i="1"/>
  <c r="L12" i="1"/>
  <c r="M12" i="1"/>
  <c r="N12" i="1"/>
  <c r="I13" i="1"/>
  <c r="J13" i="1"/>
  <c r="K13" i="1"/>
  <c r="L13" i="1"/>
  <c r="M13" i="1"/>
  <c r="N13" i="1"/>
  <c r="I14" i="1"/>
  <c r="J14" i="1"/>
  <c r="K14" i="1"/>
  <c r="L14" i="1"/>
  <c r="M14" i="1"/>
  <c r="N14" i="1"/>
  <c r="I15" i="1"/>
  <c r="J15" i="1"/>
  <c r="K15" i="1"/>
  <c r="L15" i="1"/>
  <c r="M15" i="1"/>
  <c r="N15" i="1"/>
  <c r="I16" i="1"/>
  <c r="J16" i="1"/>
  <c r="K16" i="1"/>
  <c r="L16" i="1"/>
  <c r="M16" i="1"/>
  <c r="N16" i="1"/>
  <c r="I17" i="1"/>
  <c r="J17" i="1"/>
  <c r="K17" i="1"/>
  <c r="L17" i="1"/>
  <c r="M17" i="1"/>
  <c r="N17" i="1"/>
  <c r="I18" i="1"/>
  <c r="J18" i="1"/>
  <c r="K18" i="1"/>
  <c r="L18" i="1"/>
  <c r="M18" i="1"/>
  <c r="N18" i="1"/>
  <c r="I19" i="1"/>
  <c r="J19" i="1"/>
  <c r="K19" i="1"/>
  <c r="L19" i="1"/>
  <c r="M19" i="1"/>
  <c r="N19" i="1"/>
  <c r="I20" i="1"/>
  <c r="J20" i="1"/>
  <c r="K20" i="1"/>
  <c r="L20" i="1"/>
  <c r="M20" i="1"/>
  <c r="N20" i="1"/>
  <c r="I21" i="1"/>
  <c r="J21" i="1"/>
  <c r="K21" i="1"/>
  <c r="L21" i="1"/>
  <c r="M21" i="1"/>
  <c r="N21" i="1"/>
  <c r="I23" i="1"/>
  <c r="J23" i="1"/>
  <c r="K23" i="1"/>
  <c r="L23" i="1"/>
  <c r="M23" i="1"/>
  <c r="N23" i="1"/>
  <c r="I24" i="1"/>
  <c r="J24" i="1"/>
  <c r="K24" i="1"/>
  <c r="L24" i="1"/>
  <c r="M24" i="1"/>
  <c r="N24" i="1"/>
  <c r="I28" i="1"/>
  <c r="J28" i="1"/>
  <c r="K28" i="1"/>
  <c r="L28" i="1"/>
  <c r="M28" i="1"/>
  <c r="N28" i="1"/>
  <c r="I29" i="1"/>
  <c r="J29" i="1"/>
  <c r="K29" i="1"/>
  <c r="L29" i="1"/>
  <c r="M29" i="1"/>
  <c r="N29" i="1"/>
  <c r="I30" i="1"/>
  <c r="J30" i="1"/>
  <c r="K30" i="1"/>
  <c r="L30" i="1"/>
  <c r="M30" i="1"/>
  <c r="N30" i="1"/>
  <c r="I31" i="1"/>
  <c r="J31" i="1"/>
  <c r="K31" i="1"/>
  <c r="L31" i="1"/>
  <c r="M31" i="1"/>
  <c r="N31" i="1"/>
  <c r="I32" i="1"/>
  <c r="J32" i="1"/>
  <c r="K32" i="1"/>
  <c r="L32" i="1"/>
  <c r="M32" i="1"/>
  <c r="N32" i="1"/>
  <c r="I33" i="1"/>
  <c r="J33" i="1"/>
  <c r="K33" i="1"/>
  <c r="L33" i="1"/>
  <c r="M33" i="1"/>
  <c r="N33" i="1"/>
  <c r="I34" i="1"/>
  <c r="J34" i="1"/>
  <c r="K34" i="1"/>
  <c r="L34" i="1"/>
  <c r="M34" i="1"/>
  <c r="N34" i="1"/>
  <c r="I35" i="1"/>
  <c r="J35" i="1"/>
  <c r="K35" i="1"/>
  <c r="L35" i="1"/>
  <c r="M35" i="1"/>
  <c r="N35" i="1"/>
  <c r="I36" i="1"/>
  <c r="J36" i="1"/>
  <c r="K36" i="1"/>
  <c r="L36" i="1"/>
  <c r="M36" i="1"/>
  <c r="N36" i="1"/>
  <c r="I37" i="1"/>
  <c r="J37" i="1"/>
  <c r="K37" i="1"/>
  <c r="L37" i="1"/>
  <c r="M37" i="1"/>
  <c r="N37" i="1"/>
  <c r="I38" i="1"/>
  <c r="J38" i="1"/>
  <c r="K38" i="1"/>
  <c r="L38" i="1"/>
  <c r="M38" i="1"/>
  <c r="N38" i="1"/>
  <c r="I39" i="1"/>
  <c r="J39" i="1"/>
  <c r="K39" i="1"/>
  <c r="L39" i="1"/>
  <c r="M39" i="1"/>
  <c r="N39" i="1"/>
  <c r="I40" i="1"/>
  <c r="J40" i="1"/>
  <c r="K40" i="1"/>
  <c r="L40" i="1"/>
  <c r="M40" i="1"/>
  <c r="N40" i="1"/>
  <c r="I41" i="1"/>
  <c r="J41" i="1"/>
  <c r="K41" i="1"/>
  <c r="L41" i="1"/>
  <c r="M41" i="1"/>
  <c r="N41" i="1"/>
  <c r="M9" i="1"/>
  <c r="N9" i="1"/>
  <c r="J9" i="1"/>
  <c r="K9" i="1"/>
  <c r="R46" i="5" l="1"/>
  <c r="R10" i="5"/>
  <c r="S10" i="5"/>
  <c r="Q10" i="5"/>
  <c r="S66" i="5"/>
  <c r="O47" i="5"/>
  <c r="A48" i="5"/>
  <c r="T46" i="5"/>
  <c r="P46" i="5"/>
  <c r="O67" i="5"/>
  <c r="A68" i="5"/>
  <c r="O11" i="5"/>
  <c r="A12" i="5"/>
  <c r="U66" i="5"/>
  <c r="Q66" i="5"/>
  <c r="T10" i="5"/>
  <c r="P10" i="5"/>
  <c r="U46" i="5"/>
  <c r="T72" i="1"/>
  <c r="R68" i="1"/>
  <c r="U68" i="1"/>
  <c r="Q65" i="1"/>
  <c r="T80" i="1"/>
  <c r="R72" i="1"/>
  <c r="T64" i="1"/>
  <c r="O10" i="1"/>
  <c r="Q10" i="1" s="1"/>
  <c r="A11" i="1"/>
  <c r="A12" i="1" s="1"/>
  <c r="A13" i="1" s="1"/>
  <c r="S69" i="1"/>
  <c r="S84" i="1"/>
  <c r="U84" i="1"/>
  <c r="P69" i="1"/>
  <c r="Q46" i="1"/>
  <c r="T75" i="1"/>
  <c r="U80" i="1"/>
  <c r="U64" i="1"/>
  <c r="Q75" i="1"/>
  <c r="U46" i="1"/>
  <c r="A48" i="1"/>
  <c r="R26" i="1"/>
  <c r="T47" i="1"/>
  <c r="U44" i="1"/>
  <c r="O83" i="1"/>
  <c r="P83" i="1" s="1"/>
  <c r="R79" i="1"/>
  <c r="O77" i="1"/>
  <c r="U77" i="1" s="1"/>
  <c r="Q68" i="1"/>
  <c r="Q66" i="1"/>
  <c r="R63" i="1"/>
  <c r="P46" i="1"/>
  <c r="U72" i="1"/>
  <c r="U63" i="1"/>
  <c r="O46" i="1"/>
  <c r="T46" i="1" s="1"/>
  <c r="Q84" i="1"/>
  <c r="U78" i="1"/>
  <c r="Q70" i="1"/>
  <c r="S66" i="1"/>
  <c r="Q26" i="1"/>
  <c r="S47" i="1"/>
  <c r="T44" i="1"/>
  <c r="O82" i="1"/>
  <c r="U82" i="1" s="1"/>
  <c r="O81" i="1"/>
  <c r="R81" i="1" s="1"/>
  <c r="P80" i="1"/>
  <c r="R78" i="1"/>
  <c r="O75" i="1"/>
  <c r="P75" i="1" s="1"/>
  <c r="R71" i="1"/>
  <c r="O69" i="1"/>
  <c r="U69" i="1" s="1"/>
  <c r="P65" i="1"/>
  <c r="Q64" i="1"/>
  <c r="Q63" i="1"/>
  <c r="R45" i="1"/>
  <c r="T84" i="1"/>
  <c r="P47" i="1"/>
  <c r="U26" i="1"/>
  <c r="U79" i="1"/>
  <c r="T68" i="1"/>
  <c r="S80" i="1"/>
  <c r="U71" i="1"/>
  <c r="U47" i="1"/>
  <c r="O45" i="1"/>
  <c r="S45" i="1" s="1"/>
  <c r="S72" i="1"/>
  <c r="T71" i="1"/>
  <c r="U70" i="1"/>
  <c r="S43" i="1"/>
  <c r="R47" i="1"/>
  <c r="R46" i="1"/>
  <c r="S44" i="1"/>
  <c r="P79" i="1"/>
  <c r="O76" i="1"/>
  <c r="S76" i="1" s="1"/>
  <c r="O74" i="1"/>
  <c r="U74" i="1" s="1"/>
  <c r="O73" i="1"/>
  <c r="R73" i="1" s="1"/>
  <c r="P72" i="1"/>
  <c r="R70" i="1"/>
  <c r="P68" i="1"/>
  <c r="O67" i="1"/>
  <c r="P67" i="1" s="1"/>
  <c r="P64" i="1"/>
  <c r="P63" i="1"/>
  <c r="U83" i="1"/>
  <c r="U75" i="1"/>
  <c r="S83" i="1"/>
  <c r="T78" i="1"/>
  <c r="T70" i="1"/>
  <c r="P66" i="1"/>
  <c r="U65" i="1"/>
  <c r="T81" i="1"/>
  <c r="R75" i="1"/>
  <c r="T65" i="1"/>
  <c r="O12" i="1"/>
  <c r="T12" i="1" s="1"/>
  <c r="A14" i="1"/>
  <c r="A15" i="1" s="1"/>
  <c r="O13" i="1"/>
  <c r="T13" i="1" s="1"/>
  <c r="O11" i="1"/>
  <c r="P11" i="1" s="1"/>
  <c r="R10" i="1"/>
  <c r="L9" i="1"/>
  <c r="I9" i="1"/>
  <c r="O48" i="5" l="1"/>
  <c r="A49" i="5"/>
  <c r="O12" i="5"/>
  <c r="A13" i="5"/>
  <c r="R47" i="5"/>
  <c r="T47" i="5"/>
  <c r="S47" i="5"/>
  <c r="Q47" i="5"/>
  <c r="U47" i="5"/>
  <c r="P47" i="5"/>
  <c r="T11" i="5"/>
  <c r="P11" i="5"/>
  <c r="R11" i="5"/>
  <c r="U11" i="5"/>
  <c r="S11" i="5"/>
  <c r="Q11" i="5"/>
  <c r="O68" i="5"/>
  <c r="A69" i="5"/>
  <c r="S67" i="5"/>
  <c r="P67" i="5"/>
  <c r="T67" i="5"/>
  <c r="U67" i="5"/>
  <c r="R67" i="5"/>
  <c r="Q67" i="5"/>
  <c r="U10" i="1"/>
  <c r="T10" i="1"/>
  <c r="P10" i="1"/>
  <c r="S10" i="1"/>
  <c r="P73" i="1"/>
  <c r="Q73" i="1"/>
  <c r="T73" i="1"/>
  <c r="U73" i="1"/>
  <c r="T77" i="1"/>
  <c r="S81" i="1"/>
  <c r="R69" i="1"/>
  <c r="Q69" i="1"/>
  <c r="R83" i="1"/>
  <c r="P74" i="1"/>
  <c r="S73" i="1"/>
  <c r="S75" i="1"/>
  <c r="T83" i="1"/>
  <c r="Q83" i="1"/>
  <c r="Q76" i="1"/>
  <c r="R76" i="1"/>
  <c r="U76" i="1"/>
  <c r="T82" i="1"/>
  <c r="T67" i="1"/>
  <c r="T76" i="1"/>
  <c r="T45" i="1"/>
  <c r="T69" i="1"/>
  <c r="Q82" i="1"/>
  <c r="T74" i="1"/>
  <c r="U81" i="1"/>
  <c r="Q67" i="1"/>
  <c r="P76" i="1"/>
  <c r="P82" i="1"/>
  <c r="S67" i="1"/>
  <c r="S74" i="1"/>
  <c r="S82" i="1"/>
  <c r="S46" i="1"/>
  <c r="R74" i="1"/>
  <c r="Q77" i="1"/>
  <c r="Q45" i="1"/>
  <c r="Q81" i="1"/>
  <c r="U45" i="1"/>
  <c r="R77" i="1"/>
  <c r="P77" i="1"/>
  <c r="S77" i="1"/>
  <c r="R67" i="1"/>
  <c r="U67" i="1"/>
  <c r="Q74" i="1"/>
  <c r="P45" i="1"/>
  <c r="P81" i="1"/>
  <c r="A49" i="1"/>
  <c r="O48" i="1"/>
  <c r="R82" i="1"/>
  <c r="R12" i="1"/>
  <c r="P12" i="1"/>
  <c r="Q13" i="1"/>
  <c r="P13" i="1"/>
  <c r="S12" i="1"/>
  <c r="R13" i="1"/>
  <c r="Q12" i="1"/>
  <c r="U12" i="1"/>
  <c r="O14" i="1"/>
  <c r="S14" i="1" s="1"/>
  <c r="U13" i="1"/>
  <c r="R11" i="1"/>
  <c r="U11" i="1"/>
  <c r="S13" i="1"/>
  <c r="A16" i="1"/>
  <c r="O15" i="1"/>
  <c r="T11" i="1"/>
  <c r="Q11" i="1"/>
  <c r="S11" i="1"/>
  <c r="O9" i="1"/>
  <c r="O13" i="5" l="1"/>
  <c r="A14" i="5"/>
  <c r="Q68" i="5"/>
  <c r="U68" i="5"/>
  <c r="R68" i="5"/>
  <c r="S68" i="5"/>
  <c r="P68" i="5"/>
  <c r="T68" i="5"/>
  <c r="R12" i="5"/>
  <c r="T12" i="5"/>
  <c r="P12" i="5"/>
  <c r="U12" i="5"/>
  <c r="Q12" i="5"/>
  <c r="S12" i="5"/>
  <c r="O49" i="5"/>
  <c r="A50" i="5"/>
  <c r="A70" i="5"/>
  <c r="O69" i="5"/>
  <c r="P48" i="5"/>
  <c r="T48" i="5"/>
  <c r="U48" i="5"/>
  <c r="S48" i="5"/>
  <c r="R48" i="5"/>
  <c r="Q48" i="5"/>
  <c r="Q14" i="1"/>
  <c r="A50" i="1"/>
  <c r="O49" i="1"/>
  <c r="U14" i="1"/>
  <c r="U48" i="1"/>
  <c r="T48" i="1"/>
  <c r="R48" i="1"/>
  <c r="P48" i="1"/>
  <c r="S48" i="1"/>
  <c r="Q48" i="1"/>
  <c r="R14" i="1"/>
  <c r="T14" i="1"/>
  <c r="P14" i="1"/>
  <c r="R15" i="1"/>
  <c r="S15" i="1"/>
  <c r="Q15" i="1"/>
  <c r="U15" i="1"/>
  <c r="P15" i="1"/>
  <c r="T15" i="1"/>
  <c r="O16" i="1"/>
  <c r="A17" i="1"/>
  <c r="Q9" i="1"/>
  <c r="U9" i="1"/>
  <c r="T9" i="1"/>
  <c r="R9" i="1"/>
  <c r="S9" i="1"/>
  <c r="P9" i="1"/>
  <c r="S69" i="5" l="1"/>
  <c r="R69" i="5"/>
  <c r="U69" i="5"/>
  <c r="P69" i="5"/>
  <c r="T69" i="5"/>
  <c r="Q69" i="5"/>
  <c r="O14" i="5"/>
  <c r="A15" i="5"/>
  <c r="O50" i="5"/>
  <c r="A51" i="5"/>
  <c r="R49" i="5"/>
  <c r="P49" i="5"/>
  <c r="U49" i="5"/>
  <c r="T49" i="5"/>
  <c r="Q49" i="5"/>
  <c r="S49" i="5"/>
  <c r="P13" i="5"/>
  <c r="T13" i="5"/>
  <c r="R13" i="5"/>
  <c r="Q13" i="5"/>
  <c r="U13" i="5"/>
  <c r="S13" i="5"/>
  <c r="O70" i="5"/>
  <c r="A71" i="5"/>
  <c r="Q49" i="1"/>
  <c r="U49" i="1"/>
  <c r="S49" i="1"/>
  <c r="P49" i="1"/>
  <c r="R49" i="1"/>
  <c r="T49" i="1"/>
  <c r="A51" i="1"/>
  <c r="O50" i="1"/>
  <c r="A18" i="1"/>
  <c r="O17" i="1"/>
  <c r="U16" i="1"/>
  <c r="S16" i="1"/>
  <c r="Q16" i="1"/>
  <c r="T16" i="1"/>
  <c r="P16" i="1"/>
  <c r="R16" i="1"/>
  <c r="M11" i="3"/>
  <c r="M12" i="3"/>
  <c r="M13" i="3"/>
  <c r="M14" i="3"/>
  <c r="M10" i="3"/>
  <c r="L12" i="3"/>
  <c r="T14" i="5" l="1"/>
  <c r="P14" i="5"/>
  <c r="R14" i="5"/>
  <c r="S14" i="5"/>
  <c r="Q14" i="5"/>
  <c r="U14" i="5"/>
  <c r="O51" i="5"/>
  <c r="A52" i="5"/>
  <c r="T50" i="5"/>
  <c r="P50" i="5"/>
  <c r="Q50" i="5"/>
  <c r="U50" i="5"/>
  <c r="R50" i="5"/>
  <c r="S50" i="5"/>
  <c r="O71" i="5"/>
  <c r="A72" i="5"/>
  <c r="U70" i="5"/>
  <c r="Q70" i="5"/>
  <c r="T70" i="5"/>
  <c r="S70" i="5"/>
  <c r="R70" i="5"/>
  <c r="P70" i="5"/>
  <c r="O15" i="5"/>
  <c r="A16" i="5"/>
  <c r="T50" i="1"/>
  <c r="S50" i="1"/>
  <c r="P50" i="1"/>
  <c r="Q50" i="1"/>
  <c r="R50" i="1"/>
  <c r="U50" i="1"/>
  <c r="A52" i="1"/>
  <c r="O51" i="1"/>
  <c r="P17" i="1"/>
  <c r="S17" i="1"/>
  <c r="U17" i="1"/>
  <c r="R17" i="1"/>
  <c r="Q17" i="1"/>
  <c r="T17" i="1"/>
  <c r="O18" i="1"/>
  <c r="A19" i="1"/>
  <c r="A3" i="2"/>
  <c r="I7" i="3" s="1"/>
  <c r="I11" i="3"/>
  <c r="I12" i="3" s="1"/>
  <c r="O16" i="5" l="1"/>
  <c r="A17" i="5"/>
  <c r="O72" i="5"/>
  <c r="A73" i="5"/>
  <c r="O52" i="5"/>
  <c r="A53" i="5"/>
  <c r="P15" i="5"/>
  <c r="R15" i="5"/>
  <c r="U15" i="5"/>
  <c r="T15" i="5"/>
  <c r="S15" i="5"/>
  <c r="Q15" i="5"/>
  <c r="S71" i="5"/>
  <c r="U71" i="5"/>
  <c r="Q71" i="5"/>
  <c r="P71" i="5"/>
  <c r="R71" i="5"/>
  <c r="T71" i="5"/>
  <c r="R51" i="5"/>
  <c r="T51" i="5"/>
  <c r="S51" i="5"/>
  <c r="Q51" i="5"/>
  <c r="U51" i="5"/>
  <c r="P51" i="5"/>
  <c r="S51" i="1"/>
  <c r="U51" i="1"/>
  <c r="T51" i="1"/>
  <c r="P51" i="1"/>
  <c r="R51" i="1"/>
  <c r="Q51" i="1"/>
  <c r="A53" i="1"/>
  <c r="O52" i="1"/>
  <c r="O19" i="1"/>
  <c r="A20" i="1"/>
  <c r="S18" i="1"/>
  <c r="R18" i="1"/>
  <c r="T18" i="1"/>
  <c r="Q18" i="1"/>
  <c r="P18" i="1"/>
  <c r="U18" i="1"/>
  <c r="L11" i="3"/>
  <c r="Q72" i="5" l="1"/>
  <c r="U72" i="5"/>
  <c r="P72" i="5"/>
  <c r="S72" i="5"/>
  <c r="R72" i="5"/>
  <c r="T72" i="5"/>
  <c r="P52" i="5"/>
  <c r="T52" i="5"/>
  <c r="R52" i="5"/>
  <c r="U52" i="5"/>
  <c r="Q52" i="5"/>
  <c r="S52" i="5"/>
  <c r="A74" i="5"/>
  <c r="O73" i="5"/>
  <c r="O17" i="5"/>
  <c r="A18" i="5"/>
  <c r="O53" i="5"/>
  <c r="A54" i="5"/>
  <c r="T16" i="5"/>
  <c r="P16" i="5"/>
  <c r="S16" i="5"/>
  <c r="R16" i="5"/>
  <c r="U16" i="5"/>
  <c r="Q16" i="5"/>
  <c r="R52" i="1"/>
  <c r="Q52" i="1"/>
  <c r="T52" i="1"/>
  <c r="P52" i="1"/>
  <c r="S52" i="1"/>
  <c r="U52" i="1"/>
  <c r="A54" i="1"/>
  <c r="O53" i="1"/>
  <c r="Q19" i="1"/>
  <c r="S19" i="1"/>
  <c r="U19" i="1"/>
  <c r="R19" i="1"/>
  <c r="P19" i="1"/>
  <c r="T19" i="1"/>
  <c r="A21" i="1"/>
  <c r="O22" i="1" s="1"/>
  <c r="O20" i="1"/>
  <c r="L13" i="3"/>
  <c r="L10" i="3"/>
  <c r="B30" i="2"/>
  <c r="H30" i="2"/>
  <c r="R17" i="5" l="1"/>
  <c r="S17" i="5"/>
  <c r="U17" i="5"/>
  <c r="T17" i="5"/>
  <c r="P17" i="5"/>
  <c r="Q17" i="5"/>
  <c r="O18" i="5"/>
  <c r="A19" i="5"/>
  <c r="O54" i="5"/>
  <c r="A55" i="5"/>
  <c r="S73" i="5"/>
  <c r="Q73" i="5"/>
  <c r="R73" i="5"/>
  <c r="U73" i="5"/>
  <c r="T73" i="5"/>
  <c r="P73" i="5"/>
  <c r="O74" i="5"/>
  <c r="A75" i="5"/>
  <c r="R53" i="5"/>
  <c r="U53" i="5"/>
  <c r="S53" i="5"/>
  <c r="Q53" i="5"/>
  <c r="P53" i="5"/>
  <c r="T53" i="5"/>
  <c r="U53" i="1"/>
  <c r="Q53" i="1"/>
  <c r="P53" i="1"/>
  <c r="R53" i="1"/>
  <c r="T53" i="1"/>
  <c r="S53" i="1"/>
  <c r="A55" i="1"/>
  <c r="O54" i="1"/>
  <c r="T22" i="1"/>
  <c r="R22" i="1"/>
  <c r="S22" i="1"/>
  <c r="U22" i="1"/>
  <c r="P22" i="1"/>
  <c r="Q22" i="1"/>
  <c r="A23" i="1"/>
  <c r="O25" i="1" s="1"/>
  <c r="O21" i="1"/>
  <c r="Q20" i="1"/>
  <c r="T20" i="1"/>
  <c r="R20" i="1"/>
  <c r="P20" i="1"/>
  <c r="S20" i="1"/>
  <c r="U20" i="1"/>
  <c r="L14" i="3"/>
  <c r="D30" i="2"/>
  <c r="E30" i="2"/>
  <c r="C30" i="2"/>
  <c r="P18" i="5" l="1"/>
  <c r="T18" i="5"/>
  <c r="Q18" i="5"/>
  <c r="S18" i="5"/>
  <c r="R18" i="5"/>
  <c r="U18" i="5"/>
  <c r="O19" i="5"/>
  <c r="A20" i="5"/>
  <c r="O75" i="5"/>
  <c r="A76" i="5"/>
  <c r="O55" i="5"/>
  <c r="A56" i="5"/>
  <c r="U74" i="5"/>
  <c r="Q74" i="5"/>
  <c r="R74" i="5"/>
  <c r="S74" i="5"/>
  <c r="P74" i="5"/>
  <c r="T74" i="5"/>
  <c r="T54" i="5"/>
  <c r="P54" i="5"/>
  <c r="Q54" i="5"/>
  <c r="R54" i="5"/>
  <c r="S54" i="5"/>
  <c r="U54" i="5"/>
  <c r="U25" i="1"/>
  <c r="P25" i="1"/>
  <c r="T25" i="1"/>
  <c r="S25" i="1"/>
  <c r="Q25" i="1"/>
  <c r="R25" i="1"/>
  <c r="P54" i="1"/>
  <c r="T54" i="1"/>
  <c r="Q54" i="1"/>
  <c r="U54" i="1"/>
  <c r="R54" i="1"/>
  <c r="S54" i="1"/>
  <c r="A56" i="1"/>
  <c r="O55" i="1"/>
  <c r="T21" i="1"/>
  <c r="P21" i="1"/>
  <c r="R21" i="1"/>
  <c r="Q21" i="1"/>
  <c r="U21" i="1"/>
  <c r="S21" i="1"/>
  <c r="A24" i="1"/>
  <c r="O23" i="1"/>
  <c r="Q30" i="2"/>
  <c r="R19" i="5" l="1"/>
  <c r="S19" i="5"/>
  <c r="P19" i="5"/>
  <c r="U19" i="5"/>
  <c r="T19" i="5"/>
  <c r="Q19" i="5"/>
  <c r="O56" i="5"/>
  <c r="A57" i="5"/>
  <c r="O76" i="5"/>
  <c r="A77" i="5"/>
  <c r="O20" i="5"/>
  <c r="A21" i="5"/>
  <c r="R55" i="5"/>
  <c r="U55" i="5"/>
  <c r="T55" i="5"/>
  <c r="Q55" i="5"/>
  <c r="P55" i="5"/>
  <c r="S55" i="5"/>
  <c r="S75" i="5"/>
  <c r="T75" i="5"/>
  <c r="U75" i="5"/>
  <c r="R75" i="5"/>
  <c r="Q75" i="5"/>
  <c r="P75" i="5"/>
  <c r="A57" i="1"/>
  <c r="O56" i="1"/>
  <c r="S55" i="1"/>
  <c r="T55" i="1"/>
  <c r="P55" i="1"/>
  <c r="Q55" i="1"/>
  <c r="R55" i="1"/>
  <c r="U55" i="1"/>
  <c r="A27" i="1"/>
  <c r="O27" i="1" s="1"/>
  <c r="O24" i="1"/>
  <c r="R23" i="1"/>
  <c r="T23" i="1"/>
  <c r="Q23" i="1"/>
  <c r="P23" i="1"/>
  <c r="S23" i="1"/>
  <c r="U23" i="1"/>
  <c r="P56" i="5" l="1"/>
  <c r="T56" i="5"/>
  <c r="S56" i="5"/>
  <c r="R56" i="5"/>
  <c r="U56" i="5"/>
  <c r="Q56" i="5"/>
  <c r="A58" i="5"/>
  <c r="O57" i="5"/>
  <c r="O21" i="5"/>
  <c r="O22" i="5"/>
  <c r="A23" i="5"/>
  <c r="A78" i="5"/>
  <c r="O77" i="5"/>
  <c r="T20" i="5"/>
  <c r="P20" i="5"/>
  <c r="S20" i="5"/>
  <c r="Q20" i="5"/>
  <c r="R20" i="5"/>
  <c r="U20" i="5"/>
  <c r="Q76" i="5"/>
  <c r="U76" i="5"/>
  <c r="T76" i="5"/>
  <c r="R76" i="5"/>
  <c r="P76" i="5"/>
  <c r="S76" i="5"/>
  <c r="R56" i="1"/>
  <c r="U56" i="1"/>
  <c r="T56" i="1"/>
  <c r="P56" i="1"/>
  <c r="Q56" i="1"/>
  <c r="S56" i="1"/>
  <c r="U27" i="1"/>
  <c r="T27" i="1"/>
  <c r="Q27" i="1"/>
  <c r="P27" i="1"/>
  <c r="S27" i="1"/>
  <c r="R27" i="1"/>
  <c r="A58" i="1"/>
  <c r="O57" i="1"/>
  <c r="R24" i="1"/>
  <c r="U24" i="1"/>
  <c r="T24" i="1"/>
  <c r="Q24" i="1"/>
  <c r="S24" i="1"/>
  <c r="P24" i="1"/>
  <c r="A28" i="1"/>
  <c r="O58" i="5" l="1"/>
  <c r="A59" i="5"/>
  <c r="O78" i="5"/>
  <c r="A79" i="5"/>
  <c r="S77" i="5"/>
  <c r="P77" i="5"/>
  <c r="T77" i="5"/>
  <c r="Q77" i="5"/>
  <c r="U77" i="5"/>
  <c r="R77" i="5"/>
  <c r="A24" i="5"/>
  <c r="O25" i="5"/>
  <c r="O23" i="5"/>
  <c r="R57" i="5"/>
  <c r="Q57" i="5"/>
  <c r="P57" i="5"/>
  <c r="U57" i="5"/>
  <c r="S57" i="5"/>
  <c r="T57" i="5"/>
  <c r="Q22" i="5"/>
  <c r="U22" i="5"/>
  <c r="P22" i="5"/>
  <c r="S22" i="5"/>
  <c r="T22" i="5"/>
  <c r="R22" i="5"/>
  <c r="R21" i="5"/>
  <c r="T21" i="5"/>
  <c r="U21" i="5"/>
  <c r="S21" i="5"/>
  <c r="Q21" i="5"/>
  <c r="P21" i="5"/>
  <c r="Q57" i="1"/>
  <c r="P57" i="1"/>
  <c r="U57" i="1"/>
  <c r="R57" i="1"/>
  <c r="T57" i="1"/>
  <c r="S57" i="1"/>
  <c r="A59" i="1"/>
  <c r="O58" i="1"/>
  <c r="A29" i="1"/>
  <c r="O28" i="1"/>
  <c r="O79" i="5" l="1"/>
  <c r="A80" i="5"/>
  <c r="U78" i="5"/>
  <c r="R78" i="5"/>
  <c r="Q78" i="5"/>
  <c r="T78" i="5"/>
  <c r="S78" i="5"/>
  <c r="P78" i="5"/>
  <c r="S23" i="5"/>
  <c r="P23" i="5"/>
  <c r="R23" i="5"/>
  <c r="Q23" i="5"/>
  <c r="T23" i="5"/>
  <c r="U23" i="5"/>
  <c r="O59" i="5"/>
  <c r="A60" i="5"/>
  <c r="P25" i="5"/>
  <c r="T25" i="5"/>
  <c r="S25" i="5"/>
  <c r="U25" i="5"/>
  <c r="Q25" i="5"/>
  <c r="R25" i="5"/>
  <c r="A27" i="5"/>
  <c r="O24" i="5"/>
  <c r="T58" i="5"/>
  <c r="P58" i="5"/>
  <c r="S58" i="5"/>
  <c r="R58" i="5"/>
  <c r="U58" i="5"/>
  <c r="Q58" i="5"/>
  <c r="T58" i="1"/>
  <c r="U58" i="1"/>
  <c r="S58" i="1"/>
  <c r="P58" i="1"/>
  <c r="R58" i="1"/>
  <c r="Q58" i="1"/>
  <c r="A60" i="1"/>
  <c r="O59" i="1"/>
  <c r="S28" i="1"/>
  <c r="P28" i="1"/>
  <c r="U28" i="1"/>
  <c r="T28" i="1"/>
  <c r="R28" i="1"/>
  <c r="Q28" i="1"/>
  <c r="O29" i="1"/>
  <c r="A30" i="1"/>
  <c r="O27" i="5" l="1"/>
  <c r="A28" i="5"/>
  <c r="R59" i="5"/>
  <c r="S59" i="5"/>
  <c r="T59" i="5"/>
  <c r="U59" i="5"/>
  <c r="Q59" i="5"/>
  <c r="P59" i="5"/>
  <c r="U24" i="5"/>
  <c r="Q24" i="5"/>
  <c r="P24" i="5"/>
  <c r="S24" i="5"/>
  <c r="T24" i="5"/>
  <c r="R24" i="5"/>
  <c r="O80" i="5"/>
  <c r="A81" i="5"/>
  <c r="O60" i="5"/>
  <c r="A61" i="5"/>
  <c r="O61" i="5" s="1"/>
  <c r="T79" i="5"/>
  <c r="S79" i="5"/>
  <c r="P79" i="5"/>
  <c r="Q79" i="5"/>
  <c r="U79" i="5"/>
  <c r="R79" i="5"/>
  <c r="Q59" i="1"/>
  <c r="U59" i="1"/>
  <c r="T59" i="1"/>
  <c r="P59" i="1"/>
  <c r="R59" i="1"/>
  <c r="S59" i="1"/>
  <c r="A61" i="1"/>
  <c r="O60" i="1"/>
  <c r="O30" i="1"/>
  <c r="A31" i="1"/>
  <c r="S29" i="1"/>
  <c r="P29" i="1"/>
  <c r="R29" i="1"/>
  <c r="T29" i="1"/>
  <c r="Q29" i="1"/>
  <c r="U29" i="1"/>
  <c r="A82" i="5" l="1"/>
  <c r="O81" i="5"/>
  <c r="Q80" i="5"/>
  <c r="U80" i="5"/>
  <c r="P80" i="5"/>
  <c r="S80" i="5"/>
  <c r="R80" i="5"/>
  <c r="T80" i="5"/>
  <c r="R61" i="5"/>
  <c r="R62" i="5" s="1"/>
  <c r="T61" i="5"/>
  <c r="P61" i="5"/>
  <c r="Q61" i="5"/>
  <c r="Q62" i="5" s="1"/>
  <c r="S61" i="5"/>
  <c r="U61" i="5"/>
  <c r="O28" i="5"/>
  <c r="A29" i="5"/>
  <c r="P60" i="5"/>
  <c r="T60" i="5"/>
  <c r="Q60" i="5"/>
  <c r="U60" i="5"/>
  <c r="S60" i="5"/>
  <c r="R60" i="5"/>
  <c r="U27" i="5"/>
  <c r="Q27" i="5"/>
  <c r="T27" i="5"/>
  <c r="P27" i="5"/>
  <c r="R27" i="5"/>
  <c r="S27" i="5"/>
  <c r="R60" i="1"/>
  <c r="P60" i="1"/>
  <c r="Q60" i="1"/>
  <c r="U60" i="1"/>
  <c r="S60" i="1"/>
  <c r="T60" i="1"/>
  <c r="O61" i="1"/>
  <c r="A32" i="1"/>
  <c r="O31" i="1"/>
  <c r="Q30" i="1"/>
  <c r="S30" i="1"/>
  <c r="R30" i="1"/>
  <c r="P30" i="1"/>
  <c r="U30" i="1"/>
  <c r="T30" i="1"/>
  <c r="S62" i="5" l="1"/>
  <c r="P62" i="5"/>
  <c r="O29" i="5"/>
  <c r="A30" i="5"/>
  <c r="S28" i="5"/>
  <c r="U28" i="5"/>
  <c r="P28" i="5"/>
  <c r="R28" i="5"/>
  <c r="Q28" i="5"/>
  <c r="T28" i="5"/>
  <c r="S81" i="5"/>
  <c r="P81" i="5"/>
  <c r="R81" i="5"/>
  <c r="U81" i="5"/>
  <c r="T81" i="5"/>
  <c r="Q81" i="5"/>
  <c r="O82" i="5"/>
  <c r="A83" i="5"/>
  <c r="U61" i="1"/>
  <c r="T61" i="1"/>
  <c r="Q61" i="1"/>
  <c r="S61" i="1"/>
  <c r="R61" i="1"/>
  <c r="P61" i="1"/>
  <c r="Q31" i="1"/>
  <c r="T31" i="1"/>
  <c r="R31" i="1"/>
  <c r="S31" i="1"/>
  <c r="P31" i="1"/>
  <c r="U31" i="1"/>
  <c r="A33" i="1"/>
  <c r="O32" i="1"/>
  <c r="O83" i="5" l="1"/>
  <c r="A84" i="5"/>
  <c r="O84" i="5" s="1"/>
  <c r="A31" i="5"/>
  <c r="O30" i="5"/>
  <c r="U82" i="5"/>
  <c r="R82" i="5"/>
  <c r="Q82" i="5"/>
  <c r="S82" i="5"/>
  <c r="T82" i="5"/>
  <c r="P82" i="5"/>
  <c r="Q29" i="5"/>
  <c r="U29" i="5"/>
  <c r="P29" i="5"/>
  <c r="R29" i="5"/>
  <c r="T29" i="5"/>
  <c r="S29" i="5"/>
  <c r="O33" i="1"/>
  <c r="A34" i="1"/>
  <c r="T32" i="1"/>
  <c r="R32" i="1"/>
  <c r="U32" i="1"/>
  <c r="Q32" i="1"/>
  <c r="S32" i="1"/>
  <c r="P32" i="1"/>
  <c r="S30" i="5" l="1"/>
  <c r="P30" i="5"/>
  <c r="T30" i="5"/>
  <c r="R30" i="5"/>
  <c r="Q30" i="5"/>
  <c r="U30" i="5"/>
  <c r="O31" i="5"/>
  <c r="A32" i="5"/>
  <c r="Q84" i="5"/>
  <c r="U84" i="5"/>
  <c r="T84" i="5"/>
  <c r="P84" i="5"/>
  <c r="S84" i="5"/>
  <c r="R84" i="5"/>
  <c r="S83" i="5"/>
  <c r="T83" i="5"/>
  <c r="R83" i="5"/>
  <c r="Q83" i="5"/>
  <c r="P83" i="5"/>
  <c r="U83" i="5"/>
  <c r="O34" i="1"/>
  <c r="A35" i="1"/>
  <c r="R33" i="1"/>
  <c r="T33" i="1"/>
  <c r="S33" i="1"/>
  <c r="P33" i="1"/>
  <c r="U33" i="1"/>
  <c r="Q33" i="1"/>
  <c r="U31" i="5" l="1"/>
  <c r="Q31" i="5"/>
  <c r="T31" i="5"/>
  <c r="P31" i="5"/>
  <c r="S31" i="5"/>
  <c r="R31" i="5"/>
  <c r="O32" i="5"/>
  <c r="A33" i="5"/>
  <c r="O35" i="1"/>
  <c r="A36" i="1"/>
  <c r="R34" i="1"/>
  <c r="U34" i="1"/>
  <c r="T34" i="1"/>
  <c r="P34" i="1"/>
  <c r="Q34" i="1"/>
  <c r="S34" i="1"/>
  <c r="S32" i="5" l="1"/>
  <c r="P32" i="5"/>
  <c r="T32" i="5"/>
  <c r="R32" i="5"/>
  <c r="U32" i="5"/>
  <c r="Q32" i="5"/>
  <c r="O33" i="5"/>
  <c r="A34" i="5"/>
  <c r="A37" i="1"/>
  <c r="O36" i="1"/>
  <c r="U35" i="1"/>
  <c r="P35" i="1"/>
  <c r="S35" i="1"/>
  <c r="T35" i="1"/>
  <c r="R35" i="1"/>
  <c r="Q35" i="1"/>
  <c r="Q33" i="5" l="1"/>
  <c r="U33" i="5"/>
  <c r="S33" i="5"/>
  <c r="T33" i="5"/>
  <c r="R33" i="5"/>
  <c r="P33" i="5"/>
  <c r="A35" i="5"/>
  <c r="O34" i="5"/>
  <c r="P36" i="1"/>
  <c r="S36" i="1"/>
  <c r="U36" i="1"/>
  <c r="T36" i="1"/>
  <c r="R36" i="1"/>
  <c r="Q36" i="1"/>
  <c r="O37" i="1"/>
  <c r="A38" i="1"/>
  <c r="S34" i="5" l="1"/>
  <c r="P34" i="5"/>
  <c r="R34" i="5"/>
  <c r="T34" i="5"/>
  <c r="Q34" i="5"/>
  <c r="U34" i="5"/>
  <c r="O35" i="5"/>
  <c r="A36" i="5"/>
  <c r="O38" i="1"/>
  <c r="A39" i="1"/>
  <c r="S37" i="1"/>
  <c r="P37" i="1"/>
  <c r="T37" i="1"/>
  <c r="U37" i="1"/>
  <c r="Q37" i="1"/>
  <c r="R37" i="1"/>
  <c r="O36" i="5" l="1"/>
  <c r="A37" i="5"/>
  <c r="U35" i="5"/>
  <c r="Q35" i="5"/>
  <c r="R35" i="5"/>
  <c r="S35" i="5"/>
  <c r="P35" i="5"/>
  <c r="T35" i="5"/>
  <c r="Q38" i="1"/>
  <c r="S38" i="1"/>
  <c r="U38" i="1"/>
  <c r="R38" i="1"/>
  <c r="P38" i="1"/>
  <c r="T38" i="1"/>
  <c r="A40" i="1"/>
  <c r="O39" i="1"/>
  <c r="O37" i="5" l="1"/>
  <c r="A38" i="5"/>
  <c r="S36" i="5"/>
  <c r="P36" i="5"/>
  <c r="T36" i="5"/>
  <c r="Q36" i="5"/>
  <c r="R36" i="5"/>
  <c r="U36" i="5"/>
  <c r="T39" i="1"/>
  <c r="Q39" i="1"/>
  <c r="P39" i="1"/>
  <c r="R39" i="1"/>
  <c r="U39" i="1"/>
  <c r="S39" i="1"/>
  <c r="A41" i="1"/>
  <c r="O40" i="1"/>
  <c r="A39" i="5" l="1"/>
  <c r="O38" i="5"/>
  <c r="Q37" i="5"/>
  <c r="U37" i="5"/>
  <c r="P37" i="5"/>
  <c r="S37" i="5"/>
  <c r="T37" i="5"/>
  <c r="R37" i="5"/>
  <c r="T40" i="1"/>
  <c r="R40" i="1"/>
  <c r="S40" i="1"/>
  <c r="P40" i="1"/>
  <c r="U40" i="1"/>
  <c r="Q40" i="1"/>
  <c r="O41" i="1"/>
  <c r="U38" i="5" l="1"/>
  <c r="S38" i="5"/>
  <c r="Q38" i="5"/>
  <c r="R38" i="5"/>
  <c r="T38" i="5"/>
  <c r="P38" i="5"/>
  <c r="O39" i="5"/>
  <c r="A40" i="5"/>
  <c r="R41" i="1"/>
  <c r="R86" i="1" s="1"/>
  <c r="T41" i="1"/>
  <c r="T86" i="1" s="1"/>
  <c r="P41" i="1"/>
  <c r="P86" i="1" s="1"/>
  <c r="S41" i="1"/>
  <c r="S86" i="1" s="1"/>
  <c r="U41" i="1"/>
  <c r="U86" i="1" s="1"/>
  <c r="Q41" i="1"/>
  <c r="Q86" i="1" s="1"/>
  <c r="U39" i="5" l="1"/>
  <c r="Q39" i="5"/>
  <c r="S39" i="5"/>
  <c r="R39" i="5"/>
  <c r="P39" i="5"/>
  <c r="T39" i="5"/>
  <c r="O40" i="5"/>
  <c r="A41" i="5"/>
  <c r="O41" i="5" s="1"/>
  <c r="O86" i="1"/>
  <c r="Q41" i="5" l="1"/>
  <c r="S41" i="5"/>
  <c r="S87" i="5" s="1"/>
  <c r="U41" i="5"/>
  <c r="R41" i="5"/>
  <c r="R87" i="5" s="1"/>
  <c r="P41" i="5"/>
  <c r="T41" i="5"/>
  <c r="T87" i="5" s="1"/>
  <c r="O87" i="5"/>
  <c r="Q40" i="5"/>
  <c r="S40" i="5"/>
  <c r="P40" i="5"/>
  <c r="R40" i="5"/>
  <c r="T40" i="5"/>
  <c r="U40" i="5"/>
  <c r="U87" i="5" l="1"/>
  <c r="Q87" i="5"/>
</calcChain>
</file>

<file path=xl/sharedStrings.xml><?xml version="1.0" encoding="utf-8"?>
<sst xmlns="http://schemas.openxmlformats.org/spreadsheetml/2006/main" count="142" uniqueCount="82">
  <si>
    <t>里程</t>
  </si>
  <si>
    <t>挖台阶半长（m）</t>
  </si>
  <si>
    <t>距离</t>
  </si>
  <si>
    <t>填方</t>
  </si>
  <si>
    <t>挖方</t>
  </si>
  <si>
    <t>C组填料</t>
  </si>
  <si>
    <r>
      <t>铁</t>
    </r>
    <r>
      <rPr>
        <sz val="14"/>
        <rFont val="Times New Roman"/>
        <family val="1"/>
      </rPr>
      <t xml:space="preserve">  </t>
    </r>
    <r>
      <rPr>
        <sz val="14"/>
        <rFont val="宋体"/>
        <family val="3"/>
        <charset val="134"/>
      </rPr>
      <t xml:space="preserve">路 </t>
    </r>
    <r>
      <rPr>
        <sz val="14"/>
        <rFont val="Times New Roman"/>
        <family val="1"/>
      </rPr>
      <t xml:space="preserve"> </t>
    </r>
    <r>
      <rPr>
        <sz val="14"/>
        <rFont val="宋体"/>
        <family val="3"/>
        <charset val="134"/>
      </rPr>
      <t xml:space="preserve">基 </t>
    </r>
    <r>
      <rPr>
        <sz val="14"/>
        <rFont val="Times New Roman"/>
        <family val="1"/>
      </rPr>
      <t xml:space="preserve"> </t>
    </r>
    <r>
      <rPr>
        <sz val="14"/>
        <rFont val="宋体"/>
        <family val="3"/>
        <charset val="134"/>
      </rPr>
      <t xml:space="preserve">本 </t>
    </r>
    <r>
      <rPr>
        <sz val="14"/>
        <rFont val="Times New Roman"/>
        <family val="1"/>
      </rPr>
      <t xml:space="preserve"> </t>
    </r>
    <r>
      <rPr>
        <sz val="14"/>
        <rFont val="宋体"/>
        <family val="3"/>
        <charset val="134"/>
      </rPr>
      <t xml:space="preserve">建 </t>
    </r>
    <r>
      <rPr>
        <sz val="14"/>
        <rFont val="Times New Roman"/>
        <family val="1"/>
      </rPr>
      <t xml:space="preserve"> </t>
    </r>
    <r>
      <rPr>
        <sz val="14"/>
        <rFont val="宋体"/>
        <family val="3"/>
        <charset val="134"/>
      </rPr>
      <t>设</t>
    </r>
    <r>
      <rPr>
        <sz val="14"/>
        <rFont val="Times New Roman"/>
        <family val="1"/>
      </rPr>
      <t xml:space="preserve">  </t>
    </r>
    <r>
      <rPr>
        <sz val="14"/>
        <rFont val="宋体"/>
        <family val="3"/>
        <charset val="134"/>
      </rPr>
      <t>施</t>
    </r>
    <r>
      <rPr>
        <sz val="14"/>
        <rFont val="Times New Roman"/>
        <family val="1"/>
      </rPr>
      <t xml:space="preserve">  </t>
    </r>
    <r>
      <rPr>
        <sz val="14"/>
        <rFont val="宋体"/>
        <family val="3"/>
        <charset val="134"/>
      </rPr>
      <t>工</t>
    </r>
    <r>
      <rPr>
        <sz val="14"/>
        <rFont val="Times New Roman"/>
        <family val="1"/>
      </rPr>
      <t xml:space="preserve">  </t>
    </r>
    <r>
      <rPr>
        <sz val="14"/>
        <rFont val="宋体"/>
        <family val="3"/>
        <charset val="134"/>
      </rPr>
      <t>图</t>
    </r>
    <phoneticPr fontId="20" type="noConversion"/>
  </si>
  <si>
    <r>
      <t>总</t>
    </r>
    <r>
      <rPr>
        <sz val="12"/>
        <rFont val="Times New Roman"/>
        <family val="1"/>
      </rPr>
      <t xml:space="preserve">             </t>
    </r>
    <r>
      <rPr>
        <sz val="11"/>
        <color theme="1"/>
        <rFont val="等线"/>
        <family val="2"/>
        <scheme val="minor"/>
      </rPr>
      <t>计</t>
    </r>
    <phoneticPr fontId="20" type="noConversion"/>
  </si>
  <si>
    <t>设计：</t>
    <phoneticPr fontId="20" type="noConversion"/>
  </si>
  <si>
    <t>复核：</t>
    <phoneticPr fontId="20" type="noConversion"/>
  </si>
  <si>
    <t>审核:</t>
    <phoneticPr fontId="20" type="noConversion"/>
  </si>
  <si>
    <t>土石方数量 (m³)</t>
    <phoneticPr fontId="19" type="noConversion"/>
  </si>
  <si>
    <t>审定：</t>
    <phoneticPr fontId="19" type="noConversion"/>
  </si>
  <si>
    <t>平均面积  (㎡)</t>
    <phoneticPr fontId="19" type="noConversion"/>
  </si>
  <si>
    <t>审定：</t>
    <phoneticPr fontId="19" type="noConversion"/>
  </si>
  <si>
    <t>设计：</t>
    <phoneticPr fontId="20" type="noConversion"/>
  </si>
  <si>
    <t>复核：</t>
    <phoneticPr fontId="19" type="noConversion"/>
  </si>
  <si>
    <t>审核：</t>
    <phoneticPr fontId="19" type="noConversion"/>
  </si>
  <si>
    <t>审定：</t>
    <phoneticPr fontId="19" type="noConversion"/>
  </si>
  <si>
    <r>
      <t>土</t>
    </r>
    <r>
      <rPr>
        <sz val="22"/>
        <rFont val="Times New Roman"/>
        <family val="1"/>
      </rPr>
      <t xml:space="preserve">    </t>
    </r>
    <r>
      <rPr>
        <sz val="22"/>
        <rFont val="隶书"/>
        <family val="3"/>
        <charset val="134"/>
      </rPr>
      <t>石</t>
    </r>
    <r>
      <rPr>
        <sz val="22"/>
        <rFont val="Times New Roman"/>
        <family val="1"/>
      </rPr>
      <t xml:space="preserve">    </t>
    </r>
    <r>
      <rPr>
        <sz val="22"/>
        <rFont val="隶书"/>
        <family val="3"/>
        <charset val="134"/>
      </rPr>
      <t xml:space="preserve">方  </t>
    </r>
    <r>
      <rPr>
        <sz val="22"/>
        <rFont val="Times New Roman"/>
        <family val="1"/>
      </rPr>
      <t xml:space="preserve">  </t>
    </r>
    <r>
      <rPr>
        <sz val="22"/>
        <rFont val="隶书"/>
        <family val="3"/>
        <charset val="134"/>
      </rPr>
      <t xml:space="preserve">数  </t>
    </r>
    <r>
      <rPr>
        <sz val="22"/>
        <rFont val="Times New Roman"/>
        <family val="1"/>
      </rPr>
      <t xml:space="preserve">  </t>
    </r>
    <r>
      <rPr>
        <sz val="22"/>
        <rFont val="隶书"/>
        <family val="3"/>
        <charset val="134"/>
      </rPr>
      <t xml:space="preserve">量  </t>
    </r>
    <r>
      <rPr>
        <sz val="22"/>
        <rFont val="Times New Roman"/>
        <family val="1"/>
      </rPr>
      <t xml:space="preserve">  </t>
    </r>
    <r>
      <rPr>
        <sz val="22"/>
        <rFont val="隶书"/>
        <family val="3"/>
        <charset val="134"/>
      </rPr>
      <t xml:space="preserve">计  </t>
    </r>
    <r>
      <rPr>
        <sz val="22"/>
        <rFont val="Times New Roman"/>
        <family val="1"/>
      </rPr>
      <t xml:space="preserve">  </t>
    </r>
    <r>
      <rPr>
        <sz val="22"/>
        <rFont val="隶书"/>
        <family val="3"/>
        <charset val="134"/>
      </rPr>
      <t xml:space="preserve">算  </t>
    </r>
    <r>
      <rPr>
        <sz val="22"/>
        <rFont val="Times New Roman"/>
        <family val="1"/>
      </rPr>
      <t xml:space="preserve">  </t>
    </r>
    <r>
      <rPr>
        <sz val="22"/>
        <rFont val="隶书"/>
        <family val="3"/>
        <charset val="134"/>
      </rPr>
      <t>表</t>
    </r>
    <phoneticPr fontId="20" type="noConversion"/>
  </si>
  <si>
    <t>审核：</t>
    <phoneticPr fontId="19" type="noConversion"/>
  </si>
  <si>
    <t>A组填料</t>
    <phoneticPr fontId="19" type="noConversion"/>
  </si>
  <si>
    <t>Ⅱ类
粉土</t>
    <phoneticPr fontId="19" type="noConversion"/>
  </si>
  <si>
    <t>横断面面积 (㎡)</t>
    <phoneticPr fontId="19" type="noConversion"/>
  </si>
  <si>
    <t>（平均面积法）</t>
    <phoneticPr fontId="20" type="noConversion"/>
  </si>
  <si>
    <t>B组填料</t>
    <phoneticPr fontId="19" type="noConversion"/>
  </si>
  <si>
    <t>Ⅱ类
素填土</t>
    <phoneticPr fontId="19" type="noConversion"/>
  </si>
  <si>
    <t>Ⅲ类
砂岩</t>
    <phoneticPr fontId="19" type="noConversion"/>
  </si>
  <si>
    <t>刘化项目</t>
    <phoneticPr fontId="20" type="noConversion"/>
  </si>
  <si>
    <t>入场道路300m</t>
    <phoneticPr fontId="19" type="noConversion"/>
  </si>
  <si>
    <t>合计</t>
    <phoneticPr fontId="19" type="noConversion"/>
  </si>
  <si>
    <t>新建铁路靖远煤业集团刘化化工有限公司铁路专用线施工图</t>
    <phoneticPr fontId="20" type="noConversion"/>
  </si>
  <si>
    <r>
      <rPr>
        <sz val="11"/>
        <color theme="1"/>
        <rFont val="宋体"/>
        <family val="3"/>
        <charset val="134"/>
      </rPr>
      <t>涨余率</t>
    </r>
    <phoneticPr fontId="20" type="noConversion"/>
  </si>
  <si>
    <r>
      <rPr>
        <sz val="11"/>
        <color theme="1"/>
        <rFont val="宋体"/>
        <family val="3"/>
        <charset val="134"/>
      </rPr>
      <t>土壤种类</t>
    </r>
    <phoneticPr fontId="20" type="noConversion"/>
  </si>
  <si>
    <r>
      <rPr>
        <sz val="11"/>
        <color theme="1"/>
        <rFont val="宋体"/>
        <family val="3"/>
        <charset val="134"/>
      </rPr>
      <t>路堤</t>
    </r>
    <phoneticPr fontId="20" type="noConversion"/>
  </si>
  <si>
    <r>
      <rPr>
        <sz val="11"/>
        <color theme="1"/>
        <rFont val="宋体"/>
        <family val="3"/>
        <charset val="134"/>
      </rPr>
      <t>路堑</t>
    </r>
    <phoneticPr fontId="20" type="noConversion"/>
  </si>
  <si>
    <r>
      <rPr>
        <sz val="11"/>
        <color theme="1"/>
        <rFont val="宋体"/>
        <family val="3"/>
        <charset val="134"/>
      </rPr>
      <t>水平运距</t>
    </r>
    <phoneticPr fontId="20" type="noConversion"/>
  </si>
  <si>
    <r>
      <rPr>
        <sz val="11"/>
        <color theme="1"/>
        <rFont val="宋体"/>
        <family val="3"/>
        <charset val="134"/>
      </rPr>
      <t>垂直运距折合水平运距</t>
    </r>
    <phoneticPr fontId="20" type="noConversion"/>
  </si>
  <si>
    <r>
      <rPr>
        <sz val="11"/>
        <color theme="1"/>
        <rFont val="宋体"/>
        <family val="3"/>
        <charset val="134"/>
      </rPr>
      <t>共计</t>
    </r>
    <phoneticPr fontId="20" type="noConversion"/>
  </si>
  <si>
    <r>
      <rPr>
        <sz val="11"/>
        <color theme="1"/>
        <rFont val="宋体"/>
        <family val="3"/>
        <charset val="134"/>
      </rPr>
      <t>人工开挖人工挑运或抬送</t>
    </r>
    <phoneticPr fontId="20" type="noConversion"/>
  </si>
  <si>
    <r>
      <rPr>
        <sz val="11"/>
        <color theme="1"/>
        <rFont val="宋体"/>
        <family val="3"/>
        <charset val="134"/>
      </rPr>
      <t>挖掘机配自卸汽车</t>
    </r>
    <phoneticPr fontId="20" type="noConversion"/>
  </si>
  <si>
    <r>
      <rPr>
        <sz val="11"/>
        <color theme="1"/>
        <rFont val="宋体"/>
        <family val="3"/>
        <charset val="134"/>
      </rPr>
      <t>铲运机</t>
    </r>
    <phoneticPr fontId="20" type="noConversion"/>
  </si>
  <si>
    <r>
      <rPr>
        <sz val="11"/>
        <color theme="1"/>
        <rFont val="宋体"/>
        <family val="3"/>
        <charset val="134"/>
      </rPr>
      <t>人工挖装拖拉机运输</t>
    </r>
    <phoneticPr fontId="20" type="noConversion"/>
  </si>
  <si>
    <r>
      <rPr>
        <sz val="11"/>
        <color theme="1"/>
        <rFont val="宋体"/>
        <family val="3"/>
        <charset val="134"/>
      </rPr>
      <t>往路堤</t>
    </r>
    <phoneticPr fontId="20" type="noConversion"/>
  </si>
  <si>
    <r>
      <rPr>
        <sz val="11"/>
        <color theme="1"/>
        <rFont val="宋体"/>
        <family val="3"/>
        <charset val="134"/>
      </rPr>
      <t>往弃
土堆</t>
    </r>
    <phoneticPr fontId="20" type="noConversion"/>
  </si>
  <si>
    <r>
      <rPr>
        <sz val="11"/>
        <color theme="1"/>
        <rFont val="宋体"/>
        <family val="3"/>
        <charset val="134"/>
      </rPr>
      <t>自取土坑</t>
    </r>
    <phoneticPr fontId="20" type="noConversion"/>
  </si>
  <si>
    <r>
      <rPr>
        <sz val="11"/>
        <color theme="1"/>
        <rFont val="宋体"/>
        <family val="3"/>
        <charset val="134"/>
      </rPr>
      <t>自路堑</t>
    </r>
    <phoneticPr fontId="20" type="noConversion"/>
  </si>
  <si>
    <r>
      <rPr>
        <sz val="11"/>
        <color theme="1"/>
        <rFont val="宋体"/>
        <family val="3"/>
        <charset val="134"/>
      </rPr>
      <t>紧方</t>
    </r>
    <phoneticPr fontId="20" type="noConversion"/>
  </si>
  <si>
    <r>
      <rPr>
        <sz val="11"/>
        <color theme="1"/>
        <rFont val="宋体"/>
        <family val="3"/>
        <charset val="134"/>
      </rPr>
      <t>涨余方数</t>
    </r>
    <phoneticPr fontId="20" type="noConversion"/>
  </si>
  <si>
    <r>
      <t>A</t>
    </r>
    <r>
      <rPr>
        <sz val="12"/>
        <rFont val="宋体"/>
        <family val="3"/>
        <charset val="134"/>
      </rPr>
      <t>组填料</t>
    </r>
  </si>
  <si>
    <r>
      <rPr>
        <sz val="12"/>
        <rFont val="宋体"/>
        <family val="3"/>
        <charset val="134"/>
      </rPr>
      <t>自取土场</t>
    </r>
    <phoneticPr fontId="19" type="noConversion"/>
  </si>
  <si>
    <r>
      <t>B</t>
    </r>
    <r>
      <rPr>
        <sz val="12"/>
        <rFont val="宋体"/>
        <family val="3"/>
        <charset val="134"/>
      </rPr>
      <t>组填料</t>
    </r>
    <phoneticPr fontId="19" type="noConversion"/>
  </si>
  <si>
    <r>
      <t>C</t>
    </r>
    <r>
      <rPr>
        <sz val="12"/>
        <rFont val="宋体"/>
        <family val="3"/>
        <charset val="134"/>
      </rPr>
      <t>组填料</t>
    </r>
    <phoneticPr fontId="19" type="noConversion"/>
  </si>
  <si>
    <r>
      <rPr>
        <sz val="16"/>
        <rFont val="宋体"/>
        <family val="3"/>
        <charset val="134"/>
      </rPr>
      <t>Ⅱ类
素填土</t>
    </r>
    <phoneticPr fontId="19" type="noConversion"/>
  </si>
  <si>
    <r>
      <rPr>
        <sz val="12"/>
        <rFont val="宋体"/>
        <family val="3"/>
        <charset val="134"/>
      </rPr>
      <t>去弃土场</t>
    </r>
    <phoneticPr fontId="19" type="noConversion"/>
  </si>
  <si>
    <r>
      <rPr>
        <sz val="12"/>
        <rFont val="宋体"/>
        <family val="3"/>
        <charset val="134"/>
      </rPr>
      <t>Ⅲ类
砂岩</t>
    </r>
    <phoneticPr fontId="19" type="noConversion"/>
  </si>
  <si>
    <r>
      <rPr>
        <sz val="12"/>
        <rFont val="宋体"/>
        <family val="3"/>
        <charset val="134"/>
      </rPr>
      <t>去弃土场</t>
    </r>
  </si>
  <si>
    <r>
      <rPr>
        <sz val="12"/>
        <rFont val="宋体"/>
        <family val="3"/>
        <charset val="134"/>
      </rPr>
      <t>总计</t>
    </r>
    <phoneticPr fontId="19" type="noConversion"/>
  </si>
  <si>
    <r>
      <rPr>
        <sz val="13"/>
        <color theme="1"/>
        <rFont val="宋体"/>
        <family val="3"/>
        <charset val="134"/>
      </rPr>
      <t>铁</t>
    </r>
    <r>
      <rPr>
        <sz val="13"/>
        <rFont val="Times New Roman"/>
        <family val="1"/>
      </rPr>
      <t xml:space="preserve">  </t>
    </r>
    <r>
      <rPr>
        <sz val="13"/>
        <color theme="1"/>
        <rFont val="宋体"/>
        <family val="3"/>
        <charset val="134"/>
      </rPr>
      <t>路</t>
    </r>
    <r>
      <rPr>
        <sz val="13"/>
        <color theme="1"/>
        <rFont val="Times New Roman"/>
        <family val="1"/>
      </rPr>
      <t xml:space="preserve"> </t>
    </r>
    <r>
      <rPr>
        <sz val="13"/>
        <rFont val="Times New Roman"/>
        <family val="1"/>
      </rPr>
      <t xml:space="preserve"> </t>
    </r>
    <r>
      <rPr>
        <sz val="13"/>
        <color theme="1"/>
        <rFont val="宋体"/>
        <family val="3"/>
        <charset val="134"/>
      </rPr>
      <t>基</t>
    </r>
    <r>
      <rPr>
        <sz val="13"/>
        <color theme="1"/>
        <rFont val="Times New Roman"/>
        <family val="1"/>
      </rPr>
      <t xml:space="preserve"> </t>
    </r>
    <r>
      <rPr>
        <sz val="13"/>
        <rFont val="Times New Roman"/>
        <family val="1"/>
      </rPr>
      <t xml:space="preserve"> </t>
    </r>
    <r>
      <rPr>
        <sz val="13"/>
        <color theme="1"/>
        <rFont val="宋体"/>
        <family val="3"/>
        <charset val="134"/>
      </rPr>
      <t>本</t>
    </r>
    <r>
      <rPr>
        <sz val="13"/>
        <color theme="1"/>
        <rFont val="Times New Roman"/>
        <family val="1"/>
      </rPr>
      <t xml:space="preserve"> </t>
    </r>
    <r>
      <rPr>
        <sz val="13"/>
        <rFont val="Times New Roman"/>
        <family val="1"/>
      </rPr>
      <t xml:space="preserve"> </t>
    </r>
    <r>
      <rPr>
        <sz val="13"/>
        <color theme="1"/>
        <rFont val="宋体"/>
        <family val="3"/>
        <charset val="134"/>
      </rPr>
      <t>建</t>
    </r>
    <r>
      <rPr>
        <sz val="13"/>
        <color theme="1"/>
        <rFont val="Times New Roman"/>
        <family val="1"/>
      </rPr>
      <t xml:space="preserve"> </t>
    </r>
    <r>
      <rPr>
        <sz val="13"/>
        <rFont val="Times New Roman"/>
        <family val="1"/>
      </rPr>
      <t xml:space="preserve"> </t>
    </r>
    <r>
      <rPr>
        <sz val="13"/>
        <color theme="1"/>
        <rFont val="宋体"/>
        <family val="3"/>
        <charset val="134"/>
      </rPr>
      <t>设</t>
    </r>
    <r>
      <rPr>
        <sz val="13"/>
        <rFont val="Times New Roman"/>
        <family val="1"/>
      </rPr>
      <t xml:space="preserve">  </t>
    </r>
    <r>
      <rPr>
        <sz val="13"/>
        <color theme="1"/>
        <rFont val="宋体"/>
        <family val="3"/>
        <charset val="134"/>
      </rPr>
      <t>施</t>
    </r>
    <r>
      <rPr>
        <sz val="13"/>
        <rFont val="Times New Roman"/>
        <family val="1"/>
      </rPr>
      <t xml:space="preserve">  </t>
    </r>
    <r>
      <rPr>
        <sz val="13"/>
        <color theme="1"/>
        <rFont val="宋体"/>
        <family val="3"/>
        <charset val="134"/>
      </rPr>
      <t>工</t>
    </r>
    <r>
      <rPr>
        <sz val="13"/>
        <rFont val="Times New Roman"/>
        <family val="1"/>
      </rPr>
      <t xml:space="preserve">  </t>
    </r>
    <r>
      <rPr>
        <sz val="13"/>
        <color theme="1"/>
        <rFont val="宋体"/>
        <family val="3"/>
        <charset val="134"/>
      </rPr>
      <t>图</t>
    </r>
    <phoneticPr fontId="20" type="noConversion"/>
  </si>
  <si>
    <r>
      <rPr>
        <sz val="20"/>
        <rFont val="宋体"/>
        <family val="3"/>
        <charset val="134"/>
      </rPr>
      <t>土</t>
    </r>
    <r>
      <rPr>
        <sz val="20"/>
        <rFont val="Times New Roman"/>
        <family val="1"/>
      </rPr>
      <t xml:space="preserve">    </t>
    </r>
    <r>
      <rPr>
        <sz val="20"/>
        <rFont val="宋体"/>
        <family val="3"/>
        <charset val="134"/>
      </rPr>
      <t>石</t>
    </r>
    <r>
      <rPr>
        <sz val="20"/>
        <rFont val="Times New Roman"/>
        <family val="1"/>
      </rPr>
      <t xml:space="preserve">    </t>
    </r>
    <r>
      <rPr>
        <sz val="20"/>
        <rFont val="宋体"/>
        <family val="3"/>
        <charset val="134"/>
      </rPr>
      <t>方</t>
    </r>
    <r>
      <rPr>
        <sz val="20"/>
        <rFont val="Times New Roman"/>
        <family val="1"/>
      </rPr>
      <t xml:space="preserve">    </t>
    </r>
    <r>
      <rPr>
        <sz val="20"/>
        <rFont val="宋体"/>
        <family val="3"/>
        <charset val="134"/>
      </rPr>
      <t>数</t>
    </r>
    <r>
      <rPr>
        <sz val="20"/>
        <rFont val="Times New Roman"/>
        <family val="1"/>
      </rPr>
      <t xml:space="preserve">    </t>
    </r>
    <r>
      <rPr>
        <sz val="20"/>
        <rFont val="宋体"/>
        <family val="3"/>
        <charset val="134"/>
      </rPr>
      <t>量</t>
    </r>
    <r>
      <rPr>
        <sz val="20"/>
        <rFont val="Times New Roman"/>
        <family val="1"/>
      </rPr>
      <t xml:space="preserve">    </t>
    </r>
    <r>
      <rPr>
        <sz val="20"/>
        <rFont val="宋体"/>
        <family val="3"/>
        <charset val="134"/>
      </rPr>
      <t>调</t>
    </r>
    <r>
      <rPr>
        <sz val="20"/>
        <rFont val="Times New Roman"/>
        <family val="1"/>
      </rPr>
      <t xml:space="preserve">    </t>
    </r>
    <r>
      <rPr>
        <sz val="20"/>
        <rFont val="宋体"/>
        <family val="3"/>
        <charset val="134"/>
      </rPr>
      <t>配</t>
    </r>
    <r>
      <rPr>
        <sz val="20"/>
        <rFont val="Times New Roman"/>
        <family val="1"/>
      </rPr>
      <t xml:space="preserve">    </t>
    </r>
    <r>
      <rPr>
        <sz val="20"/>
        <rFont val="宋体"/>
        <family val="3"/>
        <charset val="134"/>
      </rPr>
      <t>明</t>
    </r>
    <r>
      <rPr>
        <sz val="20"/>
        <rFont val="Times New Roman"/>
        <family val="1"/>
      </rPr>
      <t xml:space="preserve">    </t>
    </r>
    <r>
      <rPr>
        <sz val="20"/>
        <rFont val="宋体"/>
        <family val="3"/>
        <charset val="134"/>
      </rPr>
      <t>细</t>
    </r>
    <r>
      <rPr>
        <sz val="20"/>
        <rFont val="Times New Roman"/>
        <family val="1"/>
      </rPr>
      <t xml:space="preserve">   </t>
    </r>
    <r>
      <rPr>
        <sz val="20"/>
        <rFont val="宋体"/>
        <family val="3"/>
        <charset val="134"/>
      </rPr>
      <t>表</t>
    </r>
    <phoneticPr fontId="20" type="noConversion"/>
  </si>
  <si>
    <r>
      <rPr>
        <sz val="12"/>
        <rFont val="宋体"/>
        <family val="3"/>
        <charset val="134"/>
      </rPr>
      <t>起</t>
    </r>
    <r>
      <rPr>
        <sz val="12"/>
        <rFont val="Times New Roman"/>
        <family val="1"/>
      </rPr>
      <t xml:space="preserve">    </t>
    </r>
    <r>
      <rPr>
        <sz val="11"/>
        <color theme="1"/>
        <rFont val="宋体"/>
        <family val="3"/>
        <charset val="134"/>
      </rPr>
      <t>迄</t>
    </r>
    <r>
      <rPr>
        <sz val="12"/>
        <rFont val="Times New Roman"/>
        <family val="1"/>
      </rPr>
      <t xml:space="preserve">    </t>
    </r>
    <r>
      <rPr>
        <sz val="11"/>
        <color theme="1"/>
        <rFont val="宋体"/>
        <family val="3"/>
        <charset val="134"/>
      </rPr>
      <t>里</t>
    </r>
    <r>
      <rPr>
        <sz val="12"/>
        <rFont val="Times New Roman"/>
        <family val="1"/>
      </rPr>
      <t xml:space="preserve">    </t>
    </r>
    <r>
      <rPr>
        <sz val="11"/>
        <color theme="1"/>
        <rFont val="宋体"/>
        <family val="3"/>
        <charset val="134"/>
      </rPr>
      <t>程</t>
    </r>
    <phoneticPr fontId="20" type="noConversion"/>
  </si>
  <si>
    <r>
      <rPr>
        <sz val="11"/>
        <color theme="1"/>
        <rFont val="宋体"/>
        <family val="3"/>
        <charset val="134"/>
      </rPr>
      <t>断面方数（</t>
    </r>
    <r>
      <rPr>
        <sz val="12"/>
        <rFont val="Times New Roman"/>
        <family val="1"/>
      </rPr>
      <t>m</t>
    </r>
    <r>
      <rPr>
        <vertAlign val="superscript"/>
        <sz val="12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）施工方数（</t>
    </r>
    <r>
      <rPr>
        <sz val="12"/>
        <rFont val="Times New Roman"/>
        <family val="1"/>
      </rPr>
      <t>m</t>
    </r>
    <r>
      <rPr>
        <vertAlign val="superscript"/>
        <sz val="12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）利用方（</t>
    </r>
    <r>
      <rPr>
        <sz val="12"/>
        <rFont val="Times New Roman"/>
        <family val="1"/>
      </rPr>
      <t>m</t>
    </r>
    <r>
      <rPr>
        <vertAlign val="superscript"/>
        <sz val="12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）</t>
    </r>
    <phoneticPr fontId="20" type="noConversion"/>
  </si>
  <si>
    <r>
      <rPr>
        <sz val="11"/>
        <color theme="1"/>
        <rFont val="宋体"/>
        <family val="3"/>
        <charset val="134"/>
      </rPr>
      <t>运距（</t>
    </r>
    <r>
      <rPr>
        <sz val="12"/>
        <rFont val="Times New Roman"/>
        <family val="1"/>
      </rPr>
      <t>m</t>
    </r>
    <r>
      <rPr>
        <sz val="11"/>
        <color theme="1"/>
        <rFont val="宋体"/>
        <family val="3"/>
        <charset val="134"/>
      </rPr>
      <t>）</t>
    </r>
    <phoneticPr fontId="20" type="noConversion"/>
  </si>
  <si>
    <r>
      <rPr>
        <sz val="11"/>
        <color theme="1"/>
        <rFont val="宋体"/>
        <family val="3"/>
        <charset val="134"/>
      </rPr>
      <t>土石方施工方法及数量（</t>
    </r>
    <r>
      <rPr>
        <sz val="12"/>
        <rFont val="Times New Roman"/>
        <family val="1"/>
      </rPr>
      <t>m</t>
    </r>
    <r>
      <rPr>
        <vertAlign val="superscript"/>
        <sz val="12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）</t>
    </r>
    <phoneticPr fontId="20" type="noConversion"/>
  </si>
  <si>
    <r>
      <rPr>
        <sz val="11"/>
        <color theme="1"/>
        <rFont val="宋体"/>
        <family val="3"/>
        <charset val="134"/>
      </rPr>
      <t>路</t>
    </r>
    <r>
      <rPr>
        <sz val="12"/>
        <rFont val="Times New Roman"/>
        <family val="1"/>
      </rPr>
      <t xml:space="preserve">  </t>
    </r>
    <r>
      <rPr>
        <sz val="11"/>
        <color theme="1"/>
        <rFont val="宋体"/>
        <family val="3"/>
        <charset val="134"/>
      </rPr>
      <t>堑</t>
    </r>
    <phoneticPr fontId="20" type="noConversion"/>
  </si>
  <si>
    <r>
      <rPr>
        <sz val="11"/>
        <color theme="1"/>
        <rFont val="宋体"/>
        <family val="3"/>
        <charset val="134"/>
      </rPr>
      <t>路</t>
    </r>
    <r>
      <rPr>
        <sz val="12"/>
        <rFont val="Times New Roman"/>
        <family val="1"/>
      </rPr>
      <t xml:space="preserve">  </t>
    </r>
    <r>
      <rPr>
        <sz val="11"/>
        <color theme="1"/>
        <rFont val="宋体"/>
        <family val="3"/>
        <charset val="134"/>
      </rPr>
      <t>堤</t>
    </r>
    <phoneticPr fontId="20" type="noConversion"/>
  </si>
  <si>
    <r>
      <rPr>
        <sz val="11"/>
        <color theme="1"/>
        <rFont val="宋体"/>
        <family val="3"/>
        <charset val="134"/>
      </rPr>
      <t>自</t>
    </r>
    <r>
      <rPr>
        <sz val="12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何</t>
    </r>
    <r>
      <rPr>
        <sz val="12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处</t>
    </r>
    <r>
      <rPr>
        <sz val="12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来</t>
    </r>
    <phoneticPr fontId="20" type="noConversion"/>
  </si>
  <si>
    <r>
      <rPr>
        <sz val="11"/>
        <color theme="1"/>
        <rFont val="宋体"/>
        <family val="3"/>
        <charset val="134"/>
      </rPr>
      <t>往</t>
    </r>
    <r>
      <rPr>
        <sz val="12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何</t>
    </r>
    <r>
      <rPr>
        <sz val="12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处</t>
    </r>
    <r>
      <rPr>
        <sz val="12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去</t>
    </r>
    <phoneticPr fontId="20" type="noConversion"/>
  </si>
  <si>
    <r>
      <t>K0+660~K1+260</t>
    </r>
    <r>
      <rPr>
        <sz val="12"/>
        <rFont val="宋体"/>
        <family val="3"/>
        <charset val="134"/>
      </rPr>
      <t xml:space="preserve">；
</t>
    </r>
    <r>
      <rPr>
        <sz val="12"/>
        <rFont val="Times New Roman"/>
        <family val="1"/>
      </rPr>
      <t>D1K0+300~D1K0+640</t>
    </r>
    <r>
      <rPr>
        <sz val="12"/>
        <rFont val="宋体"/>
        <family val="3"/>
        <charset val="134"/>
      </rPr>
      <t xml:space="preserve">；
</t>
    </r>
    <r>
      <rPr>
        <sz val="12"/>
        <rFont val="Times New Roman"/>
        <family val="1"/>
      </rPr>
      <t>D2K1+020~D2K0+</t>
    </r>
    <r>
      <rPr>
        <sz val="12"/>
        <rFont val="宋体"/>
        <family val="3"/>
        <charset val="134"/>
      </rPr>
      <t>；
入场道路</t>
    </r>
    <phoneticPr fontId="19" type="noConversion"/>
  </si>
  <si>
    <r>
      <t>K0+660~K1+260</t>
    </r>
    <r>
      <rPr>
        <sz val="12"/>
        <rFont val="宋体"/>
        <family val="3"/>
        <charset val="134"/>
      </rPr>
      <t xml:space="preserve">；
</t>
    </r>
    <r>
      <rPr>
        <sz val="12"/>
        <rFont val="Times New Roman"/>
        <family val="1"/>
      </rPr>
      <t>D1K0+300~D1K0+640</t>
    </r>
    <r>
      <rPr>
        <sz val="12"/>
        <rFont val="宋体"/>
        <family val="3"/>
        <charset val="134"/>
      </rPr>
      <t xml:space="preserve">；
</t>
    </r>
    <r>
      <rPr>
        <sz val="12"/>
        <rFont val="Times New Roman"/>
        <family val="1"/>
      </rPr>
      <t>D2K1+020~D2K0+420</t>
    </r>
    <r>
      <rPr>
        <sz val="12"/>
        <rFont val="宋体"/>
        <family val="3"/>
        <charset val="134"/>
      </rPr>
      <t>；
入场道路</t>
    </r>
    <phoneticPr fontId="19" type="noConversion"/>
  </si>
  <si>
    <r>
      <rPr>
        <sz val="16"/>
        <rFont val="宋体"/>
        <family val="3"/>
        <charset val="134"/>
      </rPr>
      <t>土石方数量调配综合表</t>
    </r>
    <phoneticPr fontId="20" type="noConversion"/>
  </si>
  <si>
    <r>
      <rPr>
        <sz val="16"/>
        <color theme="1"/>
        <rFont val="宋体"/>
        <family val="3"/>
        <charset val="134"/>
      </rPr>
      <t>顺序号</t>
    </r>
    <phoneticPr fontId="20" type="noConversion"/>
  </si>
  <si>
    <r>
      <rPr>
        <sz val="16"/>
        <color theme="1"/>
        <rFont val="宋体"/>
        <family val="3"/>
        <charset val="134"/>
      </rPr>
      <t>备注</t>
    </r>
    <phoneticPr fontId="20" type="noConversion"/>
  </si>
  <si>
    <r>
      <t>A</t>
    </r>
    <r>
      <rPr>
        <sz val="16"/>
        <rFont val="宋体"/>
        <family val="3"/>
        <charset val="134"/>
      </rPr>
      <t>组填料、挖掘机配自卸汽车</t>
    </r>
    <phoneticPr fontId="20" type="noConversion"/>
  </si>
  <si>
    <r>
      <t>B</t>
    </r>
    <r>
      <rPr>
        <sz val="16"/>
        <rFont val="宋体"/>
        <family val="3"/>
        <charset val="134"/>
      </rPr>
      <t>组填料、挖掘机配自卸汽车</t>
    </r>
    <phoneticPr fontId="20" type="noConversion"/>
  </si>
  <si>
    <r>
      <t>C</t>
    </r>
    <r>
      <rPr>
        <sz val="16"/>
        <rFont val="宋体"/>
        <family val="3"/>
        <charset val="134"/>
      </rPr>
      <t>组填料、挖掘机配自卸汽车</t>
    </r>
    <phoneticPr fontId="20" type="noConversion"/>
  </si>
  <si>
    <r>
      <rPr>
        <sz val="16"/>
        <rFont val="宋体"/>
        <family val="3"/>
        <charset val="134"/>
      </rPr>
      <t>Ⅱ类素填土、挖掘机配自卸汽车</t>
    </r>
    <phoneticPr fontId="20" type="noConversion"/>
  </si>
  <si>
    <r>
      <rPr>
        <sz val="16"/>
        <rFont val="宋体"/>
        <family val="3"/>
        <charset val="134"/>
      </rPr>
      <t>Ⅲ类砂岩、挖掘机配自卸汽车</t>
    </r>
    <phoneticPr fontId="20" type="noConversion"/>
  </si>
  <si>
    <r>
      <rPr>
        <sz val="18"/>
        <rFont val="宋体"/>
        <family val="3"/>
        <charset val="134"/>
      </rPr>
      <t>铁</t>
    </r>
    <r>
      <rPr>
        <sz val="18"/>
        <rFont val="Times New Roman"/>
        <family val="1"/>
      </rPr>
      <t xml:space="preserve"> </t>
    </r>
    <r>
      <rPr>
        <sz val="18"/>
        <rFont val="宋体"/>
        <family val="3"/>
        <charset val="134"/>
      </rPr>
      <t>路</t>
    </r>
    <r>
      <rPr>
        <sz val="18"/>
        <rFont val="Times New Roman"/>
        <family val="1"/>
      </rPr>
      <t xml:space="preserve"> </t>
    </r>
    <r>
      <rPr>
        <sz val="18"/>
        <rFont val="宋体"/>
        <family val="3"/>
        <charset val="134"/>
      </rPr>
      <t>基</t>
    </r>
    <r>
      <rPr>
        <sz val="18"/>
        <rFont val="Times New Roman"/>
        <family val="1"/>
      </rPr>
      <t xml:space="preserve"> </t>
    </r>
    <r>
      <rPr>
        <sz val="18"/>
        <rFont val="宋体"/>
        <family val="3"/>
        <charset val="134"/>
      </rPr>
      <t>本</t>
    </r>
    <r>
      <rPr>
        <sz val="18"/>
        <rFont val="Times New Roman"/>
        <family val="1"/>
      </rPr>
      <t xml:space="preserve"> </t>
    </r>
    <r>
      <rPr>
        <sz val="18"/>
        <rFont val="宋体"/>
        <family val="3"/>
        <charset val="134"/>
      </rPr>
      <t>建</t>
    </r>
    <r>
      <rPr>
        <sz val="18"/>
        <rFont val="Times New Roman"/>
        <family val="1"/>
      </rPr>
      <t xml:space="preserve"> </t>
    </r>
    <r>
      <rPr>
        <sz val="18"/>
        <rFont val="宋体"/>
        <family val="3"/>
        <charset val="134"/>
      </rPr>
      <t>设</t>
    </r>
    <r>
      <rPr>
        <sz val="18"/>
        <rFont val="Times New Roman"/>
        <family val="1"/>
      </rPr>
      <t xml:space="preserve"> </t>
    </r>
    <r>
      <rPr>
        <sz val="18"/>
        <rFont val="宋体"/>
        <family val="3"/>
        <charset val="134"/>
      </rPr>
      <t>施</t>
    </r>
    <r>
      <rPr>
        <sz val="18"/>
        <rFont val="Times New Roman"/>
        <family val="1"/>
      </rPr>
      <t xml:space="preserve"> </t>
    </r>
    <r>
      <rPr>
        <sz val="18"/>
        <rFont val="宋体"/>
        <family val="3"/>
        <charset val="134"/>
      </rPr>
      <t>工</t>
    </r>
    <r>
      <rPr>
        <sz val="18"/>
        <rFont val="Times New Roman"/>
        <family val="1"/>
      </rPr>
      <t xml:space="preserve"> </t>
    </r>
    <r>
      <rPr>
        <sz val="18"/>
        <rFont val="宋体"/>
        <family val="3"/>
        <charset val="134"/>
      </rPr>
      <t>图</t>
    </r>
    <phoneticPr fontId="20" type="noConversion"/>
  </si>
  <si>
    <r>
      <rPr>
        <sz val="16"/>
        <color theme="1"/>
        <rFont val="宋体"/>
        <family val="3"/>
        <charset val="134"/>
      </rPr>
      <t>土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宋体"/>
        <family val="3"/>
        <charset val="134"/>
      </rPr>
      <t>的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宋体"/>
        <family val="3"/>
        <charset val="134"/>
      </rPr>
      <t>种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宋体"/>
        <family val="3"/>
        <charset val="134"/>
      </rPr>
      <t>类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宋体"/>
        <family val="3"/>
        <charset val="134"/>
      </rPr>
      <t>及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宋体"/>
        <family val="3"/>
        <charset val="134"/>
      </rPr>
      <t>施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宋体"/>
        <family val="3"/>
        <charset val="134"/>
      </rPr>
      <t>工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宋体"/>
        <family val="3"/>
        <charset val="134"/>
      </rPr>
      <t>方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宋体"/>
        <family val="3"/>
        <charset val="134"/>
      </rPr>
      <t>法</t>
    </r>
    <phoneticPr fontId="20" type="noConversion"/>
  </si>
  <si>
    <r>
      <rPr>
        <sz val="16"/>
        <color theme="1"/>
        <rFont val="宋体"/>
        <family val="3"/>
        <charset val="134"/>
      </rPr>
      <t>运距（</t>
    </r>
    <r>
      <rPr>
        <sz val="16"/>
        <color theme="1"/>
        <rFont val="Times New Roman"/>
        <family val="1"/>
      </rPr>
      <t>m</t>
    </r>
    <r>
      <rPr>
        <sz val="16"/>
        <color theme="1"/>
        <rFont val="宋体"/>
        <family val="3"/>
        <charset val="134"/>
      </rPr>
      <t>）</t>
    </r>
    <phoneticPr fontId="20" type="noConversion"/>
  </si>
  <si>
    <r>
      <rPr>
        <sz val="16"/>
        <color theme="1"/>
        <rFont val="宋体"/>
        <family val="3"/>
        <charset val="134"/>
      </rPr>
      <t>施工数量（</t>
    </r>
    <r>
      <rPr>
        <sz val="16"/>
        <color theme="1"/>
        <rFont val="Times New Roman"/>
        <family val="1"/>
      </rPr>
      <t>m</t>
    </r>
    <r>
      <rPr>
        <vertAlign val="superscript"/>
        <sz val="16"/>
        <rFont val="Times New Roman"/>
        <family val="1"/>
      </rPr>
      <t>3</t>
    </r>
    <r>
      <rPr>
        <sz val="16"/>
        <color theme="1"/>
        <rFont val="宋体"/>
        <family val="3"/>
        <charset val="134"/>
      </rPr>
      <t>）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</si>
</sst>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0_);[Red]\(0\)"/>
    <numFmt numFmtId="177" formatCode="0_ "/>
    <numFmt numFmtId="178" formatCode="&quot;K&quot;0\+000"/>
    <numFmt numFmtId="179" formatCode="0.0_);[Red]\(0.0\)"/>
    <numFmt numFmtId="180" formatCode="&quot;D1K&quot;0\+000"/>
    <numFmt numFmtId="181" formatCode="&quot;D2K&quot;0\+000.00"/>
    <numFmt numFmtId="182" formatCode="0.00_);[Red]\(0.00\)"/>
  </numFmts>
  <fonts count="52" x14ac:knownFonts="1">
    <font>
      <sz val="11"/>
      <color theme="1"/>
      <name val="等线"/>
      <family val="2"/>
      <scheme val="minor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0"/>
      <name val="Times New Roman"/>
      <family val="1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4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等线"/>
      <family val="2"/>
    </font>
    <font>
      <sz val="12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等线"/>
      <family val="2"/>
      <scheme val="minor"/>
    </font>
    <font>
      <sz val="13"/>
      <name val="Times New Roman"/>
      <family val="1"/>
    </font>
    <font>
      <sz val="11"/>
      <color theme="1"/>
      <name val="等线"/>
      <family val="2"/>
      <scheme val="minor"/>
    </font>
    <font>
      <sz val="12"/>
      <name val="等线"/>
      <family val="2"/>
      <scheme val="minor"/>
    </font>
    <font>
      <sz val="11"/>
      <name val="等线"/>
      <family val="2"/>
      <scheme val="minor"/>
    </font>
    <font>
      <sz val="16"/>
      <name val="宋体"/>
      <family val="3"/>
      <charset val="134"/>
    </font>
    <font>
      <sz val="16"/>
      <color indexed="8"/>
      <name val="宋体"/>
      <family val="3"/>
      <charset val="134"/>
    </font>
    <font>
      <sz val="16"/>
      <color theme="1"/>
      <name val="等线"/>
      <family val="2"/>
      <scheme val="minor"/>
    </font>
    <font>
      <sz val="22"/>
      <name val="隶书"/>
      <family val="3"/>
      <charset val="134"/>
    </font>
    <font>
      <sz val="22"/>
      <name val="Times New Roman"/>
      <family val="1"/>
    </font>
    <font>
      <b/>
      <sz val="16"/>
      <color indexed="8"/>
      <name val="宋体"/>
      <family val="3"/>
      <charset val="134"/>
    </font>
    <font>
      <sz val="16"/>
      <color rgb="FFFF0000"/>
      <name val="宋体"/>
      <family val="3"/>
      <charset val="134"/>
    </font>
    <font>
      <sz val="13"/>
      <color theme="1"/>
      <name val="宋体"/>
      <family val="3"/>
      <charset val="134"/>
    </font>
    <font>
      <sz val="20"/>
      <name val="宋体"/>
      <family val="3"/>
      <charset val="134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sz val="16"/>
      <name val="Times New Roman"/>
      <family val="1"/>
    </font>
    <font>
      <sz val="18"/>
      <name val="宋体"/>
      <family val="3"/>
      <charset val="134"/>
    </font>
    <font>
      <sz val="16"/>
      <color theme="1"/>
      <name val="宋体"/>
      <family val="3"/>
      <charset val="134"/>
    </font>
    <font>
      <sz val="18"/>
      <name val="Times New Roman"/>
      <family val="1"/>
    </font>
    <font>
      <sz val="16"/>
      <color theme="1"/>
      <name val="Times New Roman"/>
      <family val="1"/>
    </font>
    <font>
      <vertAlign val="superscript"/>
      <sz val="16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2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0" borderId="0"/>
    <xf numFmtId="0" fontId="13" fillId="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3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5" borderId="8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1" fillId="8" borderId="9" applyNumberFormat="0" applyFont="0" applyAlignment="0" applyProtection="0">
      <alignment vertical="center"/>
    </xf>
    <xf numFmtId="0" fontId="32" fillId="0" borderId="0"/>
    <xf numFmtId="0" fontId="17" fillId="0" borderId="0"/>
  </cellStyleXfs>
  <cellXfs count="111">
    <xf numFmtId="0" fontId="0" fillId="0" borderId="0" xfId="0"/>
    <xf numFmtId="0" fontId="0" fillId="0" borderId="0" xfId="0" applyAlignment="1">
      <alignment horizontal="center"/>
    </xf>
    <xf numFmtId="176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76" fontId="27" fillId="0" borderId="10" xfId="0" applyNumberFormat="1" applyFon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6" fontId="0" fillId="0" borderId="10" xfId="0" applyNumberFormat="1" applyBorder="1" applyAlignment="1">
      <alignment vertical="center"/>
    </xf>
    <xf numFmtId="176" fontId="17" fillId="0" borderId="10" xfId="0" applyNumberFormat="1" applyFont="1" applyBorder="1" applyAlignment="1">
      <alignment horizontal="center" vertical="center"/>
    </xf>
    <xf numFmtId="176" fontId="18" fillId="0" borderId="10" xfId="0" applyNumberFormat="1" applyFont="1" applyBorder="1" applyAlignment="1">
      <alignment horizontal="center" vertical="center" shrinkToFit="1"/>
    </xf>
    <xf numFmtId="176" fontId="28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176" fontId="37" fillId="0" borderId="0" xfId="0" applyNumberFormat="1" applyFont="1" applyAlignment="1">
      <alignment horizontal="center" wrapText="1"/>
    </xf>
    <xf numFmtId="176" fontId="37" fillId="0" borderId="0" xfId="0" applyNumberFormat="1" applyFont="1" applyAlignment="1">
      <alignment horizontal="left" wrapText="1"/>
    </xf>
    <xf numFmtId="176" fontId="37" fillId="0" borderId="0" xfId="0" applyNumberFormat="1" applyFont="1" applyAlignment="1">
      <alignment wrapText="1"/>
    </xf>
    <xf numFmtId="0" fontId="37" fillId="0" borderId="0" xfId="0" applyFont="1"/>
    <xf numFmtId="0" fontId="37" fillId="0" borderId="0" xfId="0" applyFont="1" applyAlignment="1">
      <alignment horizontal="left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176" fontId="36" fillId="0" borderId="12" xfId="1" applyNumberFormat="1" applyFont="1" applyBorder="1" applyAlignment="1">
      <alignment horizontal="center" vertical="center"/>
    </xf>
    <xf numFmtId="176" fontId="35" fillId="0" borderId="12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center"/>
    </xf>
    <xf numFmtId="176" fontId="29" fillId="0" borderId="0" xfId="0" applyNumberFormat="1" applyFont="1" applyAlignment="1">
      <alignment horizontal="center"/>
    </xf>
    <xf numFmtId="178" fontId="0" fillId="0" borderId="0" xfId="0" applyNumberFormat="1" applyAlignment="1">
      <alignment horizontal="left" vertical="center"/>
    </xf>
    <xf numFmtId="178" fontId="0" fillId="0" borderId="0" xfId="0" applyNumberFormat="1" applyAlignment="1">
      <alignment horizontal="center" vertical="center"/>
    </xf>
    <xf numFmtId="0" fontId="34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176" fontId="30" fillId="0" borderId="0" xfId="0" applyNumberFormat="1" applyFont="1" applyAlignment="1">
      <alignment horizontal="center" vertical="center"/>
    </xf>
    <xf numFmtId="177" fontId="30" fillId="0" borderId="0" xfId="0" applyNumberFormat="1" applyFont="1" applyAlignment="1">
      <alignment horizontal="center" vertical="center"/>
    </xf>
    <xf numFmtId="176" fontId="35" fillId="0" borderId="10" xfId="1" applyNumberFormat="1" applyFont="1" applyBorder="1" applyAlignment="1">
      <alignment horizontal="center" vertical="center"/>
    </xf>
    <xf numFmtId="176" fontId="36" fillId="0" borderId="10" xfId="1" applyNumberFormat="1" applyFont="1" applyBorder="1" applyAlignment="1">
      <alignment horizontal="center" vertical="center"/>
    </xf>
    <xf numFmtId="179" fontId="0" fillId="0" borderId="0" xfId="0" applyNumberFormat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177" fontId="37" fillId="0" borderId="0" xfId="0" applyNumberFormat="1" applyFont="1" applyAlignment="1">
      <alignment horizontal="center" vertical="center"/>
    </xf>
    <xf numFmtId="176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center"/>
    </xf>
    <xf numFmtId="180" fontId="36" fillId="0" borderId="12" xfId="1" applyNumberFormat="1" applyFont="1" applyBorder="1" applyAlignment="1">
      <alignment horizontal="left" vertical="center"/>
    </xf>
    <xf numFmtId="178" fontId="36" fillId="0" borderId="10" xfId="1" applyNumberFormat="1" applyFont="1" applyBorder="1" applyAlignment="1">
      <alignment horizontal="left" vertical="center"/>
    </xf>
    <xf numFmtId="181" fontId="36" fillId="0" borderId="10" xfId="1" applyNumberFormat="1" applyFont="1" applyBorder="1" applyAlignment="1">
      <alignment horizontal="left" vertical="center"/>
    </xf>
    <xf numFmtId="182" fontId="36" fillId="0" borderId="12" xfId="1" applyNumberFormat="1" applyFont="1" applyFill="1" applyBorder="1" applyAlignment="1">
      <alignment horizontal="center" vertical="center"/>
    </xf>
    <xf numFmtId="182" fontId="36" fillId="0" borderId="10" xfId="1" applyNumberFormat="1" applyFont="1" applyFill="1" applyBorder="1" applyAlignment="1">
      <alignment horizontal="center" vertical="center"/>
    </xf>
    <xf numFmtId="182" fontId="35" fillId="0" borderId="12" xfId="1" applyNumberFormat="1" applyFont="1" applyFill="1" applyBorder="1" applyAlignment="1">
      <alignment horizontal="center" vertical="center"/>
    </xf>
    <xf numFmtId="182" fontId="35" fillId="0" borderId="10" xfId="1" applyNumberFormat="1" applyFont="1" applyFill="1" applyBorder="1" applyAlignment="1">
      <alignment horizontal="center" vertical="center"/>
    </xf>
    <xf numFmtId="182" fontId="35" fillId="0" borderId="12" xfId="1" applyNumberFormat="1" applyFont="1" applyBorder="1" applyAlignment="1">
      <alignment horizontal="center" vertical="center"/>
    </xf>
    <xf numFmtId="182" fontId="36" fillId="0" borderId="12" xfId="1" applyNumberFormat="1" applyFont="1" applyBorder="1" applyAlignment="1">
      <alignment horizontal="center" vertical="center"/>
    </xf>
    <xf numFmtId="182" fontId="36" fillId="0" borderId="10" xfId="1" applyNumberFormat="1" applyFont="1" applyBorder="1" applyAlignment="1">
      <alignment horizontal="center" vertical="center"/>
    </xf>
    <xf numFmtId="182" fontId="36" fillId="0" borderId="12" xfId="1" applyNumberFormat="1" applyFont="1" applyBorder="1" applyAlignment="1">
      <alignment horizontal="center"/>
    </xf>
    <xf numFmtId="182" fontId="36" fillId="0" borderId="10" xfId="1" applyNumberFormat="1" applyFont="1" applyBorder="1" applyAlignment="1">
      <alignment horizontal="center"/>
    </xf>
    <xf numFmtId="182" fontId="35" fillId="0" borderId="10" xfId="1" applyNumberFormat="1" applyFont="1" applyBorder="1" applyAlignment="1">
      <alignment horizontal="center" vertical="center"/>
    </xf>
    <xf numFmtId="182" fontId="0" fillId="0" borderId="0" xfId="0" applyNumberFormat="1" applyAlignment="1">
      <alignment horizont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35" fillId="0" borderId="12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horizontal="left" vertical="center" wrapText="1"/>
    </xf>
    <xf numFmtId="178" fontId="36" fillId="0" borderId="12" xfId="1" applyNumberFormat="1" applyFont="1" applyFill="1" applyBorder="1" applyAlignment="1">
      <alignment horizontal="left" vertical="center" wrapText="1"/>
    </xf>
    <xf numFmtId="176" fontId="35" fillId="0" borderId="12" xfId="1" applyNumberFormat="1" applyFont="1" applyFill="1" applyBorder="1" applyAlignment="1">
      <alignment horizontal="center" vertical="center" wrapText="1"/>
    </xf>
    <xf numFmtId="176" fontId="35" fillId="0" borderId="10" xfId="1" applyNumberFormat="1" applyFont="1" applyFill="1" applyBorder="1" applyAlignment="1">
      <alignment horizontal="center" vertical="center" wrapText="1"/>
    </xf>
    <xf numFmtId="176" fontId="36" fillId="0" borderId="12" xfId="1" applyNumberFormat="1" applyFont="1" applyFill="1" applyBorder="1" applyAlignment="1">
      <alignment horizontal="center" vertical="center" wrapText="1"/>
    </xf>
    <xf numFmtId="176" fontId="36" fillId="0" borderId="14" xfId="1" applyNumberFormat="1" applyFont="1" applyFill="1" applyBorder="1" applyAlignment="1">
      <alignment horizontal="center" vertical="center" wrapText="1"/>
    </xf>
    <xf numFmtId="176" fontId="36" fillId="0" borderId="15" xfId="1" applyNumberFormat="1" applyFont="1" applyFill="1" applyBorder="1" applyAlignment="1">
      <alignment horizontal="center" vertical="center" wrapText="1"/>
    </xf>
    <xf numFmtId="176" fontId="36" fillId="0" borderId="13" xfId="1" applyNumberFormat="1" applyFont="1" applyFill="1" applyBorder="1" applyAlignment="1">
      <alignment horizontal="center" vertical="center" wrapText="1"/>
    </xf>
    <xf numFmtId="176" fontId="35" fillId="0" borderId="14" xfId="1" applyNumberFormat="1" applyFont="1" applyFill="1" applyBorder="1" applyAlignment="1">
      <alignment horizontal="center" vertical="center" wrapText="1"/>
    </xf>
    <xf numFmtId="176" fontId="35" fillId="0" borderId="15" xfId="1" applyNumberFormat="1" applyFont="1" applyFill="1" applyBorder="1" applyAlignment="1">
      <alignment horizontal="center" vertical="center" wrapText="1"/>
    </xf>
    <xf numFmtId="176" fontId="36" fillId="0" borderId="10" xfId="1" applyNumberFormat="1" applyFont="1" applyFill="1" applyBorder="1" applyAlignment="1">
      <alignment horizontal="center" vertical="center" wrapText="1"/>
    </xf>
    <xf numFmtId="176" fontId="35" fillId="0" borderId="13" xfId="1" applyNumberFormat="1" applyFont="1" applyFill="1" applyBorder="1" applyAlignment="1">
      <alignment horizontal="center" vertical="center" wrapText="1"/>
    </xf>
    <xf numFmtId="176" fontId="35" fillId="0" borderId="12" xfId="1" applyNumberFormat="1" applyFont="1" applyFill="1" applyBorder="1" applyAlignment="1">
      <alignment horizontal="center" vertical="center" wrapText="1"/>
    </xf>
    <xf numFmtId="176" fontId="35" fillId="0" borderId="10" xfId="1" applyNumberFormat="1" applyFont="1" applyFill="1" applyBorder="1" applyAlignment="1">
      <alignment horizontal="center" vertical="center" wrapText="1"/>
    </xf>
    <xf numFmtId="176" fontId="36" fillId="0" borderId="12" xfId="1" applyNumberFormat="1" applyFont="1" applyFill="1" applyBorder="1" applyAlignment="1">
      <alignment horizontal="center" vertical="center" wrapText="1"/>
    </xf>
    <xf numFmtId="177" fontId="36" fillId="0" borderId="12" xfId="1" applyNumberFormat="1" applyFont="1" applyFill="1" applyBorder="1" applyAlignment="1">
      <alignment horizontal="center" vertical="center" wrapText="1"/>
    </xf>
    <xf numFmtId="178" fontId="36" fillId="0" borderId="12" xfId="1" applyNumberFormat="1" applyFont="1" applyFill="1" applyBorder="1" applyAlignment="1">
      <alignment horizontal="left" vertical="center"/>
    </xf>
    <xf numFmtId="182" fontId="36" fillId="0" borderId="12" xfId="1" applyNumberFormat="1" applyFont="1" applyFill="1" applyBorder="1" applyAlignment="1">
      <alignment horizontal="center"/>
    </xf>
    <xf numFmtId="182" fontId="36" fillId="0" borderId="10" xfId="1" applyNumberFormat="1" applyFont="1" applyFill="1" applyBorder="1" applyAlignment="1">
      <alignment horizontal="center"/>
    </xf>
    <xf numFmtId="178" fontId="36" fillId="0" borderId="10" xfId="1" applyNumberFormat="1" applyFont="1" applyFill="1" applyBorder="1" applyAlignment="1">
      <alignment horizontal="left" vertical="center"/>
    </xf>
    <xf numFmtId="178" fontId="40" fillId="0" borderId="12" xfId="1" applyNumberFormat="1" applyFont="1" applyBorder="1" applyAlignment="1">
      <alignment horizontal="center" vertical="center"/>
    </xf>
    <xf numFmtId="182" fontId="36" fillId="9" borderId="12" xfId="1" applyNumberFormat="1" applyFont="1" applyFill="1" applyBorder="1" applyAlignment="1">
      <alignment horizontal="center" vertical="center"/>
    </xf>
    <xf numFmtId="182" fontId="41" fillId="9" borderId="12" xfId="1" applyNumberFormat="1" applyFont="1" applyFill="1" applyBorder="1" applyAlignment="1">
      <alignment horizontal="center" vertical="center"/>
    </xf>
    <xf numFmtId="182" fontId="41" fillId="9" borderId="10" xfId="1" applyNumberFormat="1" applyFont="1" applyFill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45" fillId="0" borderId="0" xfId="0" applyFont="1"/>
    <xf numFmtId="0" fontId="31" fillId="0" borderId="11" xfId="0" applyFont="1" applyBorder="1"/>
    <xf numFmtId="0" fontId="45" fillId="0" borderId="11" xfId="0" applyFont="1" applyBorder="1"/>
    <xf numFmtId="0" fontId="45" fillId="0" borderId="0" xfId="0" applyFont="1"/>
    <xf numFmtId="0" fontId="45" fillId="0" borderId="0" xfId="0" applyFont="1" applyAlignment="1">
      <alignment horizontal="center"/>
    </xf>
    <xf numFmtId="0" fontId="25" fillId="0" borderId="10" xfId="0" applyFont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 wrapText="1"/>
    </xf>
    <xf numFmtId="0" fontId="45" fillId="0" borderId="10" xfId="0" applyFont="1" applyBorder="1" applyAlignment="1">
      <alignment horizontal="center"/>
    </xf>
    <xf numFmtId="176" fontId="25" fillId="0" borderId="10" xfId="0" applyNumberFormat="1" applyFont="1" applyBorder="1" applyAlignment="1">
      <alignment horizontal="center" vertical="center" wrapText="1"/>
    </xf>
    <xf numFmtId="176" fontId="45" fillId="0" borderId="10" xfId="0" applyNumberFormat="1" applyFont="1" applyBorder="1" applyAlignment="1">
      <alignment horizontal="center" vertical="center"/>
    </xf>
    <xf numFmtId="176" fontId="45" fillId="0" borderId="10" xfId="0" applyNumberFormat="1" applyFont="1" applyBorder="1" applyAlignment="1">
      <alignment vertical="center"/>
    </xf>
    <xf numFmtId="176" fontId="25" fillId="0" borderId="10" xfId="0" applyNumberFormat="1" applyFont="1" applyBorder="1" applyAlignment="1">
      <alignment horizontal="center" vertical="center"/>
    </xf>
    <xf numFmtId="176" fontId="25" fillId="0" borderId="10" xfId="0" applyNumberFormat="1" applyFont="1" applyBorder="1" applyAlignment="1">
      <alignment horizontal="center" vertical="center" shrinkToFit="1"/>
    </xf>
    <xf numFmtId="182" fontId="45" fillId="0" borderId="10" xfId="0" applyNumberFormat="1" applyFont="1" applyBorder="1" applyAlignment="1">
      <alignment horizontal="center" vertical="center"/>
    </xf>
    <xf numFmtId="176" fontId="46" fillId="0" borderId="16" xfId="0" applyNumberFormat="1" applyFont="1" applyFill="1" applyBorder="1" applyAlignment="1" applyProtection="1">
      <alignment horizontal="center" vertical="center" wrapText="1"/>
    </xf>
    <xf numFmtId="176" fontId="49" fillId="0" borderId="0" xfId="0" applyNumberFormat="1" applyFont="1" applyAlignment="1">
      <alignment horizontal="center" vertical="center"/>
    </xf>
    <xf numFmtId="176" fontId="46" fillId="0" borderId="0" xfId="0" applyNumberFormat="1" applyFont="1" applyAlignment="1">
      <alignment horizontal="center" vertical="center" wrapText="1"/>
    </xf>
    <xf numFmtId="176" fontId="46" fillId="0" borderId="11" xfId="0" applyNumberFormat="1" applyFont="1" applyBorder="1" applyAlignment="1">
      <alignment horizontal="left" vertical="center" wrapText="1"/>
    </xf>
    <xf numFmtId="176" fontId="50" fillId="0" borderId="10" xfId="0" applyNumberFormat="1" applyFont="1" applyBorder="1" applyAlignment="1">
      <alignment horizontal="center" vertical="center" wrapText="1"/>
    </xf>
    <xf numFmtId="176" fontId="46" fillId="0" borderId="10" xfId="0" applyNumberFormat="1" applyFont="1" applyBorder="1" applyAlignment="1">
      <alignment horizontal="left" vertical="center" wrapText="1"/>
    </xf>
    <xf numFmtId="176" fontId="50" fillId="0" borderId="10" xfId="0" applyNumberFormat="1" applyFont="1" applyBorder="1" applyAlignment="1">
      <alignment horizontal="left" vertical="center" wrapText="1"/>
    </xf>
  </cellXfs>
  <cellStyles count="22">
    <cellStyle name="标题 1 2" xfId="3"/>
    <cellStyle name="标题 2 2" xfId="4"/>
    <cellStyle name="标题 3 2" xfId="5"/>
    <cellStyle name="标题 4 2" xfId="6"/>
    <cellStyle name="标题 5" xfId="2"/>
    <cellStyle name="差 2" xfId="7"/>
    <cellStyle name="常规" xfId="0" builtinId="0"/>
    <cellStyle name="常规 2" xfId="8"/>
    <cellStyle name="常规 2 2" xfId="21"/>
    <cellStyle name="常规 3" xfId="1"/>
    <cellStyle name="常规 4" xfId="20"/>
    <cellStyle name="好 2" xfId="9"/>
    <cellStyle name="汇总 2" xfId="10"/>
    <cellStyle name="计算 2" xfId="11"/>
    <cellStyle name="检查单元格 2" xfId="12"/>
    <cellStyle name="解释性文本 2" xfId="13"/>
    <cellStyle name="警告文本 2" xfId="14"/>
    <cellStyle name="链接单元格 2" xfId="15"/>
    <cellStyle name="适中 2" xfId="16"/>
    <cellStyle name="输出 2" xfId="17"/>
    <cellStyle name="输入 2" xfId="18"/>
    <cellStyle name="注释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144217</xdr:colOff>
      <xdr:row>15</xdr:row>
      <xdr:rowOff>209658</xdr:rowOff>
    </xdr:from>
    <xdr:to>
      <xdr:col>9</xdr:col>
      <xdr:colOff>1130335</xdr:colOff>
      <xdr:row>17</xdr:row>
      <xdr:rowOff>24683</xdr:rowOff>
    </xdr:to>
    <xdr:pic>
      <xdr:nvPicPr>
        <xdr:cNvPr id="2" name="图片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034" t="9912" r="33907" b="73775"/>
        <a:stretch>
          <a:fillRect/>
        </a:stretch>
      </xdr:blipFill>
      <xdr:spPr bwMode="auto">
        <a:xfrm>
          <a:off x="4070174" y="10165354"/>
          <a:ext cx="986118" cy="352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1906947</xdr:colOff>
      <xdr:row>15</xdr:row>
      <xdr:rowOff>202567</xdr:rowOff>
    </xdr:from>
    <xdr:to>
      <xdr:col>9</xdr:col>
      <xdr:colOff>2897324</xdr:colOff>
      <xdr:row>17</xdr:row>
      <xdr:rowOff>45723</xdr:rowOff>
    </xdr:to>
    <xdr:pic>
      <xdr:nvPicPr>
        <xdr:cNvPr id="3" name="图片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945" t="29814" r="34903" b="51263"/>
        <a:stretch>
          <a:fillRect/>
        </a:stretch>
      </xdr:blipFill>
      <xdr:spPr bwMode="auto">
        <a:xfrm>
          <a:off x="5832904" y="10158263"/>
          <a:ext cx="982757" cy="3922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797860</xdr:colOff>
      <xdr:row>15</xdr:row>
      <xdr:rowOff>201707</xdr:rowOff>
    </xdr:from>
    <xdr:to>
      <xdr:col>11</xdr:col>
      <xdr:colOff>499263</xdr:colOff>
      <xdr:row>17</xdr:row>
      <xdr:rowOff>121024</xdr:rowOff>
    </xdr:to>
    <xdr:pic>
      <xdr:nvPicPr>
        <xdr:cNvPr id="4" name="图片 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858" t="52977" r="32863" b="27773"/>
        <a:stretch>
          <a:fillRect/>
        </a:stretch>
      </xdr:blipFill>
      <xdr:spPr bwMode="auto">
        <a:xfrm>
          <a:off x="4607860" y="10287001"/>
          <a:ext cx="912312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686359</xdr:colOff>
      <xdr:row>15</xdr:row>
      <xdr:rowOff>228599</xdr:rowOff>
    </xdr:from>
    <xdr:to>
      <xdr:col>12</xdr:col>
      <xdr:colOff>1499612</xdr:colOff>
      <xdr:row>17</xdr:row>
      <xdr:rowOff>100291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404" t="77231" r="32862" b="5444"/>
        <a:stretch/>
      </xdr:blipFill>
      <xdr:spPr bwMode="auto">
        <a:xfrm>
          <a:off x="6737535" y="10313893"/>
          <a:ext cx="798013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6"/>
  <sheetViews>
    <sheetView showZeros="0" topLeftCell="A2" zoomScale="55" zoomScaleNormal="55" workbookViewId="0">
      <pane xSplit="1" ySplit="6" topLeftCell="B20" activePane="bottomRight" state="frozen"/>
      <selection activeCell="A2" sqref="A2"/>
      <selection pane="topRight" activeCell="B2" sqref="B2"/>
      <selection pane="bottomLeft" activeCell="A8" sqref="A8"/>
      <selection pane="bottomRight" activeCell="S42" sqref="S42:T42"/>
    </sheetView>
  </sheetViews>
  <sheetFormatPr defaultColWidth="9" defaultRowHeight="14.25" x14ac:dyDescent="0.2"/>
  <cols>
    <col min="1" max="1" width="29.875" style="26" customWidth="1"/>
    <col min="2" max="3" width="11.625" style="27" customWidth="1"/>
    <col min="4" max="7" width="13.75" style="28" customWidth="1"/>
    <col min="8" max="8" width="13.625" style="28" customWidth="1"/>
    <col min="9" max="10" width="12.75" style="4" customWidth="1"/>
    <col min="11" max="14" width="12.125" style="4" customWidth="1"/>
    <col min="15" max="15" width="14.375" style="29" customWidth="1"/>
    <col min="16" max="16" width="19.5" style="29" bestFit="1" customWidth="1"/>
    <col min="17" max="17" width="21.375" style="29" bestFit="1" customWidth="1"/>
    <col min="18" max="18" width="16.5" style="19" customWidth="1"/>
    <col min="19" max="19" width="17.75" style="19" customWidth="1"/>
    <col min="20" max="20" width="13.375" style="19" customWidth="1"/>
    <col min="21" max="21" width="13.5" style="4" customWidth="1"/>
    <col min="22" max="16384" width="9" style="1"/>
  </cols>
  <sheetData>
    <row r="1" spans="1:23" ht="18.75" x14ac:dyDescent="0.2">
      <c r="A1" s="56" t="s">
        <v>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7"/>
      <c r="Q1" s="57"/>
      <c r="R1" s="58"/>
      <c r="S1" s="58"/>
      <c r="T1" s="58"/>
      <c r="U1" s="59"/>
    </row>
    <row r="2" spans="1:23" ht="27.75" x14ac:dyDescent="0.2">
      <c r="A2" s="60" t="s">
        <v>19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</row>
    <row r="3" spans="1:23" ht="20.25" x14ac:dyDescent="0.2">
      <c r="A3" s="61" t="s">
        <v>24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</row>
    <row r="4" spans="1:23" s="22" customFormat="1" ht="29.45" customHeight="1" x14ac:dyDescent="0.2">
      <c r="A4" s="62" t="s">
        <v>28</v>
      </c>
      <c r="B4" s="62"/>
      <c r="C4" s="63"/>
      <c r="D4" s="62"/>
      <c r="E4" s="63"/>
      <c r="F4" s="63"/>
      <c r="G4" s="63"/>
      <c r="H4" s="62"/>
      <c r="I4" s="62"/>
      <c r="J4" s="63"/>
      <c r="K4" s="62"/>
      <c r="L4" s="63"/>
      <c r="M4" s="63"/>
      <c r="N4" s="62"/>
      <c r="O4" s="62"/>
      <c r="P4" s="62"/>
      <c r="Q4" s="63"/>
      <c r="R4" s="62"/>
      <c r="S4" s="63"/>
      <c r="T4" s="63"/>
      <c r="U4" s="62"/>
      <c r="W4" s="37"/>
    </row>
    <row r="5" spans="1:23" s="23" customFormat="1" ht="29.45" customHeight="1" x14ac:dyDescent="0.2">
      <c r="A5" s="64" t="s">
        <v>0</v>
      </c>
      <c r="B5" s="65" t="s">
        <v>23</v>
      </c>
      <c r="C5" s="66"/>
      <c r="D5" s="65"/>
      <c r="E5" s="66"/>
      <c r="F5" s="66"/>
      <c r="G5" s="66"/>
      <c r="H5" s="67" t="s">
        <v>1</v>
      </c>
      <c r="I5" s="68" t="s">
        <v>13</v>
      </c>
      <c r="J5" s="69"/>
      <c r="K5" s="69"/>
      <c r="L5" s="69"/>
      <c r="M5" s="69"/>
      <c r="N5" s="70"/>
      <c r="O5" s="67" t="s">
        <v>2</v>
      </c>
      <c r="P5" s="68" t="s">
        <v>11</v>
      </c>
      <c r="Q5" s="69"/>
      <c r="R5" s="69"/>
      <c r="S5" s="69"/>
      <c r="T5" s="69"/>
      <c r="U5" s="70"/>
      <c r="W5" s="37"/>
    </row>
    <row r="6" spans="1:23" s="23" customFormat="1" ht="29.45" customHeight="1" x14ac:dyDescent="0.2">
      <c r="A6" s="64"/>
      <c r="B6" s="65" t="s">
        <v>3</v>
      </c>
      <c r="C6" s="66"/>
      <c r="D6" s="65"/>
      <c r="E6" s="71" t="s">
        <v>4</v>
      </c>
      <c r="F6" s="72"/>
      <c r="G6" s="72"/>
      <c r="H6" s="67"/>
      <c r="I6" s="67" t="s">
        <v>3</v>
      </c>
      <c r="J6" s="73"/>
      <c r="K6" s="67"/>
      <c r="L6" s="71" t="s">
        <v>4</v>
      </c>
      <c r="M6" s="72"/>
      <c r="N6" s="74"/>
      <c r="O6" s="67"/>
      <c r="P6" s="67" t="s">
        <v>3</v>
      </c>
      <c r="Q6" s="73"/>
      <c r="R6" s="67"/>
      <c r="S6" s="71" t="s">
        <v>4</v>
      </c>
      <c r="T6" s="72"/>
      <c r="U6" s="74"/>
      <c r="W6" s="37"/>
    </row>
    <row r="7" spans="1:23" s="23" customFormat="1" ht="42.6" customHeight="1" x14ac:dyDescent="0.2">
      <c r="A7" s="64"/>
      <c r="B7" s="75" t="s">
        <v>21</v>
      </c>
      <c r="C7" s="75" t="s">
        <v>25</v>
      </c>
      <c r="D7" s="75" t="s">
        <v>5</v>
      </c>
      <c r="E7" s="76" t="s">
        <v>26</v>
      </c>
      <c r="F7" s="75" t="s">
        <v>27</v>
      </c>
      <c r="G7" s="75" t="s">
        <v>22</v>
      </c>
      <c r="H7" s="67"/>
      <c r="I7" s="75" t="s">
        <v>21</v>
      </c>
      <c r="J7" s="76" t="s">
        <v>25</v>
      </c>
      <c r="K7" s="77" t="s">
        <v>5</v>
      </c>
      <c r="L7" s="76" t="s">
        <v>26</v>
      </c>
      <c r="M7" s="75" t="s">
        <v>27</v>
      </c>
      <c r="N7" s="75" t="s">
        <v>22</v>
      </c>
      <c r="O7" s="67"/>
      <c r="P7" s="75" t="s">
        <v>21</v>
      </c>
      <c r="Q7" s="78" t="s">
        <v>25</v>
      </c>
      <c r="R7" s="78" t="s">
        <v>5</v>
      </c>
      <c r="S7" s="76" t="s">
        <v>26</v>
      </c>
      <c r="T7" s="75" t="s">
        <v>27</v>
      </c>
      <c r="U7" s="75" t="s">
        <v>22</v>
      </c>
      <c r="W7" s="37"/>
    </row>
    <row r="8" spans="1:23" s="24" customFormat="1" ht="25.9" customHeight="1" x14ac:dyDescent="0.25">
      <c r="A8" s="79">
        <v>660</v>
      </c>
      <c r="B8" s="45">
        <v>0</v>
      </c>
      <c r="C8" s="46">
        <v>0</v>
      </c>
      <c r="D8" s="47">
        <v>0</v>
      </c>
      <c r="E8" s="48">
        <v>0</v>
      </c>
      <c r="F8" s="48">
        <v>0</v>
      </c>
      <c r="G8" s="48">
        <v>0</v>
      </c>
      <c r="H8" s="47"/>
      <c r="I8" s="45"/>
      <c r="J8" s="46"/>
      <c r="K8" s="45"/>
      <c r="L8" s="46"/>
      <c r="M8" s="46"/>
      <c r="N8" s="45"/>
      <c r="O8" s="80"/>
      <c r="P8" s="80"/>
      <c r="Q8" s="81"/>
      <c r="R8" s="45"/>
      <c r="S8" s="46"/>
      <c r="T8" s="46"/>
      <c r="U8" s="45"/>
    </row>
    <row r="9" spans="1:23" s="24" customFormat="1" ht="25.9" customHeight="1" x14ac:dyDescent="0.25">
      <c r="A9" s="79">
        <v>680</v>
      </c>
      <c r="B9" s="45">
        <v>1.8</v>
      </c>
      <c r="C9" s="46"/>
      <c r="D9" s="47"/>
      <c r="E9" s="48">
        <v>29.21</v>
      </c>
      <c r="F9" s="48"/>
      <c r="G9" s="48"/>
      <c r="H9" s="47"/>
      <c r="I9" s="45">
        <f>(B8+B9)/2</f>
        <v>0.9</v>
      </c>
      <c r="J9" s="45">
        <f t="shared" ref="J9:L24" si="0">(C8+C9)/2</f>
        <v>0</v>
      </c>
      <c r="K9" s="45">
        <f t="shared" si="0"/>
        <v>0</v>
      </c>
      <c r="L9" s="45">
        <f>(E8+E9)/2</f>
        <v>14.605</v>
      </c>
      <c r="M9" s="45">
        <f t="shared" ref="M9:N24" si="1">(F8+F9)/2</f>
        <v>0</v>
      </c>
      <c r="N9" s="45">
        <f t="shared" si="1"/>
        <v>0</v>
      </c>
      <c r="O9" s="80">
        <f>A9-A8</f>
        <v>20</v>
      </c>
      <c r="P9" s="45">
        <f>I9*O9</f>
        <v>18</v>
      </c>
      <c r="Q9" s="45">
        <f>J9*O9</f>
        <v>0</v>
      </c>
      <c r="R9" s="45">
        <f>K9*O9</f>
        <v>0</v>
      </c>
      <c r="S9" s="46">
        <f>L9*O9</f>
        <v>292.10000000000002</v>
      </c>
      <c r="T9" s="46">
        <f>M9*O9</f>
        <v>0</v>
      </c>
      <c r="U9" s="46">
        <f>N9*O9</f>
        <v>0</v>
      </c>
    </row>
    <row r="10" spans="1:23" s="24" customFormat="1" ht="25.9" customHeight="1" x14ac:dyDescent="0.25">
      <c r="A10" s="79">
        <f>A9+20</f>
        <v>700</v>
      </c>
      <c r="B10" s="45">
        <v>1.8</v>
      </c>
      <c r="C10" s="46"/>
      <c r="D10" s="47"/>
      <c r="E10" s="48">
        <v>32.31</v>
      </c>
      <c r="F10" s="48">
        <v>28.85</v>
      </c>
      <c r="G10" s="48"/>
      <c r="H10" s="47"/>
      <c r="I10" s="45">
        <f t="shared" ref="I10:M41" si="2">(B9+B10)/2</f>
        <v>1.8</v>
      </c>
      <c r="J10" s="45">
        <f t="shared" si="0"/>
        <v>0</v>
      </c>
      <c r="K10" s="45">
        <f t="shared" si="0"/>
        <v>0</v>
      </c>
      <c r="L10" s="45">
        <f t="shared" si="0"/>
        <v>30.76</v>
      </c>
      <c r="M10" s="45">
        <f t="shared" si="1"/>
        <v>14.425000000000001</v>
      </c>
      <c r="N10" s="45">
        <f t="shared" si="1"/>
        <v>0</v>
      </c>
      <c r="O10" s="80">
        <f t="shared" ref="O10:O41" si="3">A10-A9</f>
        <v>20</v>
      </c>
      <c r="P10" s="45">
        <f t="shared" ref="P10:P41" si="4">I10*O10</f>
        <v>36</v>
      </c>
      <c r="Q10" s="45">
        <f t="shared" ref="Q10:Q41" si="5">J10*O10</f>
        <v>0</v>
      </c>
      <c r="R10" s="45">
        <f t="shared" ref="R10:R41" si="6">K10*O10</f>
        <v>0</v>
      </c>
      <c r="S10" s="46">
        <f t="shared" ref="S10:S41" si="7">L10*O10</f>
        <v>615.20000000000005</v>
      </c>
      <c r="T10" s="46">
        <f t="shared" ref="T10:T41" si="8">M10*O10</f>
        <v>288.5</v>
      </c>
      <c r="U10" s="46">
        <f t="shared" ref="U10:U41" si="9">N10*O10</f>
        <v>0</v>
      </c>
    </row>
    <row r="11" spans="1:23" s="24" customFormat="1" ht="25.9" customHeight="1" x14ac:dyDescent="0.25">
      <c r="A11" s="79">
        <f>A10+20</f>
        <v>720</v>
      </c>
      <c r="B11" s="45">
        <v>2.17</v>
      </c>
      <c r="C11" s="46"/>
      <c r="D11" s="47"/>
      <c r="E11" s="48">
        <v>55.29</v>
      </c>
      <c r="F11" s="48"/>
      <c r="G11" s="48"/>
      <c r="H11" s="47"/>
      <c r="I11" s="45">
        <f t="shared" si="2"/>
        <v>1.9849999999999999</v>
      </c>
      <c r="J11" s="45">
        <f t="shared" si="0"/>
        <v>0</v>
      </c>
      <c r="K11" s="45">
        <f t="shared" si="0"/>
        <v>0</v>
      </c>
      <c r="L11" s="45">
        <f t="shared" si="0"/>
        <v>43.8</v>
      </c>
      <c r="M11" s="45">
        <f t="shared" si="1"/>
        <v>14.425000000000001</v>
      </c>
      <c r="N11" s="45">
        <f t="shared" si="1"/>
        <v>0</v>
      </c>
      <c r="O11" s="80">
        <f t="shared" si="3"/>
        <v>20</v>
      </c>
      <c r="P11" s="45">
        <f t="shared" si="4"/>
        <v>39.699999999999996</v>
      </c>
      <c r="Q11" s="45">
        <f t="shared" si="5"/>
        <v>0</v>
      </c>
      <c r="R11" s="45">
        <f t="shared" si="6"/>
        <v>0</v>
      </c>
      <c r="S11" s="46">
        <f t="shared" si="7"/>
        <v>876</v>
      </c>
      <c r="T11" s="46">
        <f t="shared" si="8"/>
        <v>288.5</v>
      </c>
      <c r="U11" s="46">
        <f t="shared" si="9"/>
        <v>0</v>
      </c>
    </row>
    <row r="12" spans="1:23" s="24" customFormat="1" ht="25.9" customHeight="1" x14ac:dyDescent="0.25">
      <c r="A12" s="79">
        <f t="shared" ref="A12:A41" si="10">A11+20</f>
        <v>740</v>
      </c>
      <c r="B12" s="45">
        <v>2.33</v>
      </c>
      <c r="C12" s="46"/>
      <c r="D12" s="47"/>
      <c r="E12" s="48">
        <v>17.16</v>
      </c>
      <c r="F12" s="48">
        <v>55.29</v>
      </c>
      <c r="G12" s="48"/>
      <c r="H12" s="47"/>
      <c r="I12" s="45">
        <f t="shared" si="2"/>
        <v>2.25</v>
      </c>
      <c r="J12" s="45">
        <f t="shared" si="0"/>
        <v>0</v>
      </c>
      <c r="K12" s="45">
        <f t="shared" si="0"/>
        <v>0</v>
      </c>
      <c r="L12" s="45">
        <f t="shared" si="0"/>
        <v>36.225000000000001</v>
      </c>
      <c r="M12" s="45">
        <f t="shared" si="1"/>
        <v>27.645</v>
      </c>
      <c r="N12" s="45">
        <f t="shared" si="1"/>
        <v>0</v>
      </c>
      <c r="O12" s="80">
        <f t="shared" si="3"/>
        <v>20</v>
      </c>
      <c r="P12" s="45">
        <f t="shared" si="4"/>
        <v>45</v>
      </c>
      <c r="Q12" s="45">
        <f t="shared" si="5"/>
        <v>0</v>
      </c>
      <c r="R12" s="45">
        <f t="shared" si="6"/>
        <v>0</v>
      </c>
      <c r="S12" s="46">
        <f t="shared" si="7"/>
        <v>724.5</v>
      </c>
      <c r="T12" s="46">
        <f t="shared" si="8"/>
        <v>552.9</v>
      </c>
      <c r="U12" s="46">
        <f t="shared" si="9"/>
        <v>0</v>
      </c>
    </row>
    <row r="13" spans="1:23" s="24" customFormat="1" ht="25.9" customHeight="1" x14ac:dyDescent="0.25">
      <c r="A13" s="79">
        <f t="shared" si="10"/>
        <v>760</v>
      </c>
      <c r="B13" s="45">
        <v>2.4</v>
      </c>
      <c r="C13" s="46"/>
      <c r="D13" s="47"/>
      <c r="E13" s="48">
        <v>17.2</v>
      </c>
      <c r="F13" s="48">
        <v>40.25</v>
      </c>
      <c r="G13" s="48"/>
      <c r="H13" s="47"/>
      <c r="I13" s="45">
        <f t="shared" si="2"/>
        <v>2.3650000000000002</v>
      </c>
      <c r="J13" s="45">
        <f t="shared" si="0"/>
        <v>0</v>
      </c>
      <c r="K13" s="45">
        <f t="shared" si="0"/>
        <v>0</v>
      </c>
      <c r="L13" s="45">
        <f t="shared" si="0"/>
        <v>17.18</v>
      </c>
      <c r="M13" s="45">
        <f t="shared" si="1"/>
        <v>47.769999999999996</v>
      </c>
      <c r="N13" s="45">
        <f t="shared" si="1"/>
        <v>0</v>
      </c>
      <c r="O13" s="80">
        <f t="shared" si="3"/>
        <v>20</v>
      </c>
      <c r="P13" s="45">
        <f t="shared" si="4"/>
        <v>47.300000000000004</v>
      </c>
      <c r="Q13" s="45">
        <f t="shared" si="5"/>
        <v>0</v>
      </c>
      <c r="R13" s="45">
        <f t="shared" si="6"/>
        <v>0</v>
      </c>
      <c r="S13" s="46">
        <f t="shared" si="7"/>
        <v>343.6</v>
      </c>
      <c r="T13" s="46">
        <f t="shared" si="8"/>
        <v>955.39999999999986</v>
      </c>
      <c r="U13" s="46">
        <f t="shared" si="9"/>
        <v>0</v>
      </c>
    </row>
    <row r="14" spans="1:23" s="24" customFormat="1" ht="25.9" customHeight="1" x14ac:dyDescent="0.25">
      <c r="A14" s="79">
        <f t="shared" si="10"/>
        <v>780</v>
      </c>
      <c r="B14" s="45">
        <v>2.9</v>
      </c>
      <c r="C14" s="46"/>
      <c r="D14" s="47"/>
      <c r="E14" s="48">
        <v>30.77</v>
      </c>
      <c r="F14" s="48">
        <v>23.36</v>
      </c>
      <c r="G14" s="48"/>
      <c r="H14" s="47"/>
      <c r="I14" s="45">
        <f t="shared" si="2"/>
        <v>2.65</v>
      </c>
      <c r="J14" s="45">
        <f t="shared" si="0"/>
        <v>0</v>
      </c>
      <c r="K14" s="45">
        <f t="shared" si="0"/>
        <v>0</v>
      </c>
      <c r="L14" s="45">
        <f t="shared" si="0"/>
        <v>23.984999999999999</v>
      </c>
      <c r="M14" s="45">
        <f t="shared" si="1"/>
        <v>31.805</v>
      </c>
      <c r="N14" s="45">
        <f t="shared" si="1"/>
        <v>0</v>
      </c>
      <c r="O14" s="80">
        <f t="shared" si="3"/>
        <v>20</v>
      </c>
      <c r="P14" s="45">
        <f t="shared" si="4"/>
        <v>53</v>
      </c>
      <c r="Q14" s="45">
        <f t="shared" si="5"/>
        <v>0</v>
      </c>
      <c r="R14" s="45">
        <f t="shared" si="6"/>
        <v>0</v>
      </c>
      <c r="S14" s="46">
        <f t="shared" si="7"/>
        <v>479.7</v>
      </c>
      <c r="T14" s="46">
        <f t="shared" si="8"/>
        <v>636.1</v>
      </c>
      <c r="U14" s="46">
        <f t="shared" si="9"/>
        <v>0</v>
      </c>
    </row>
    <row r="15" spans="1:23" s="24" customFormat="1" ht="25.9" customHeight="1" x14ac:dyDescent="0.25">
      <c r="A15" s="79">
        <f t="shared" si="10"/>
        <v>800</v>
      </c>
      <c r="B15" s="45">
        <v>2.21</v>
      </c>
      <c r="C15" s="46"/>
      <c r="D15" s="47"/>
      <c r="E15" s="48">
        <v>31.97</v>
      </c>
      <c r="F15" s="48">
        <v>26.37</v>
      </c>
      <c r="G15" s="48"/>
      <c r="H15" s="47"/>
      <c r="I15" s="45">
        <f t="shared" si="2"/>
        <v>2.5549999999999997</v>
      </c>
      <c r="J15" s="45">
        <f t="shared" si="0"/>
        <v>0</v>
      </c>
      <c r="K15" s="45">
        <f t="shared" si="0"/>
        <v>0</v>
      </c>
      <c r="L15" s="45">
        <f t="shared" si="0"/>
        <v>31.369999999999997</v>
      </c>
      <c r="M15" s="45">
        <f t="shared" si="1"/>
        <v>24.865000000000002</v>
      </c>
      <c r="N15" s="45">
        <f t="shared" si="1"/>
        <v>0</v>
      </c>
      <c r="O15" s="80">
        <f t="shared" si="3"/>
        <v>20</v>
      </c>
      <c r="P15" s="45">
        <f t="shared" si="4"/>
        <v>51.099999999999994</v>
      </c>
      <c r="Q15" s="45">
        <f t="shared" si="5"/>
        <v>0</v>
      </c>
      <c r="R15" s="45">
        <f t="shared" si="6"/>
        <v>0</v>
      </c>
      <c r="S15" s="46">
        <f t="shared" si="7"/>
        <v>627.4</v>
      </c>
      <c r="T15" s="46">
        <f t="shared" si="8"/>
        <v>497.30000000000007</v>
      </c>
      <c r="U15" s="46">
        <f t="shared" si="9"/>
        <v>0</v>
      </c>
    </row>
    <row r="16" spans="1:23" s="24" customFormat="1" ht="25.9" customHeight="1" x14ac:dyDescent="0.25">
      <c r="A16" s="79">
        <f t="shared" si="10"/>
        <v>820</v>
      </c>
      <c r="B16" s="45">
        <v>2.9</v>
      </c>
      <c r="C16" s="46"/>
      <c r="D16" s="47"/>
      <c r="E16" s="48">
        <v>37.299999999999997</v>
      </c>
      <c r="F16" s="48">
        <v>36.840000000000003</v>
      </c>
      <c r="G16" s="48"/>
      <c r="H16" s="47"/>
      <c r="I16" s="45">
        <f t="shared" si="2"/>
        <v>2.5549999999999997</v>
      </c>
      <c r="J16" s="45">
        <f t="shared" si="0"/>
        <v>0</v>
      </c>
      <c r="K16" s="45">
        <f t="shared" si="0"/>
        <v>0</v>
      </c>
      <c r="L16" s="45">
        <f t="shared" si="0"/>
        <v>34.634999999999998</v>
      </c>
      <c r="M16" s="45">
        <f t="shared" si="1"/>
        <v>31.605000000000004</v>
      </c>
      <c r="N16" s="45">
        <f t="shared" si="1"/>
        <v>0</v>
      </c>
      <c r="O16" s="80">
        <f t="shared" si="3"/>
        <v>20</v>
      </c>
      <c r="P16" s="45">
        <f t="shared" si="4"/>
        <v>51.099999999999994</v>
      </c>
      <c r="Q16" s="45">
        <f t="shared" si="5"/>
        <v>0</v>
      </c>
      <c r="R16" s="45">
        <f t="shared" si="6"/>
        <v>0</v>
      </c>
      <c r="S16" s="46">
        <f t="shared" si="7"/>
        <v>692.69999999999993</v>
      </c>
      <c r="T16" s="46">
        <f t="shared" si="8"/>
        <v>632.10000000000014</v>
      </c>
      <c r="U16" s="46">
        <f t="shared" si="9"/>
        <v>0</v>
      </c>
    </row>
    <row r="17" spans="1:23" s="24" customFormat="1" ht="25.9" customHeight="1" x14ac:dyDescent="0.25">
      <c r="A17" s="79">
        <f t="shared" si="10"/>
        <v>840</v>
      </c>
      <c r="B17" s="45">
        <v>3.55</v>
      </c>
      <c r="C17" s="46"/>
      <c r="D17" s="47"/>
      <c r="E17" s="48">
        <v>39.979999999999997</v>
      </c>
      <c r="F17" s="48">
        <v>50.7</v>
      </c>
      <c r="G17" s="48"/>
      <c r="H17" s="47"/>
      <c r="I17" s="45">
        <f t="shared" si="2"/>
        <v>3.2249999999999996</v>
      </c>
      <c r="J17" s="45">
        <f t="shared" si="0"/>
        <v>0</v>
      </c>
      <c r="K17" s="45">
        <f t="shared" si="0"/>
        <v>0</v>
      </c>
      <c r="L17" s="45">
        <f t="shared" si="0"/>
        <v>38.64</v>
      </c>
      <c r="M17" s="45">
        <f t="shared" si="1"/>
        <v>43.77</v>
      </c>
      <c r="N17" s="45">
        <f t="shared" si="1"/>
        <v>0</v>
      </c>
      <c r="O17" s="80">
        <f t="shared" si="3"/>
        <v>20</v>
      </c>
      <c r="P17" s="45">
        <f t="shared" si="4"/>
        <v>64.5</v>
      </c>
      <c r="Q17" s="45">
        <f t="shared" si="5"/>
        <v>0</v>
      </c>
      <c r="R17" s="45">
        <f t="shared" si="6"/>
        <v>0</v>
      </c>
      <c r="S17" s="46">
        <f t="shared" si="7"/>
        <v>772.8</v>
      </c>
      <c r="T17" s="46">
        <f t="shared" si="8"/>
        <v>875.40000000000009</v>
      </c>
      <c r="U17" s="46">
        <f t="shared" si="9"/>
        <v>0</v>
      </c>
    </row>
    <row r="18" spans="1:23" s="24" customFormat="1" ht="25.9" customHeight="1" x14ac:dyDescent="0.25">
      <c r="A18" s="79">
        <f t="shared" si="10"/>
        <v>860</v>
      </c>
      <c r="B18" s="45">
        <v>4.01</v>
      </c>
      <c r="C18" s="46"/>
      <c r="D18" s="47"/>
      <c r="E18" s="48">
        <v>46.75</v>
      </c>
      <c r="F18" s="48">
        <v>59.24</v>
      </c>
      <c r="G18" s="48"/>
      <c r="H18" s="47"/>
      <c r="I18" s="45">
        <f t="shared" si="2"/>
        <v>3.78</v>
      </c>
      <c r="J18" s="45">
        <f t="shared" si="0"/>
        <v>0</v>
      </c>
      <c r="K18" s="45">
        <f t="shared" si="0"/>
        <v>0</v>
      </c>
      <c r="L18" s="45">
        <f t="shared" si="0"/>
        <v>43.364999999999995</v>
      </c>
      <c r="M18" s="45">
        <f t="shared" si="1"/>
        <v>54.97</v>
      </c>
      <c r="N18" s="45">
        <f t="shared" si="1"/>
        <v>0</v>
      </c>
      <c r="O18" s="80">
        <f t="shared" si="3"/>
        <v>20</v>
      </c>
      <c r="P18" s="45">
        <f t="shared" si="4"/>
        <v>75.599999999999994</v>
      </c>
      <c r="Q18" s="45">
        <f t="shared" si="5"/>
        <v>0</v>
      </c>
      <c r="R18" s="45">
        <f t="shared" si="6"/>
        <v>0</v>
      </c>
      <c r="S18" s="46">
        <f t="shared" si="7"/>
        <v>867.3</v>
      </c>
      <c r="T18" s="46">
        <f t="shared" si="8"/>
        <v>1099.4000000000001</v>
      </c>
      <c r="U18" s="46">
        <f t="shared" si="9"/>
        <v>0</v>
      </c>
    </row>
    <row r="19" spans="1:23" s="24" customFormat="1" ht="25.9" customHeight="1" x14ac:dyDescent="0.25">
      <c r="A19" s="79">
        <f t="shared" si="10"/>
        <v>880</v>
      </c>
      <c r="B19" s="45">
        <v>5.63</v>
      </c>
      <c r="C19" s="46"/>
      <c r="D19" s="47"/>
      <c r="E19" s="48">
        <v>47.75</v>
      </c>
      <c r="F19" s="48">
        <v>75.87</v>
      </c>
      <c r="G19" s="48"/>
      <c r="H19" s="47"/>
      <c r="I19" s="45">
        <f t="shared" si="2"/>
        <v>4.82</v>
      </c>
      <c r="J19" s="45">
        <f t="shared" si="0"/>
        <v>0</v>
      </c>
      <c r="K19" s="45">
        <f t="shared" si="0"/>
        <v>0</v>
      </c>
      <c r="L19" s="45">
        <f t="shared" si="0"/>
        <v>47.25</v>
      </c>
      <c r="M19" s="45">
        <f t="shared" si="1"/>
        <v>67.555000000000007</v>
      </c>
      <c r="N19" s="45">
        <f t="shared" si="1"/>
        <v>0</v>
      </c>
      <c r="O19" s="80">
        <f t="shared" si="3"/>
        <v>20</v>
      </c>
      <c r="P19" s="45">
        <f t="shared" si="4"/>
        <v>96.4</v>
      </c>
      <c r="Q19" s="45">
        <f t="shared" si="5"/>
        <v>0</v>
      </c>
      <c r="R19" s="45">
        <f t="shared" si="6"/>
        <v>0</v>
      </c>
      <c r="S19" s="46">
        <f t="shared" si="7"/>
        <v>945</v>
      </c>
      <c r="T19" s="46">
        <f t="shared" si="8"/>
        <v>1351.1000000000001</v>
      </c>
      <c r="U19" s="46">
        <f t="shared" si="9"/>
        <v>0</v>
      </c>
    </row>
    <row r="20" spans="1:23" s="24" customFormat="1" ht="25.9" customHeight="1" x14ac:dyDescent="0.25">
      <c r="A20" s="79">
        <f t="shared" si="10"/>
        <v>900</v>
      </c>
      <c r="B20" s="45">
        <v>6.82</v>
      </c>
      <c r="C20" s="46"/>
      <c r="D20" s="47"/>
      <c r="E20" s="48">
        <v>31.5</v>
      </c>
      <c r="F20" s="48">
        <v>94.3</v>
      </c>
      <c r="G20" s="48"/>
      <c r="H20" s="47"/>
      <c r="I20" s="45">
        <f t="shared" si="2"/>
        <v>6.2249999999999996</v>
      </c>
      <c r="J20" s="45">
        <f t="shared" si="0"/>
        <v>0</v>
      </c>
      <c r="K20" s="45">
        <f t="shared" si="0"/>
        <v>0</v>
      </c>
      <c r="L20" s="45">
        <f t="shared" si="0"/>
        <v>39.625</v>
      </c>
      <c r="M20" s="45">
        <f t="shared" si="1"/>
        <v>85.085000000000008</v>
      </c>
      <c r="N20" s="45">
        <f t="shared" si="1"/>
        <v>0</v>
      </c>
      <c r="O20" s="80">
        <f t="shared" si="3"/>
        <v>20</v>
      </c>
      <c r="P20" s="45">
        <f t="shared" si="4"/>
        <v>124.5</v>
      </c>
      <c r="Q20" s="45">
        <f t="shared" si="5"/>
        <v>0</v>
      </c>
      <c r="R20" s="45">
        <f t="shared" si="6"/>
        <v>0</v>
      </c>
      <c r="S20" s="46">
        <f t="shared" si="7"/>
        <v>792.5</v>
      </c>
      <c r="T20" s="46">
        <f t="shared" si="8"/>
        <v>1701.7000000000003</v>
      </c>
      <c r="U20" s="46">
        <f t="shared" si="9"/>
        <v>0</v>
      </c>
    </row>
    <row r="21" spans="1:23" s="24" customFormat="1" ht="25.9" customHeight="1" x14ac:dyDescent="0.25">
      <c r="A21" s="79">
        <f t="shared" si="10"/>
        <v>920</v>
      </c>
      <c r="B21" s="45">
        <v>6.66</v>
      </c>
      <c r="C21" s="46"/>
      <c r="D21" s="47"/>
      <c r="E21" s="48">
        <v>12.76</v>
      </c>
      <c r="F21" s="48">
        <v>92.29</v>
      </c>
      <c r="G21" s="48"/>
      <c r="H21" s="47"/>
      <c r="I21" s="45">
        <f t="shared" si="2"/>
        <v>6.74</v>
      </c>
      <c r="J21" s="45">
        <f t="shared" si="0"/>
        <v>0</v>
      </c>
      <c r="K21" s="45">
        <f t="shared" si="0"/>
        <v>0</v>
      </c>
      <c r="L21" s="45">
        <f t="shared" si="0"/>
        <v>22.13</v>
      </c>
      <c r="M21" s="45">
        <f t="shared" si="1"/>
        <v>93.295000000000002</v>
      </c>
      <c r="N21" s="45">
        <f t="shared" si="1"/>
        <v>0</v>
      </c>
      <c r="O21" s="80">
        <f t="shared" si="3"/>
        <v>20</v>
      </c>
      <c r="P21" s="45">
        <f t="shared" si="4"/>
        <v>134.80000000000001</v>
      </c>
      <c r="Q21" s="45">
        <f t="shared" si="5"/>
        <v>0</v>
      </c>
      <c r="R21" s="45">
        <f t="shared" si="6"/>
        <v>0</v>
      </c>
      <c r="S21" s="46">
        <f t="shared" si="7"/>
        <v>442.59999999999997</v>
      </c>
      <c r="T21" s="46">
        <f t="shared" si="8"/>
        <v>1865.9</v>
      </c>
      <c r="U21" s="46">
        <f t="shared" si="9"/>
        <v>0</v>
      </c>
    </row>
    <row r="22" spans="1:23" s="24" customFormat="1" ht="25.9" customHeight="1" x14ac:dyDescent="0.25">
      <c r="A22" s="82">
        <v>920</v>
      </c>
      <c r="B22" s="48">
        <v>6.66</v>
      </c>
      <c r="C22" s="46"/>
      <c r="D22" s="48"/>
      <c r="E22" s="48">
        <v>16.82</v>
      </c>
      <c r="F22" s="48">
        <v>149.15</v>
      </c>
      <c r="G22" s="48"/>
      <c r="H22" s="48"/>
      <c r="I22" s="45">
        <f t="shared" si="2"/>
        <v>6.66</v>
      </c>
      <c r="J22" s="45">
        <f t="shared" si="0"/>
        <v>0</v>
      </c>
      <c r="K22" s="45">
        <f t="shared" si="0"/>
        <v>0</v>
      </c>
      <c r="L22" s="45">
        <f t="shared" si="0"/>
        <v>14.79</v>
      </c>
      <c r="M22" s="45">
        <f t="shared" si="1"/>
        <v>120.72</v>
      </c>
      <c r="N22" s="45">
        <f t="shared" si="1"/>
        <v>0</v>
      </c>
      <c r="O22" s="80">
        <f t="shared" si="3"/>
        <v>0</v>
      </c>
      <c r="P22" s="45">
        <f t="shared" si="4"/>
        <v>0</v>
      </c>
      <c r="Q22" s="45">
        <f t="shared" si="5"/>
        <v>0</v>
      </c>
      <c r="R22" s="45">
        <f t="shared" si="6"/>
        <v>0</v>
      </c>
      <c r="S22" s="46">
        <f t="shared" si="7"/>
        <v>0</v>
      </c>
      <c r="T22" s="46">
        <f t="shared" si="8"/>
        <v>0</v>
      </c>
      <c r="U22" s="46">
        <f t="shared" si="9"/>
        <v>0</v>
      </c>
    </row>
    <row r="23" spans="1:23" s="24" customFormat="1" ht="25.9" customHeight="1" x14ac:dyDescent="0.25">
      <c r="A23" s="79">
        <f>A21+20</f>
        <v>940</v>
      </c>
      <c r="B23" s="45">
        <v>6</v>
      </c>
      <c r="C23" s="46"/>
      <c r="D23" s="47"/>
      <c r="E23" s="48">
        <v>156.13</v>
      </c>
      <c r="F23" s="48"/>
      <c r="G23" s="48"/>
      <c r="H23" s="47"/>
      <c r="I23" s="45">
        <f t="shared" ref="I23:N23" si="11">(B21+B23)/2</f>
        <v>6.33</v>
      </c>
      <c r="J23" s="45">
        <f t="shared" si="11"/>
        <v>0</v>
      </c>
      <c r="K23" s="45">
        <f t="shared" si="11"/>
        <v>0</v>
      </c>
      <c r="L23" s="45">
        <f t="shared" si="11"/>
        <v>84.444999999999993</v>
      </c>
      <c r="M23" s="45">
        <f t="shared" si="11"/>
        <v>46.145000000000003</v>
      </c>
      <c r="N23" s="45">
        <f t="shared" si="11"/>
        <v>0</v>
      </c>
      <c r="O23" s="80">
        <f>A23-A21</f>
        <v>20</v>
      </c>
      <c r="P23" s="45">
        <f t="shared" si="4"/>
        <v>126.6</v>
      </c>
      <c r="Q23" s="45">
        <f t="shared" si="5"/>
        <v>0</v>
      </c>
      <c r="R23" s="45">
        <f t="shared" si="6"/>
        <v>0</v>
      </c>
      <c r="S23" s="46">
        <f t="shared" si="7"/>
        <v>1688.8999999999999</v>
      </c>
      <c r="T23" s="46">
        <f t="shared" si="8"/>
        <v>922.90000000000009</v>
      </c>
      <c r="U23" s="46">
        <f t="shared" si="9"/>
        <v>0</v>
      </c>
    </row>
    <row r="24" spans="1:23" s="24" customFormat="1" ht="25.9" customHeight="1" x14ac:dyDescent="0.25">
      <c r="A24" s="79">
        <f t="shared" si="10"/>
        <v>960</v>
      </c>
      <c r="B24" s="45">
        <v>6.47</v>
      </c>
      <c r="C24" s="46"/>
      <c r="D24" s="47"/>
      <c r="E24" s="48">
        <v>23.98</v>
      </c>
      <c r="F24" s="48">
        <v>155.46</v>
      </c>
      <c r="G24" s="48"/>
      <c r="H24" s="47"/>
      <c r="I24" s="45">
        <f t="shared" si="2"/>
        <v>6.2349999999999994</v>
      </c>
      <c r="J24" s="45">
        <f t="shared" si="0"/>
        <v>0</v>
      </c>
      <c r="K24" s="45">
        <f t="shared" si="0"/>
        <v>0</v>
      </c>
      <c r="L24" s="45">
        <f t="shared" si="0"/>
        <v>90.054999999999993</v>
      </c>
      <c r="M24" s="45">
        <f t="shared" si="1"/>
        <v>77.73</v>
      </c>
      <c r="N24" s="45">
        <f t="shared" si="1"/>
        <v>0</v>
      </c>
      <c r="O24" s="80">
        <f t="shared" si="3"/>
        <v>20</v>
      </c>
      <c r="P24" s="45">
        <f t="shared" si="4"/>
        <v>124.69999999999999</v>
      </c>
      <c r="Q24" s="45">
        <f t="shared" si="5"/>
        <v>0</v>
      </c>
      <c r="R24" s="45">
        <f t="shared" si="6"/>
        <v>0</v>
      </c>
      <c r="S24" s="46">
        <f t="shared" si="7"/>
        <v>1801.1</v>
      </c>
      <c r="T24" s="46">
        <f t="shared" si="8"/>
        <v>1554.6000000000001</v>
      </c>
      <c r="U24" s="46">
        <f t="shared" si="9"/>
        <v>0</v>
      </c>
    </row>
    <row r="25" spans="1:23" s="24" customFormat="1" ht="25.9" customHeight="1" x14ac:dyDescent="0.25">
      <c r="A25" s="82">
        <v>970</v>
      </c>
      <c r="B25" s="45">
        <v>6.33</v>
      </c>
      <c r="C25" s="46"/>
      <c r="D25" s="47"/>
      <c r="E25" s="48">
        <v>43.79</v>
      </c>
      <c r="F25" s="48">
        <v>104.78</v>
      </c>
      <c r="G25" s="48"/>
      <c r="H25" s="48"/>
      <c r="I25" s="45">
        <f t="shared" ref="I25:N25" si="12">(B23+B25)/2</f>
        <v>6.165</v>
      </c>
      <c r="J25" s="45">
        <f t="shared" si="12"/>
        <v>0</v>
      </c>
      <c r="K25" s="45">
        <f t="shared" si="12"/>
        <v>0</v>
      </c>
      <c r="L25" s="45">
        <f t="shared" si="12"/>
        <v>99.96</v>
      </c>
      <c r="M25" s="45">
        <f t="shared" si="12"/>
        <v>52.39</v>
      </c>
      <c r="N25" s="45">
        <f t="shared" si="12"/>
        <v>0</v>
      </c>
      <c r="O25" s="80">
        <f t="shared" ref="O25" si="13">A25-A23</f>
        <v>30</v>
      </c>
      <c r="P25" s="45">
        <f t="shared" si="4"/>
        <v>184.95</v>
      </c>
      <c r="Q25" s="45">
        <f t="shared" si="5"/>
        <v>0</v>
      </c>
      <c r="R25" s="45">
        <f t="shared" si="6"/>
        <v>0</v>
      </c>
      <c r="S25" s="46">
        <f t="shared" si="7"/>
        <v>2998.7999999999997</v>
      </c>
      <c r="T25" s="46">
        <f t="shared" si="8"/>
        <v>1571.7</v>
      </c>
      <c r="U25" s="46">
        <f t="shared" si="9"/>
        <v>0</v>
      </c>
    </row>
    <row r="26" spans="1:23" s="24" customFormat="1" ht="25.9" customHeight="1" x14ac:dyDescent="0.25">
      <c r="A26" s="82">
        <v>970</v>
      </c>
      <c r="B26" s="45">
        <v>6.33</v>
      </c>
      <c r="C26" s="46"/>
      <c r="D26" s="47"/>
      <c r="E26" s="48">
        <v>43.79</v>
      </c>
      <c r="F26" s="48">
        <v>104.78</v>
      </c>
      <c r="G26" s="48"/>
      <c r="H26" s="48"/>
      <c r="I26" s="45">
        <f t="shared" ref="I26:N26" si="14">(B25+B26)/2</f>
        <v>6.33</v>
      </c>
      <c r="J26" s="45">
        <f t="shared" si="14"/>
        <v>0</v>
      </c>
      <c r="K26" s="45">
        <f t="shared" si="14"/>
        <v>0</v>
      </c>
      <c r="L26" s="45">
        <f t="shared" si="14"/>
        <v>43.79</v>
      </c>
      <c r="M26" s="45">
        <f t="shared" si="14"/>
        <v>104.78</v>
      </c>
      <c r="N26" s="45">
        <f t="shared" si="14"/>
        <v>0</v>
      </c>
      <c r="O26" s="80">
        <f t="shared" ref="O26" si="15">A26-A25</f>
        <v>0</v>
      </c>
      <c r="P26" s="45">
        <f t="shared" si="4"/>
        <v>0</v>
      </c>
      <c r="Q26" s="45">
        <f t="shared" si="5"/>
        <v>0</v>
      </c>
      <c r="R26" s="45">
        <f t="shared" si="6"/>
        <v>0</v>
      </c>
      <c r="S26" s="46">
        <f t="shared" si="7"/>
        <v>0</v>
      </c>
      <c r="T26" s="46">
        <f t="shared" si="8"/>
        <v>0</v>
      </c>
      <c r="U26" s="46">
        <f t="shared" si="9"/>
        <v>0</v>
      </c>
    </row>
    <row r="27" spans="1:23" s="24" customFormat="1" ht="25.9" customHeight="1" x14ac:dyDescent="0.25">
      <c r="A27" s="82">
        <f>A24+20</f>
        <v>980</v>
      </c>
      <c r="B27" s="45">
        <v>7.13</v>
      </c>
      <c r="C27" s="45"/>
      <c r="D27" s="45"/>
      <c r="E27" s="45">
        <v>35.65</v>
      </c>
      <c r="F27" s="45">
        <v>97.05</v>
      </c>
      <c r="G27" s="45"/>
      <c r="H27" s="47"/>
      <c r="I27" s="45">
        <f t="shared" ref="I27:N27" si="16">(B25+B27)/2</f>
        <v>6.73</v>
      </c>
      <c r="J27" s="45">
        <f t="shared" si="16"/>
        <v>0</v>
      </c>
      <c r="K27" s="45">
        <f t="shared" si="16"/>
        <v>0</v>
      </c>
      <c r="L27" s="45">
        <f t="shared" si="16"/>
        <v>39.72</v>
      </c>
      <c r="M27" s="45">
        <f t="shared" si="16"/>
        <v>100.91499999999999</v>
      </c>
      <c r="N27" s="45">
        <f t="shared" si="16"/>
        <v>0</v>
      </c>
      <c r="O27" s="80">
        <f t="shared" ref="O27" si="17">A27-A25</f>
        <v>10</v>
      </c>
      <c r="P27" s="45">
        <f t="shared" si="4"/>
        <v>67.300000000000011</v>
      </c>
      <c r="Q27" s="45">
        <f t="shared" si="5"/>
        <v>0</v>
      </c>
      <c r="R27" s="45">
        <f t="shared" si="6"/>
        <v>0</v>
      </c>
      <c r="S27" s="46">
        <f t="shared" si="7"/>
        <v>397.2</v>
      </c>
      <c r="T27" s="46">
        <f t="shared" si="8"/>
        <v>1009.1499999999999</v>
      </c>
      <c r="U27" s="46">
        <f t="shared" si="9"/>
        <v>0</v>
      </c>
    </row>
    <row r="28" spans="1:23" s="24" customFormat="1" ht="25.9" customHeight="1" x14ac:dyDescent="0.25">
      <c r="A28" s="79">
        <f t="shared" si="10"/>
        <v>1000</v>
      </c>
      <c r="B28" s="45">
        <v>7.2</v>
      </c>
      <c r="C28" s="46"/>
      <c r="D28" s="47"/>
      <c r="E28" s="48">
        <v>54.65</v>
      </c>
      <c r="F28" s="48">
        <v>69.12</v>
      </c>
      <c r="G28" s="48"/>
      <c r="H28" s="47"/>
      <c r="I28" s="45">
        <f>(B25+B28)/2</f>
        <v>6.7650000000000006</v>
      </c>
      <c r="J28" s="45">
        <f>(C25+C28)/2</f>
        <v>0</v>
      </c>
      <c r="K28" s="45">
        <f>(D25+D28)/2</f>
        <v>0</v>
      </c>
      <c r="L28" s="45">
        <f>(E25+E28)/2</f>
        <v>49.22</v>
      </c>
      <c r="M28" s="45">
        <f>(F25+F28)/2</f>
        <v>86.95</v>
      </c>
      <c r="N28" s="45">
        <f t="shared" ref="N28:N59" si="18">(G27+G28)/2</f>
        <v>0</v>
      </c>
      <c r="O28" s="80">
        <f t="shared" si="3"/>
        <v>20</v>
      </c>
      <c r="P28" s="45">
        <f t="shared" si="4"/>
        <v>135.30000000000001</v>
      </c>
      <c r="Q28" s="45">
        <f t="shared" si="5"/>
        <v>0</v>
      </c>
      <c r="R28" s="45">
        <f t="shared" si="6"/>
        <v>0</v>
      </c>
      <c r="S28" s="46">
        <f t="shared" si="7"/>
        <v>984.4</v>
      </c>
      <c r="T28" s="46">
        <f t="shared" si="8"/>
        <v>1739</v>
      </c>
      <c r="U28" s="46">
        <f t="shared" si="9"/>
        <v>0</v>
      </c>
    </row>
    <row r="29" spans="1:23" s="24" customFormat="1" ht="25.9" customHeight="1" x14ac:dyDescent="0.25">
      <c r="A29" s="79">
        <f t="shared" si="10"/>
        <v>1020</v>
      </c>
      <c r="B29" s="45">
        <v>7.14</v>
      </c>
      <c r="C29" s="46"/>
      <c r="D29" s="47"/>
      <c r="E29" s="48">
        <v>65.36</v>
      </c>
      <c r="F29" s="48">
        <v>60.26</v>
      </c>
      <c r="G29" s="48"/>
      <c r="H29" s="47"/>
      <c r="I29" s="45">
        <f t="shared" si="2"/>
        <v>7.17</v>
      </c>
      <c r="J29" s="45">
        <f t="shared" si="2"/>
        <v>0</v>
      </c>
      <c r="K29" s="45">
        <f t="shared" si="2"/>
        <v>0</v>
      </c>
      <c r="L29" s="45">
        <f t="shared" si="2"/>
        <v>60.004999999999995</v>
      </c>
      <c r="M29" s="45">
        <f t="shared" si="2"/>
        <v>64.69</v>
      </c>
      <c r="N29" s="45">
        <f t="shared" si="18"/>
        <v>0</v>
      </c>
      <c r="O29" s="80">
        <f t="shared" si="3"/>
        <v>20</v>
      </c>
      <c r="P29" s="45">
        <f t="shared" si="4"/>
        <v>143.4</v>
      </c>
      <c r="Q29" s="45">
        <f t="shared" si="5"/>
        <v>0</v>
      </c>
      <c r="R29" s="45">
        <f t="shared" si="6"/>
        <v>0</v>
      </c>
      <c r="S29" s="46">
        <f t="shared" si="7"/>
        <v>1200.0999999999999</v>
      </c>
      <c r="T29" s="46">
        <f t="shared" si="8"/>
        <v>1293.8</v>
      </c>
      <c r="U29" s="46">
        <f t="shared" si="9"/>
        <v>0</v>
      </c>
    </row>
    <row r="30" spans="1:23" s="24" customFormat="1" ht="25.9" customHeight="1" x14ac:dyDescent="0.25">
      <c r="A30" s="79">
        <f t="shared" si="10"/>
        <v>1040</v>
      </c>
      <c r="B30" s="45">
        <v>7.38</v>
      </c>
      <c r="C30" s="46"/>
      <c r="D30" s="47"/>
      <c r="E30" s="48">
        <v>29.48</v>
      </c>
      <c r="F30" s="48">
        <v>39.71</v>
      </c>
      <c r="G30" s="48"/>
      <c r="H30" s="47"/>
      <c r="I30" s="45">
        <f t="shared" si="2"/>
        <v>7.26</v>
      </c>
      <c r="J30" s="45">
        <f t="shared" si="2"/>
        <v>0</v>
      </c>
      <c r="K30" s="45">
        <f t="shared" si="2"/>
        <v>0</v>
      </c>
      <c r="L30" s="45">
        <f t="shared" si="2"/>
        <v>47.42</v>
      </c>
      <c r="M30" s="45">
        <f t="shared" si="2"/>
        <v>49.984999999999999</v>
      </c>
      <c r="N30" s="45">
        <f t="shared" si="18"/>
        <v>0</v>
      </c>
      <c r="O30" s="80">
        <f t="shared" si="3"/>
        <v>20</v>
      </c>
      <c r="P30" s="45">
        <f t="shared" si="4"/>
        <v>145.19999999999999</v>
      </c>
      <c r="Q30" s="45">
        <f t="shared" si="5"/>
        <v>0</v>
      </c>
      <c r="R30" s="45">
        <f t="shared" si="6"/>
        <v>0</v>
      </c>
      <c r="S30" s="46">
        <f t="shared" si="7"/>
        <v>948.40000000000009</v>
      </c>
      <c r="T30" s="46">
        <f t="shared" si="8"/>
        <v>999.7</v>
      </c>
      <c r="U30" s="46">
        <f t="shared" si="9"/>
        <v>0</v>
      </c>
    </row>
    <row r="31" spans="1:23" s="24" customFormat="1" ht="25.9" customHeight="1" x14ac:dyDescent="0.25">
      <c r="A31" s="79">
        <f t="shared" si="10"/>
        <v>1060</v>
      </c>
      <c r="B31" s="45">
        <v>7.25</v>
      </c>
      <c r="C31" s="46"/>
      <c r="D31" s="47"/>
      <c r="E31" s="48">
        <v>33.54</v>
      </c>
      <c r="F31" s="48">
        <v>35.99</v>
      </c>
      <c r="G31" s="48"/>
      <c r="H31" s="47"/>
      <c r="I31" s="45">
        <f t="shared" si="2"/>
        <v>7.3149999999999995</v>
      </c>
      <c r="J31" s="45">
        <f t="shared" si="2"/>
        <v>0</v>
      </c>
      <c r="K31" s="45">
        <f t="shared" si="2"/>
        <v>0</v>
      </c>
      <c r="L31" s="45">
        <f t="shared" si="2"/>
        <v>31.509999999999998</v>
      </c>
      <c r="M31" s="45">
        <f t="shared" si="2"/>
        <v>37.85</v>
      </c>
      <c r="N31" s="45">
        <f t="shared" si="18"/>
        <v>0</v>
      </c>
      <c r="O31" s="80">
        <f t="shared" si="3"/>
        <v>20</v>
      </c>
      <c r="P31" s="45">
        <f t="shared" si="4"/>
        <v>146.29999999999998</v>
      </c>
      <c r="Q31" s="45">
        <f t="shared" si="5"/>
        <v>0</v>
      </c>
      <c r="R31" s="45">
        <f t="shared" si="6"/>
        <v>0</v>
      </c>
      <c r="S31" s="46">
        <f t="shared" si="7"/>
        <v>630.19999999999993</v>
      </c>
      <c r="T31" s="46">
        <f t="shared" si="8"/>
        <v>757</v>
      </c>
      <c r="U31" s="46">
        <f t="shared" si="9"/>
        <v>0</v>
      </c>
    </row>
    <row r="32" spans="1:23" s="25" customFormat="1" ht="25.9" customHeight="1" x14ac:dyDescent="0.25">
      <c r="A32" s="79">
        <f t="shared" si="10"/>
        <v>1080</v>
      </c>
      <c r="B32" s="45">
        <v>7.41</v>
      </c>
      <c r="C32" s="46"/>
      <c r="D32" s="47"/>
      <c r="E32" s="48">
        <v>40.25</v>
      </c>
      <c r="F32" s="48">
        <v>6.58</v>
      </c>
      <c r="G32" s="48"/>
      <c r="H32" s="47"/>
      <c r="I32" s="45">
        <f t="shared" si="2"/>
        <v>7.33</v>
      </c>
      <c r="J32" s="45">
        <f t="shared" si="2"/>
        <v>0</v>
      </c>
      <c r="K32" s="45">
        <f t="shared" si="2"/>
        <v>0</v>
      </c>
      <c r="L32" s="45">
        <f t="shared" si="2"/>
        <v>36.894999999999996</v>
      </c>
      <c r="M32" s="45">
        <f t="shared" si="2"/>
        <v>21.285</v>
      </c>
      <c r="N32" s="45">
        <f t="shared" si="18"/>
        <v>0</v>
      </c>
      <c r="O32" s="80">
        <f t="shared" si="3"/>
        <v>20</v>
      </c>
      <c r="P32" s="45">
        <f t="shared" si="4"/>
        <v>146.6</v>
      </c>
      <c r="Q32" s="45">
        <f t="shared" si="5"/>
        <v>0</v>
      </c>
      <c r="R32" s="45">
        <f t="shared" si="6"/>
        <v>0</v>
      </c>
      <c r="S32" s="46">
        <f t="shared" si="7"/>
        <v>737.89999999999986</v>
      </c>
      <c r="T32" s="46">
        <f t="shared" si="8"/>
        <v>425.7</v>
      </c>
      <c r="U32" s="46">
        <f t="shared" si="9"/>
        <v>0</v>
      </c>
      <c r="W32" s="24"/>
    </row>
    <row r="33" spans="1:21" s="24" customFormat="1" ht="25.9" customHeight="1" x14ac:dyDescent="0.25">
      <c r="A33" s="79">
        <f t="shared" si="10"/>
        <v>1100</v>
      </c>
      <c r="B33" s="45">
        <v>7.46</v>
      </c>
      <c r="C33" s="46"/>
      <c r="D33" s="47"/>
      <c r="E33" s="48">
        <v>16.52</v>
      </c>
      <c r="F33" s="48"/>
      <c r="G33" s="48"/>
      <c r="H33" s="47"/>
      <c r="I33" s="45">
        <f t="shared" si="2"/>
        <v>7.4350000000000005</v>
      </c>
      <c r="J33" s="45">
        <f t="shared" si="2"/>
        <v>0</v>
      </c>
      <c r="K33" s="45">
        <f t="shared" si="2"/>
        <v>0</v>
      </c>
      <c r="L33" s="45">
        <f t="shared" si="2"/>
        <v>28.384999999999998</v>
      </c>
      <c r="M33" s="45">
        <f t="shared" si="2"/>
        <v>3.29</v>
      </c>
      <c r="N33" s="45">
        <f t="shared" si="18"/>
        <v>0</v>
      </c>
      <c r="O33" s="80">
        <f t="shared" si="3"/>
        <v>20</v>
      </c>
      <c r="P33" s="45">
        <f t="shared" si="4"/>
        <v>148.70000000000002</v>
      </c>
      <c r="Q33" s="45">
        <f t="shared" si="5"/>
        <v>0</v>
      </c>
      <c r="R33" s="45">
        <f t="shared" si="6"/>
        <v>0</v>
      </c>
      <c r="S33" s="46">
        <f t="shared" si="7"/>
        <v>567.69999999999993</v>
      </c>
      <c r="T33" s="46">
        <f t="shared" si="8"/>
        <v>65.8</v>
      </c>
      <c r="U33" s="46">
        <f t="shared" si="9"/>
        <v>0</v>
      </c>
    </row>
    <row r="34" spans="1:21" s="24" customFormat="1" ht="25.9" customHeight="1" x14ac:dyDescent="0.25">
      <c r="A34" s="79">
        <f t="shared" si="10"/>
        <v>1120</v>
      </c>
      <c r="B34" s="45">
        <v>8.06</v>
      </c>
      <c r="C34" s="46"/>
      <c r="D34" s="47"/>
      <c r="E34" s="48">
        <v>5.89</v>
      </c>
      <c r="F34" s="48"/>
      <c r="G34" s="48"/>
      <c r="H34" s="47"/>
      <c r="I34" s="45">
        <f t="shared" si="2"/>
        <v>7.76</v>
      </c>
      <c r="J34" s="45">
        <f t="shared" si="2"/>
        <v>0</v>
      </c>
      <c r="K34" s="45">
        <f t="shared" si="2"/>
        <v>0</v>
      </c>
      <c r="L34" s="45">
        <f t="shared" si="2"/>
        <v>11.205</v>
      </c>
      <c r="M34" s="45">
        <f t="shared" si="2"/>
        <v>0</v>
      </c>
      <c r="N34" s="45">
        <f t="shared" si="18"/>
        <v>0</v>
      </c>
      <c r="O34" s="80">
        <f t="shared" si="3"/>
        <v>20</v>
      </c>
      <c r="P34" s="45">
        <f t="shared" si="4"/>
        <v>155.19999999999999</v>
      </c>
      <c r="Q34" s="45">
        <f t="shared" si="5"/>
        <v>0</v>
      </c>
      <c r="R34" s="45">
        <f t="shared" si="6"/>
        <v>0</v>
      </c>
      <c r="S34" s="46">
        <f t="shared" si="7"/>
        <v>224.1</v>
      </c>
      <c r="T34" s="46">
        <f t="shared" si="8"/>
        <v>0</v>
      </c>
      <c r="U34" s="46">
        <f t="shared" si="9"/>
        <v>0</v>
      </c>
    </row>
    <row r="35" spans="1:21" s="24" customFormat="1" ht="25.9" customHeight="1" x14ac:dyDescent="0.25">
      <c r="A35" s="79">
        <f t="shared" si="10"/>
        <v>1140</v>
      </c>
      <c r="B35" s="45">
        <v>7.5</v>
      </c>
      <c r="C35" s="46"/>
      <c r="D35" s="47"/>
      <c r="E35" s="48">
        <v>23.18</v>
      </c>
      <c r="F35" s="48">
        <v>15.1</v>
      </c>
      <c r="G35" s="48"/>
      <c r="H35" s="47"/>
      <c r="I35" s="45">
        <f t="shared" si="2"/>
        <v>7.78</v>
      </c>
      <c r="J35" s="45">
        <f t="shared" si="2"/>
        <v>0</v>
      </c>
      <c r="K35" s="45">
        <f t="shared" si="2"/>
        <v>0</v>
      </c>
      <c r="L35" s="45">
        <f t="shared" si="2"/>
        <v>14.535</v>
      </c>
      <c r="M35" s="45">
        <f t="shared" si="2"/>
        <v>7.55</v>
      </c>
      <c r="N35" s="45">
        <f t="shared" si="18"/>
        <v>0</v>
      </c>
      <c r="O35" s="80">
        <f t="shared" si="3"/>
        <v>20</v>
      </c>
      <c r="P35" s="45">
        <f t="shared" si="4"/>
        <v>155.6</v>
      </c>
      <c r="Q35" s="45">
        <f t="shared" si="5"/>
        <v>0</v>
      </c>
      <c r="R35" s="45">
        <f t="shared" si="6"/>
        <v>0</v>
      </c>
      <c r="S35" s="46">
        <f t="shared" si="7"/>
        <v>290.7</v>
      </c>
      <c r="T35" s="46">
        <f t="shared" si="8"/>
        <v>151</v>
      </c>
      <c r="U35" s="46">
        <f t="shared" si="9"/>
        <v>0</v>
      </c>
    </row>
    <row r="36" spans="1:21" s="24" customFormat="1" ht="25.9" customHeight="1" x14ac:dyDescent="0.25">
      <c r="A36" s="79">
        <f t="shared" si="10"/>
        <v>1160</v>
      </c>
      <c r="B36" s="45">
        <v>7.5</v>
      </c>
      <c r="C36" s="46"/>
      <c r="D36" s="47"/>
      <c r="E36" s="48">
        <v>25.18</v>
      </c>
      <c r="F36" s="48">
        <v>10</v>
      </c>
      <c r="G36" s="48"/>
      <c r="H36" s="47"/>
      <c r="I36" s="45">
        <f t="shared" si="2"/>
        <v>7.5</v>
      </c>
      <c r="J36" s="45">
        <f t="shared" si="2"/>
        <v>0</v>
      </c>
      <c r="K36" s="45">
        <f t="shared" si="2"/>
        <v>0</v>
      </c>
      <c r="L36" s="45">
        <f t="shared" si="2"/>
        <v>24.18</v>
      </c>
      <c r="M36" s="45">
        <f t="shared" si="2"/>
        <v>12.55</v>
      </c>
      <c r="N36" s="45">
        <f t="shared" si="18"/>
        <v>0</v>
      </c>
      <c r="O36" s="80">
        <f t="shared" si="3"/>
        <v>20</v>
      </c>
      <c r="P36" s="45">
        <f t="shared" si="4"/>
        <v>150</v>
      </c>
      <c r="Q36" s="45">
        <f t="shared" si="5"/>
        <v>0</v>
      </c>
      <c r="R36" s="45">
        <f t="shared" si="6"/>
        <v>0</v>
      </c>
      <c r="S36" s="46">
        <f t="shared" si="7"/>
        <v>483.6</v>
      </c>
      <c r="T36" s="46">
        <f t="shared" si="8"/>
        <v>251</v>
      </c>
      <c r="U36" s="46">
        <f t="shared" si="9"/>
        <v>0</v>
      </c>
    </row>
    <row r="37" spans="1:21" s="24" customFormat="1" ht="25.9" customHeight="1" x14ac:dyDescent="0.25">
      <c r="A37" s="79">
        <f t="shared" si="10"/>
        <v>1180</v>
      </c>
      <c r="B37" s="45">
        <v>7.51</v>
      </c>
      <c r="C37" s="46"/>
      <c r="D37" s="47"/>
      <c r="E37" s="48">
        <v>23.8</v>
      </c>
      <c r="F37" s="48">
        <v>7.5</v>
      </c>
      <c r="G37" s="48"/>
      <c r="H37" s="47"/>
      <c r="I37" s="45">
        <f t="shared" si="2"/>
        <v>7.5049999999999999</v>
      </c>
      <c r="J37" s="45">
        <f t="shared" si="2"/>
        <v>0</v>
      </c>
      <c r="K37" s="45">
        <f t="shared" si="2"/>
        <v>0</v>
      </c>
      <c r="L37" s="45">
        <f t="shared" si="2"/>
        <v>24.490000000000002</v>
      </c>
      <c r="M37" s="45">
        <f t="shared" si="2"/>
        <v>8.75</v>
      </c>
      <c r="N37" s="45">
        <f t="shared" si="18"/>
        <v>0</v>
      </c>
      <c r="O37" s="80">
        <f t="shared" si="3"/>
        <v>20</v>
      </c>
      <c r="P37" s="45">
        <f t="shared" si="4"/>
        <v>150.1</v>
      </c>
      <c r="Q37" s="45">
        <f t="shared" si="5"/>
        <v>0</v>
      </c>
      <c r="R37" s="45">
        <f t="shared" si="6"/>
        <v>0</v>
      </c>
      <c r="S37" s="46">
        <f t="shared" si="7"/>
        <v>489.80000000000007</v>
      </c>
      <c r="T37" s="46">
        <f t="shared" si="8"/>
        <v>175</v>
      </c>
      <c r="U37" s="46">
        <f t="shared" si="9"/>
        <v>0</v>
      </c>
    </row>
    <row r="38" spans="1:21" s="24" customFormat="1" ht="25.9" customHeight="1" x14ac:dyDescent="0.25">
      <c r="A38" s="79">
        <f t="shared" si="10"/>
        <v>1200</v>
      </c>
      <c r="B38" s="45">
        <v>7.5</v>
      </c>
      <c r="C38" s="46"/>
      <c r="D38" s="47"/>
      <c r="E38" s="48">
        <v>23.9</v>
      </c>
      <c r="F38" s="48">
        <v>5.0999999999999996</v>
      </c>
      <c r="G38" s="48"/>
      <c r="H38" s="47"/>
      <c r="I38" s="45">
        <f t="shared" si="2"/>
        <v>7.5049999999999999</v>
      </c>
      <c r="J38" s="45">
        <f t="shared" si="2"/>
        <v>0</v>
      </c>
      <c r="K38" s="45">
        <f t="shared" si="2"/>
        <v>0</v>
      </c>
      <c r="L38" s="45">
        <f t="shared" si="2"/>
        <v>23.85</v>
      </c>
      <c r="M38" s="45">
        <f t="shared" si="2"/>
        <v>6.3</v>
      </c>
      <c r="N38" s="45">
        <f t="shared" si="18"/>
        <v>0</v>
      </c>
      <c r="O38" s="80">
        <f t="shared" si="3"/>
        <v>20</v>
      </c>
      <c r="P38" s="45">
        <f t="shared" si="4"/>
        <v>150.1</v>
      </c>
      <c r="Q38" s="45">
        <f t="shared" si="5"/>
        <v>0</v>
      </c>
      <c r="R38" s="45">
        <f t="shared" si="6"/>
        <v>0</v>
      </c>
      <c r="S38" s="46">
        <f t="shared" si="7"/>
        <v>477</v>
      </c>
      <c r="T38" s="46">
        <f t="shared" si="8"/>
        <v>126</v>
      </c>
      <c r="U38" s="46">
        <f t="shared" si="9"/>
        <v>0</v>
      </c>
    </row>
    <row r="39" spans="1:21" s="24" customFormat="1" ht="25.9" customHeight="1" x14ac:dyDescent="0.25">
      <c r="A39" s="79">
        <f t="shared" si="10"/>
        <v>1220</v>
      </c>
      <c r="B39" s="45">
        <v>6.99</v>
      </c>
      <c r="C39" s="46">
        <v>22.63</v>
      </c>
      <c r="D39" s="47">
        <v>13.15</v>
      </c>
      <c r="E39" s="48">
        <v>2.86</v>
      </c>
      <c r="F39" s="48"/>
      <c r="G39" s="48"/>
      <c r="H39" s="47"/>
      <c r="I39" s="45">
        <f t="shared" si="2"/>
        <v>7.2450000000000001</v>
      </c>
      <c r="J39" s="45">
        <f t="shared" si="2"/>
        <v>11.315</v>
      </c>
      <c r="K39" s="45">
        <f t="shared" si="2"/>
        <v>6.5750000000000002</v>
      </c>
      <c r="L39" s="45">
        <f t="shared" si="2"/>
        <v>13.379999999999999</v>
      </c>
      <c r="M39" s="45">
        <f t="shared" si="2"/>
        <v>2.5499999999999998</v>
      </c>
      <c r="N39" s="45">
        <f t="shared" si="18"/>
        <v>0</v>
      </c>
      <c r="O39" s="80">
        <f t="shared" si="3"/>
        <v>20</v>
      </c>
      <c r="P39" s="45">
        <f t="shared" si="4"/>
        <v>144.9</v>
      </c>
      <c r="Q39" s="45">
        <f t="shared" si="5"/>
        <v>226.29999999999998</v>
      </c>
      <c r="R39" s="45">
        <f t="shared" si="6"/>
        <v>131.5</v>
      </c>
      <c r="S39" s="46">
        <f t="shared" si="7"/>
        <v>267.59999999999997</v>
      </c>
      <c r="T39" s="46">
        <f t="shared" si="8"/>
        <v>51</v>
      </c>
      <c r="U39" s="46">
        <f t="shared" si="9"/>
        <v>0</v>
      </c>
    </row>
    <row r="40" spans="1:21" s="24" customFormat="1" ht="25.9" customHeight="1" x14ac:dyDescent="0.25">
      <c r="A40" s="79">
        <f t="shared" si="10"/>
        <v>1240</v>
      </c>
      <c r="B40" s="45">
        <v>5.55</v>
      </c>
      <c r="C40" s="46">
        <v>18.3</v>
      </c>
      <c r="D40" s="47">
        <v>4.1500000000000004</v>
      </c>
      <c r="E40" s="48">
        <v>2.93</v>
      </c>
      <c r="F40" s="48"/>
      <c r="G40" s="48"/>
      <c r="H40" s="47"/>
      <c r="I40" s="45">
        <f t="shared" si="2"/>
        <v>6.27</v>
      </c>
      <c r="J40" s="45">
        <f t="shared" si="2"/>
        <v>20.465</v>
      </c>
      <c r="K40" s="45">
        <f t="shared" si="2"/>
        <v>8.65</v>
      </c>
      <c r="L40" s="45">
        <f t="shared" si="2"/>
        <v>2.895</v>
      </c>
      <c r="M40" s="45">
        <f t="shared" si="2"/>
        <v>0</v>
      </c>
      <c r="N40" s="45">
        <f t="shared" si="18"/>
        <v>0</v>
      </c>
      <c r="O40" s="80">
        <f t="shared" si="3"/>
        <v>20</v>
      </c>
      <c r="P40" s="45">
        <f t="shared" si="4"/>
        <v>125.39999999999999</v>
      </c>
      <c r="Q40" s="45">
        <f t="shared" si="5"/>
        <v>409.3</v>
      </c>
      <c r="R40" s="45">
        <f t="shared" si="6"/>
        <v>173</v>
      </c>
      <c r="S40" s="46">
        <f t="shared" si="7"/>
        <v>57.9</v>
      </c>
      <c r="T40" s="46">
        <f t="shared" si="8"/>
        <v>0</v>
      </c>
      <c r="U40" s="46">
        <f t="shared" si="9"/>
        <v>0</v>
      </c>
    </row>
    <row r="41" spans="1:21" s="24" customFormat="1" ht="25.9" customHeight="1" x14ac:dyDescent="0.25">
      <c r="A41" s="79">
        <f t="shared" si="10"/>
        <v>1260</v>
      </c>
      <c r="B41" s="45">
        <v>4.13</v>
      </c>
      <c r="C41" s="46">
        <v>13.77</v>
      </c>
      <c r="D41" s="47">
        <v>3.4</v>
      </c>
      <c r="E41" s="48">
        <v>3.19</v>
      </c>
      <c r="F41" s="48"/>
      <c r="G41" s="48"/>
      <c r="H41" s="47"/>
      <c r="I41" s="45">
        <f t="shared" si="2"/>
        <v>4.84</v>
      </c>
      <c r="J41" s="45">
        <f t="shared" si="2"/>
        <v>16.035</v>
      </c>
      <c r="K41" s="45">
        <f t="shared" si="2"/>
        <v>3.7750000000000004</v>
      </c>
      <c r="L41" s="45">
        <f t="shared" si="2"/>
        <v>3.06</v>
      </c>
      <c r="M41" s="45">
        <f t="shared" si="2"/>
        <v>0</v>
      </c>
      <c r="N41" s="45">
        <f t="shared" si="18"/>
        <v>0</v>
      </c>
      <c r="O41" s="80">
        <f t="shared" si="3"/>
        <v>20</v>
      </c>
      <c r="P41" s="45">
        <f t="shared" si="4"/>
        <v>96.8</v>
      </c>
      <c r="Q41" s="45">
        <f t="shared" si="5"/>
        <v>320.7</v>
      </c>
      <c r="R41" s="45">
        <f t="shared" si="6"/>
        <v>75.5</v>
      </c>
      <c r="S41" s="46">
        <f t="shared" si="7"/>
        <v>61.2</v>
      </c>
      <c r="T41" s="46">
        <f t="shared" si="8"/>
        <v>0</v>
      </c>
      <c r="U41" s="46">
        <f t="shared" si="9"/>
        <v>0</v>
      </c>
    </row>
    <row r="42" spans="1:21" s="24" customFormat="1" ht="25.9" customHeight="1" x14ac:dyDescent="0.25">
      <c r="A42" s="43"/>
      <c r="B42" s="46"/>
      <c r="C42" s="46"/>
      <c r="D42" s="48"/>
      <c r="E42" s="48"/>
      <c r="F42" s="48"/>
      <c r="G42" s="48"/>
      <c r="H42" s="54"/>
      <c r="I42" s="50"/>
      <c r="J42" s="50"/>
      <c r="K42" s="50"/>
      <c r="L42" s="50"/>
      <c r="M42" s="50"/>
      <c r="N42" s="50"/>
      <c r="O42" s="52"/>
      <c r="P42" s="84">
        <f>SUM(P9:P41)</f>
        <v>3334.1499999999996</v>
      </c>
      <c r="Q42" s="84">
        <f t="shared" ref="Q42:T42" si="19">SUM(Q9:Q41)</f>
        <v>956.3</v>
      </c>
      <c r="R42" s="84">
        <f t="shared" si="19"/>
        <v>380</v>
      </c>
      <c r="S42" s="84">
        <f t="shared" si="19"/>
        <v>22778</v>
      </c>
      <c r="T42" s="84">
        <f t="shared" si="19"/>
        <v>21837.65</v>
      </c>
      <c r="U42" s="51"/>
    </row>
    <row r="43" spans="1:21" s="24" customFormat="1" ht="25.9" customHeight="1" x14ac:dyDescent="0.25">
      <c r="A43" s="42">
        <v>300</v>
      </c>
      <c r="B43" s="46">
        <v>0</v>
      </c>
      <c r="C43" s="46">
        <v>0</v>
      </c>
      <c r="D43" s="48">
        <v>0</v>
      </c>
      <c r="E43" s="48"/>
      <c r="F43" s="48"/>
      <c r="G43" s="48"/>
      <c r="H43" s="54"/>
      <c r="I43" s="50">
        <f t="shared" ref="I43:N58" si="20">(B42+B43)/2</f>
        <v>0</v>
      </c>
      <c r="J43" s="50">
        <f t="shared" si="20"/>
        <v>0</v>
      </c>
      <c r="K43" s="50">
        <f t="shared" si="20"/>
        <v>0</v>
      </c>
      <c r="L43" s="50">
        <f t="shared" si="20"/>
        <v>0</v>
      </c>
      <c r="M43" s="50">
        <f t="shared" si="20"/>
        <v>0</v>
      </c>
      <c r="N43" s="50">
        <f t="shared" si="20"/>
        <v>0</v>
      </c>
      <c r="O43" s="52"/>
      <c r="P43" s="50">
        <f t="shared" ref="P43:P61" si="21">I43*O43</f>
        <v>0</v>
      </c>
      <c r="Q43" s="50">
        <f t="shared" ref="Q43:Q61" si="22">J43*O43</f>
        <v>0</v>
      </c>
      <c r="R43" s="50">
        <f t="shared" ref="R43:R61" si="23">K43*O43</f>
        <v>0</v>
      </c>
      <c r="S43" s="51">
        <f t="shared" ref="S43:S61" si="24">L43*O43</f>
        <v>0</v>
      </c>
      <c r="T43" s="51">
        <f t="shared" ref="T43:T61" si="25">M43*O43</f>
        <v>0</v>
      </c>
      <c r="U43" s="51">
        <f t="shared" ref="U43:U61" si="26">N43*O43</f>
        <v>0</v>
      </c>
    </row>
    <row r="44" spans="1:21" s="24" customFormat="1" ht="25.9" customHeight="1" x14ac:dyDescent="0.25">
      <c r="A44" s="42">
        <v>300</v>
      </c>
      <c r="B44" s="45">
        <v>2.6</v>
      </c>
      <c r="C44" s="46">
        <v>9.5</v>
      </c>
      <c r="D44" s="47">
        <v>10.5</v>
      </c>
      <c r="E44" s="48">
        <v>3.15</v>
      </c>
      <c r="F44" s="48"/>
      <c r="G44" s="48"/>
      <c r="H44" s="49"/>
      <c r="I44" s="50">
        <f t="shared" si="20"/>
        <v>1.3</v>
      </c>
      <c r="J44" s="50">
        <f t="shared" si="20"/>
        <v>4.75</v>
      </c>
      <c r="K44" s="50">
        <f t="shared" si="20"/>
        <v>5.25</v>
      </c>
      <c r="L44" s="50">
        <f t="shared" si="20"/>
        <v>1.575</v>
      </c>
      <c r="M44" s="50">
        <f t="shared" si="20"/>
        <v>0</v>
      </c>
      <c r="N44" s="50">
        <f t="shared" si="20"/>
        <v>0</v>
      </c>
      <c r="O44" s="52">
        <f t="shared" ref="O44:O61" si="27">A44-A43</f>
        <v>0</v>
      </c>
      <c r="P44" s="50">
        <f t="shared" si="21"/>
        <v>0</v>
      </c>
      <c r="Q44" s="50">
        <f t="shared" si="22"/>
        <v>0</v>
      </c>
      <c r="R44" s="50">
        <f t="shared" si="23"/>
        <v>0</v>
      </c>
      <c r="S44" s="51">
        <f t="shared" si="24"/>
        <v>0</v>
      </c>
      <c r="T44" s="51">
        <f t="shared" si="25"/>
        <v>0</v>
      </c>
      <c r="U44" s="51">
        <f t="shared" si="26"/>
        <v>0</v>
      </c>
    </row>
    <row r="45" spans="1:21" s="24" customFormat="1" ht="25.9" customHeight="1" x14ac:dyDescent="0.25">
      <c r="A45" s="42">
        <f>300+20</f>
        <v>320</v>
      </c>
      <c r="B45" s="45">
        <v>2.6</v>
      </c>
      <c r="C45" s="46">
        <v>9.5</v>
      </c>
      <c r="D45" s="47">
        <v>4.0999999999999996</v>
      </c>
      <c r="E45" s="48">
        <v>2.81</v>
      </c>
      <c r="F45" s="48"/>
      <c r="G45" s="48"/>
      <c r="H45" s="49"/>
      <c r="I45" s="50">
        <f t="shared" si="20"/>
        <v>2.6</v>
      </c>
      <c r="J45" s="50">
        <f t="shared" si="20"/>
        <v>9.5</v>
      </c>
      <c r="K45" s="50">
        <f t="shared" si="20"/>
        <v>7.3</v>
      </c>
      <c r="L45" s="50">
        <f t="shared" si="20"/>
        <v>2.98</v>
      </c>
      <c r="M45" s="50">
        <f t="shared" si="20"/>
        <v>0</v>
      </c>
      <c r="N45" s="50">
        <f t="shared" si="20"/>
        <v>0</v>
      </c>
      <c r="O45" s="52">
        <f t="shared" si="27"/>
        <v>20</v>
      </c>
      <c r="P45" s="50">
        <f t="shared" si="21"/>
        <v>52</v>
      </c>
      <c r="Q45" s="50">
        <f t="shared" si="22"/>
        <v>190</v>
      </c>
      <c r="R45" s="50">
        <f t="shared" si="23"/>
        <v>146</v>
      </c>
      <c r="S45" s="51">
        <f t="shared" si="24"/>
        <v>59.6</v>
      </c>
      <c r="T45" s="51">
        <f t="shared" si="25"/>
        <v>0</v>
      </c>
      <c r="U45" s="51">
        <f t="shared" si="26"/>
        <v>0</v>
      </c>
    </row>
    <row r="46" spans="1:21" s="24" customFormat="1" ht="25.9" customHeight="1" x14ac:dyDescent="0.25">
      <c r="A46" s="42">
        <f>A45+20</f>
        <v>340</v>
      </c>
      <c r="B46" s="45">
        <v>2.6</v>
      </c>
      <c r="C46" s="46">
        <v>9.5</v>
      </c>
      <c r="D46" s="47">
        <v>11.76</v>
      </c>
      <c r="E46" s="48">
        <v>2.06</v>
      </c>
      <c r="F46" s="48"/>
      <c r="G46" s="48"/>
      <c r="H46" s="49"/>
      <c r="I46" s="50">
        <f t="shared" si="20"/>
        <v>2.6</v>
      </c>
      <c r="J46" s="50">
        <f t="shared" si="20"/>
        <v>9.5</v>
      </c>
      <c r="K46" s="50">
        <f t="shared" si="20"/>
        <v>7.93</v>
      </c>
      <c r="L46" s="50">
        <f t="shared" si="20"/>
        <v>2.4350000000000001</v>
      </c>
      <c r="M46" s="50">
        <f t="shared" si="20"/>
        <v>0</v>
      </c>
      <c r="N46" s="50">
        <f t="shared" si="20"/>
        <v>0</v>
      </c>
      <c r="O46" s="52">
        <f t="shared" si="27"/>
        <v>20</v>
      </c>
      <c r="P46" s="50">
        <f t="shared" si="21"/>
        <v>52</v>
      </c>
      <c r="Q46" s="50">
        <f t="shared" si="22"/>
        <v>190</v>
      </c>
      <c r="R46" s="50">
        <f t="shared" si="23"/>
        <v>158.6</v>
      </c>
      <c r="S46" s="51">
        <f t="shared" si="24"/>
        <v>48.7</v>
      </c>
      <c r="T46" s="51">
        <f t="shared" si="25"/>
        <v>0</v>
      </c>
      <c r="U46" s="51">
        <f t="shared" si="26"/>
        <v>0</v>
      </c>
    </row>
    <row r="47" spans="1:21" s="24" customFormat="1" ht="25.9" customHeight="1" x14ac:dyDescent="0.25">
      <c r="A47" s="42">
        <f>A46+20</f>
        <v>360</v>
      </c>
      <c r="B47" s="45">
        <v>3.88</v>
      </c>
      <c r="C47" s="46">
        <v>12.92</v>
      </c>
      <c r="D47" s="47">
        <v>10</v>
      </c>
      <c r="E47" s="48">
        <v>7.1</v>
      </c>
      <c r="F47" s="48"/>
      <c r="G47" s="48"/>
      <c r="H47" s="49"/>
      <c r="I47" s="50">
        <f t="shared" si="20"/>
        <v>3.24</v>
      </c>
      <c r="J47" s="50">
        <f t="shared" si="20"/>
        <v>11.21</v>
      </c>
      <c r="K47" s="50">
        <f t="shared" si="20"/>
        <v>10.879999999999999</v>
      </c>
      <c r="L47" s="50">
        <f t="shared" si="20"/>
        <v>4.58</v>
      </c>
      <c r="M47" s="50">
        <f t="shared" si="20"/>
        <v>0</v>
      </c>
      <c r="N47" s="50">
        <f t="shared" si="20"/>
        <v>0</v>
      </c>
      <c r="O47" s="52">
        <f t="shared" si="27"/>
        <v>20</v>
      </c>
      <c r="P47" s="50">
        <f t="shared" si="21"/>
        <v>64.800000000000011</v>
      </c>
      <c r="Q47" s="50">
        <f t="shared" si="22"/>
        <v>224.20000000000002</v>
      </c>
      <c r="R47" s="50">
        <f t="shared" si="23"/>
        <v>217.59999999999997</v>
      </c>
      <c r="S47" s="51">
        <f t="shared" si="24"/>
        <v>91.6</v>
      </c>
      <c r="T47" s="51">
        <f t="shared" si="25"/>
        <v>0</v>
      </c>
      <c r="U47" s="51">
        <f t="shared" si="26"/>
        <v>0</v>
      </c>
    </row>
    <row r="48" spans="1:21" s="24" customFormat="1" ht="25.9" customHeight="1" x14ac:dyDescent="0.25">
      <c r="A48" s="42">
        <f>A47+20</f>
        <v>380</v>
      </c>
      <c r="B48" s="45">
        <v>4.63</v>
      </c>
      <c r="C48" s="46">
        <v>15.55</v>
      </c>
      <c r="D48" s="47">
        <v>19.43</v>
      </c>
      <c r="E48" s="48">
        <v>38.33</v>
      </c>
      <c r="F48" s="48"/>
      <c r="G48" s="48"/>
      <c r="H48" s="49"/>
      <c r="I48" s="50">
        <f t="shared" si="20"/>
        <v>4.2549999999999999</v>
      </c>
      <c r="J48" s="50">
        <f t="shared" si="20"/>
        <v>14.234999999999999</v>
      </c>
      <c r="K48" s="50">
        <f t="shared" si="20"/>
        <v>14.715</v>
      </c>
      <c r="L48" s="50">
        <f t="shared" si="20"/>
        <v>22.715</v>
      </c>
      <c r="M48" s="50">
        <f t="shared" si="20"/>
        <v>0</v>
      </c>
      <c r="N48" s="50">
        <f t="shared" si="20"/>
        <v>0</v>
      </c>
      <c r="O48" s="52">
        <f t="shared" si="27"/>
        <v>20</v>
      </c>
      <c r="P48" s="50">
        <f t="shared" si="21"/>
        <v>85.1</v>
      </c>
      <c r="Q48" s="50">
        <f t="shared" si="22"/>
        <v>284.7</v>
      </c>
      <c r="R48" s="50">
        <f t="shared" si="23"/>
        <v>294.3</v>
      </c>
      <c r="S48" s="51">
        <f t="shared" si="24"/>
        <v>454.3</v>
      </c>
      <c r="T48" s="51">
        <f t="shared" si="25"/>
        <v>0</v>
      </c>
      <c r="U48" s="51">
        <f t="shared" si="26"/>
        <v>0</v>
      </c>
    </row>
    <row r="49" spans="1:21" s="24" customFormat="1" ht="25.9" customHeight="1" x14ac:dyDescent="0.25">
      <c r="A49" s="42">
        <f t="shared" ref="A49:A61" si="28">A48+20</f>
        <v>400</v>
      </c>
      <c r="B49" s="45">
        <v>2.9</v>
      </c>
      <c r="C49" s="46">
        <v>8.19</v>
      </c>
      <c r="D49" s="47">
        <v>7.11</v>
      </c>
      <c r="E49" s="48">
        <v>2.56</v>
      </c>
      <c r="F49" s="48"/>
      <c r="G49" s="48"/>
      <c r="H49" s="49"/>
      <c r="I49" s="50">
        <f t="shared" si="20"/>
        <v>3.7649999999999997</v>
      </c>
      <c r="J49" s="50">
        <f t="shared" si="20"/>
        <v>11.870000000000001</v>
      </c>
      <c r="K49" s="50">
        <f t="shared" si="20"/>
        <v>13.27</v>
      </c>
      <c r="L49" s="50">
        <f t="shared" si="20"/>
        <v>20.445</v>
      </c>
      <c r="M49" s="50">
        <f t="shared" si="20"/>
        <v>0</v>
      </c>
      <c r="N49" s="50">
        <f t="shared" si="20"/>
        <v>0</v>
      </c>
      <c r="O49" s="52">
        <f t="shared" si="27"/>
        <v>20</v>
      </c>
      <c r="P49" s="50">
        <f t="shared" si="21"/>
        <v>75.3</v>
      </c>
      <c r="Q49" s="50">
        <f t="shared" si="22"/>
        <v>237.40000000000003</v>
      </c>
      <c r="R49" s="50">
        <f t="shared" si="23"/>
        <v>265.39999999999998</v>
      </c>
      <c r="S49" s="51">
        <f t="shared" si="24"/>
        <v>408.9</v>
      </c>
      <c r="T49" s="51">
        <f t="shared" si="25"/>
        <v>0</v>
      </c>
      <c r="U49" s="51">
        <f t="shared" si="26"/>
        <v>0</v>
      </c>
    </row>
    <row r="50" spans="1:21" s="24" customFormat="1" ht="25.9" customHeight="1" x14ac:dyDescent="0.25">
      <c r="A50" s="42">
        <f t="shared" si="28"/>
        <v>420</v>
      </c>
      <c r="B50" s="45">
        <v>3.24</v>
      </c>
      <c r="C50" s="46">
        <v>8.19</v>
      </c>
      <c r="D50" s="47">
        <v>2.78</v>
      </c>
      <c r="E50" s="48">
        <v>4.25</v>
      </c>
      <c r="F50" s="48"/>
      <c r="G50" s="48"/>
      <c r="H50" s="49"/>
      <c r="I50" s="50">
        <f t="shared" si="20"/>
        <v>3.0700000000000003</v>
      </c>
      <c r="J50" s="50">
        <f t="shared" si="20"/>
        <v>8.19</v>
      </c>
      <c r="K50" s="50">
        <f t="shared" si="20"/>
        <v>4.9450000000000003</v>
      </c>
      <c r="L50" s="50">
        <f t="shared" si="20"/>
        <v>3.4050000000000002</v>
      </c>
      <c r="M50" s="50">
        <f t="shared" si="20"/>
        <v>0</v>
      </c>
      <c r="N50" s="50">
        <f t="shared" si="20"/>
        <v>0</v>
      </c>
      <c r="O50" s="52">
        <f t="shared" si="27"/>
        <v>20</v>
      </c>
      <c r="P50" s="50">
        <f t="shared" si="21"/>
        <v>61.400000000000006</v>
      </c>
      <c r="Q50" s="50">
        <f t="shared" si="22"/>
        <v>163.79999999999998</v>
      </c>
      <c r="R50" s="50">
        <f t="shared" si="23"/>
        <v>98.9</v>
      </c>
      <c r="S50" s="51">
        <f t="shared" si="24"/>
        <v>68.100000000000009</v>
      </c>
      <c r="T50" s="51">
        <f t="shared" si="25"/>
        <v>0</v>
      </c>
      <c r="U50" s="51">
        <f t="shared" si="26"/>
        <v>0</v>
      </c>
    </row>
    <row r="51" spans="1:21" s="24" customFormat="1" ht="25.9" customHeight="1" x14ac:dyDescent="0.25">
      <c r="A51" s="42">
        <f t="shared" si="28"/>
        <v>440</v>
      </c>
      <c r="B51" s="45">
        <v>3.94</v>
      </c>
      <c r="C51" s="46">
        <v>10.5</v>
      </c>
      <c r="D51" s="47">
        <v>2.15</v>
      </c>
      <c r="E51" s="48">
        <v>4.25</v>
      </c>
      <c r="F51" s="48"/>
      <c r="G51" s="48"/>
      <c r="H51" s="49"/>
      <c r="I51" s="50">
        <f t="shared" si="20"/>
        <v>3.59</v>
      </c>
      <c r="J51" s="50">
        <f t="shared" si="20"/>
        <v>9.3449999999999989</v>
      </c>
      <c r="K51" s="50">
        <f t="shared" si="20"/>
        <v>2.4649999999999999</v>
      </c>
      <c r="L51" s="50">
        <f t="shared" si="20"/>
        <v>4.25</v>
      </c>
      <c r="M51" s="50">
        <f t="shared" si="20"/>
        <v>0</v>
      </c>
      <c r="N51" s="50">
        <f t="shared" si="20"/>
        <v>0</v>
      </c>
      <c r="O51" s="52">
        <f t="shared" si="27"/>
        <v>20</v>
      </c>
      <c r="P51" s="50">
        <f t="shared" si="21"/>
        <v>71.8</v>
      </c>
      <c r="Q51" s="50">
        <f t="shared" si="22"/>
        <v>186.89999999999998</v>
      </c>
      <c r="R51" s="50">
        <f t="shared" si="23"/>
        <v>49.3</v>
      </c>
      <c r="S51" s="51">
        <f t="shared" si="24"/>
        <v>85</v>
      </c>
      <c r="T51" s="51">
        <f t="shared" si="25"/>
        <v>0</v>
      </c>
      <c r="U51" s="51">
        <f t="shared" si="26"/>
        <v>0</v>
      </c>
    </row>
    <row r="52" spans="1:21" s="24" customFormat="1" ht="25.9" customHeight="1" x14ac:dyDescent="0.25">
      <c r="A52" s="42">
        <f t="shared" si="28"/>
        <v>460</v>
      </c>
      <c r="B52" s="45">
        <v>3.94</v>
      </c>
      <c r="C52" s="46">
        <v>5.4</v>
      </c>
      <c r="D52" s="47">
        <v>3.85</v>
      </c>
      <c r="E52" s="48">
        <v>17.39</v>
      </c>
      <c r="F52" s="48"/>
      <c r="G52" s="48"/>
      <c r="H52" s="49"/>
      <c r="I52" s="50">
        <f t="shared" si="20"/>
        <v>3.94</v>
      </c>
      <c r="J52" s="50">
        <f t="shared" si="20"/>
        <v>7.95</v>
      </c>
      <c r="K52" s="50">
        <f t="shared" si="20"/>
        <v>3</v>
      </c>
      <c r="L52" s="50">
        <f t="shared" si="20"/>
        <v>10.82</v>
      </c>
      <c r="M52" s="50">
        <f t="shared" si="20"/>
        <v>0</v>
      </c>
      <c r="N52" s="50">
        <f t="shared" si="20"/>
        <v>0</v>
      </c>
      <c r="O52" s="52">
        <f t="shared" si="27"/>
        <v>20</v>
      </c>
      <c r="P52" s="50">
        <f t="shared" si="21"/>
        <v>78.8</v>
      </c>
      <c r="Q52" s="50">
        <f t="shared" si="22"/>
        <v>159</v>
      </c>
      <c r="R52" s="50">
        <f t="shared" si="23"/>
        <v>60</v>
      </c>
      <c r="S52" s="51">
        <f t="shared" si="24"/>
        <v>216.4</v>
      </c>
      <c r="T52" s="51">
        <f t="shared" si="25"/>
        <v>0</v>
      </c>
      <c r="U52" s="51">
        <f t="shared" si="26"/>
        <v>0</v>
      </c>
    </row>
    <row r="53" spans="1:21" s="24" customFormat="1" ht="25.9" customHeight="1" x14ac:dyDescent="0.25">
      <c r="A53" s="42">
        <f t="shared" si="28"/>
        <v>480</v>
      </c>
      <c r="B53" s="45">
        <v>5.61</v>
      </c>
      <c r="C53" s="46">
        <v>11.12</v>
      </c>
      <c r="D53" s="47">
        <v>3.85</v>
      </c>
      <c r="E53" s="48">
        <v>13.4</v>
      </c>
      <c r="F53" s="48"/>
      <c r="G53" s="48"/>
      <c r="H53" s="49"/>
      <c r="I53" s="50">
        <f t="shared" si="20"/>
        <v>4.7750000000000004</v>
      </c>
      <c r="J53" s="50">
        <f t="shared" si="20"/>
        <v>8.26</v>
      </c>
      <c r="K53" s="50">
        <f t="shared" si="20"/>
        <v>3.85</v>
      </c>
      <c r="L53" s="50">
        <f t="shared" si="20"/>
        <v>15.395</v>
      </c>
      <c r="M53" s="50">
        <f t="shared" si="20"/>
        <v>0</v>
      </c>
      <c r="N53" s="50">
        <f t="shared" si="20"/>
        <v>0</v>
      </c>
      <c r="O53" s="52">
        <f t="shared" si="27"/>
        <v>20</v>
      </c>
      <c r="P53" s="50">
        <f t="shared" si="21"/>
        <v>95.5</v>
      </c>
      <c r="Q53" s="50">
        <f t="shared" si="22"/>
        <v>165.2</v>
      </c>
      <c r="R53" s="50">
        <f t="shared" si="23"/>
        <v>77</v>
      </c>
      <c r="S53" s="51">
        <f t="shared" si="24"/>
        <v>307.89999999999998</v>
      </c>
      <c r="T53" s="51">
        <f t="shared" si="25"/>
        <v>0</v>
      </c>
      <c r="U53" s="51">
        <f t="shared" si="26"/>
        <v>0</v>
      </c>
    </row>
    <row r="54" spans="1:21" s="24" customFormat="1" ht="25.9" customHeight="1" x14ac:dyDescent="0.25">
      <c r="A54" s="42">
        <f t="shared" si="28"/>
        <v>500</v>
      </c>
      <c r="B54" s="45">
        <v>6.18</v>
      </c>
      <c r="C54" s="46">
        <v>8.8800000000000008</v>
      </c>
      <c r="D54" s="47">
        <v>0.98</v>
      </c>
      <c r="E54" s="48">
        <v>21.08</v>
      </c>
      <c r="F54" s="48"/>
      <c r="G54" s="48"/>
      <c r="H54" s="49"/>
      <c r="I54" s="50">
        <f t="shared" si="20"/>
        <v>5.8949999999999996</v>
      </c>
      <c r="J54" s="50">
        <f t="shared" si="20"/>
        <v>10</v>
      </c>
      <c r="K54" s="50">
        <f t="shared" si="20"/>
        <v>2.415</v>
      </c>
      <c r="L54" s="50">
        <f t="shared" si="20"/>
        <v>17.239999999999998</v>
      </c>
      <c r="M54" s="50">
        <f t="shared" si="20"/>
        <v>0</v>
      </c>
      <c r="N54" s="50">
        <f t="shared" si="20"/>
        <v>0</v>
      </c>
      <c r="O54" s="52">
        <f t="shared" si="27"/>
        <v>20</v>
      </c>
      <c r="P54" s="50">
        <f t="shared" si="21"/>
        <v>117.89999999999999</v>
      </c>
      <c r="Q54" s="50">
        <f t="shared" si="22"/>
        <v>200</v>
      </c>
      <c r="R54" s="50">
        <f t="shared" si="23"/>
        <v>48.3</v>
      </c>
      <c r="S54" s="51">
        <f t="shared" si="24"/>
        <v>344.79999999999995</v>
      </c>
      <c r="T54" s="51">
        <f t="shared" si="25"/>
        <v>0</v>
      </c>
      <c r="U54" s="51">
        <f t="shared" si="26"/>
        <v>0</v>
      </c>
    </row>
    <row r="55" spans="1:21" s="24" customFormat="1" ht="25.9" customHeight="1" x14ac:dyDescent="0.25">
      <c r="A55" s="42">
        <f t="shared" si="28"/>
        <v>520</v>
      </c>
      <c r="B55" s="45">
        <v>5.13</v>
      </c>
      <c r="C55" s="46"/>
      <c r="D55" s="47">
        <v>1.25</v>
      </c>
      <c r="E55" s="48">
        <v>13.73</v>
      </c>
      <c r="F55" s="48"/>
      <c r="G55" s="48"/>
      <c r="H55" s="49"/>
      <c r="I55" s="50">
        <f t="shared" si="20"/>
        <v>5.6549999999999994</v>
      </c>
      <c r="J55" s="50">
        <f t="shared" si="20"/>
        <v>4.4400000000000004</v>
      </c>
      <c r="K55" s="50">
        <f t="shared" si="20"/>
        <v>1.115</v>
      </c>
      <c r="L55" s="50">
        <f t="shared" si="20"/>
        <v>17.405000000000001</v>
      </c>
      <c r="M55" s="50">
        <f t="shared" si="20"/>
        <v>0</v>
      </c>
      <c r="N55" s="50">
        <f t="shared" si="20"/>
        <v>0</v>
      </c>
      <c r="O55" s="52">
        <f t="shared" si="27"/>
        <v>20</v>
      </c>
      <c r="P55" s="50">
        <f t="shared" si="21"/>
        <v>113.1</v>
      </c>
      <c r="Q55" s="50">
        <f t="shared" si="22"/>
        <v>88.800000000000011</v>
      </c>
      <c r="R55" s="50">
        <f t="shared" si="23"/>
        <v>22.3</v>
      </c>
      <c r="S55" s="51">
        <f t="shared" si="24"/>
        <v>348.1</v>
      </c>
      <c r="T55" s="51">
        <f t="shared" si="25"/>
        <v>0</v>
      </c>
      <c r="U55" s="51">
        <f t="shared" si="26"/>
        <v>0</v>
      </c>
    </row>
    <row r="56" spans="1:21" s="24" customFormat="1" ht="25.9" customHeight="1" x14ac:dyDescent="0.25">
      <c r="A56" s="42">
        <f t="shared" si="28"/>
        <v>540</v>
      </c>
      <c r="B56" s="45">
        <v>5.15</v>
      </c>
      <c r="C56" s="46"/>
      <c r="D56" s="47">
        <v>2.61</v>
      </c>
      <c r="E56" s="48">
        <v>11.11</v>
      </c>
      <c r="F56" s="48"/>
      <c r="G56" s="55"/>
      <c r="H56" s="49"/>
      <c r="I56" s="50">
        <f t="shared" si="20"/>
        <v>5.1400000000000006</v>
      </c>
      <c r="J56" s="50">
        <f t="shared" si="20"/>
        <v>0</v>
      </c>
      <c r="K56" s="50">
        <f t="shared" si="20"/>
        <v>1.93</v>
      </c>
      <c r="L56" s="50">
        <f t="shared" si="20"/>
        <v>12.42</v>
      </c>
      <c r="M56" s="50">
        <f t="shared" si="20"/>
        <v>0</v>
      </c>
      <c r="N56" s="50">
        <f t="shared" si="20"/>
        <v>0</v>
      </c>
      <c r="O56" s="52">
        <f t="shared" si="27"/>
        <v>20</v>
      </c>
      <c r="P56" s="50">
        <f t="shared" si="21"/>
        <v>102.80000000000001</v>
      </c>
      <c r="Q56" s="50">
        <f t="shared" si="22"/>
        <v>0</v>
      </c>
      <c r="R56" s="50">
        <f t="shared" si="23"/>
        <v>38.6</v>
      </c>
      <c r="S56" s="51">
        <f t="shared" si="24"/>
        <v>248.4</v>
      </c>
      <c r="T56" s="51">
        <f t="shared" si="25"/>
        <v>0</v>
      </c>
      <c r="U56" s="51">
        <f t="shared" si="26"/>
        <v>0</v>
      </c>
    </row>
    <row r="57" spans="1:21" s="24" customFormat="1" ht="25.9" customHeight="1" x14ac:dyDescent="0.25">
      <c r="A57" s="42">
        <f t="shared" si="28"/>
        <v>560</v>
      </c>
      <c r="B57" s="45">
        <v>2.58</v>
      </c>
      <c r="C57" s="46"/>
      <c r="D57" s="47">
        <v>3.48</v>
      </c>
      <c r="E57" s="48">
        <v>7.5</v>
      </c>
      <c r="F57" s="48"/>
      <c r="G57" s="48"/>
      <c r="H57" s="49"/>
      <c r="I57" s="50">
        <f t="shared" si="20"/>
        <v>3.8650000000000002</v>
      </c>
      <c r="J57" s="50">
        <f t="shared" si="20"/>
        <v>0</v>
      </c>
      <c r="K57" s="50">
        <f t="shared" si="20"/>
        <v>3.0449999999999999</v>
      </c>
      <c r="L57" s="50">
        <f t="shared" si="20"/>
        <v>9.3049999999999997</v>
      </c>
      <c r="M57" s="50">
        <f t="shared" si="20"/>
        <v>0</v>
      </c>
      <c r="N57" s="50">
        <f t="shared" si="20"/>
        <v>0</v>
      </c>
      <c r="O57" s="52">
        <f t="shared" si="27"/>
        <v>20</v>
      </c>
      <c r="P57" s="50">
        <f t="shared" si="21"/>
        <v>77.300000000000011</v>
      </c>
      <c r="Q57" s="50">
        <f t="shared" si="22"/>
        <v>0</v>
      </c>
      <c r="R57" s="50">
        <f t="shared" si="23"/>
        <v>60.9</v>
      </c>
      <c r="S57" s="51">
        <f t="shared" si="24"/>
        <v>186.1</v>
      </c>
      <c r="T57" s="51">
        <f t="shared" si="25"/>
        <v>0</v>
      </c>
      <c r="U57" s="51">
        <f t="shared" si="26"/>
        <v>0</v>
      </c>
    </row>
    <row r="58" spans="1:21" s="24" customFormat="1" ht="25.9" customHeight="1" x14ac:dyDescent="0.25">
      <c r="A58" s="42">
        <f t="shared" si="28"/>
        <v>580</v>
      </c>
      <c r="B58" s="45">
        <v>2.58</v>
      </c>
      <c r="C58" s="46"/>
      <c r="D58" s="47">
        <v>3.12</v>
      </c>
      <c r="E58" s="48">
        <v>8.5399999999999991</v>
      </c>
      <c r="F58" s="48"/>
      <c r="G58" s="48"/>
      <c r="H58" s="49"/>
      <c r="I58" s="50">
        <f t="shared" si="20"/>
        <v>2.58</v>
      </c>
      <c r="J58" s="50">
        <f t="shared" si="20"/>
        <v>0</v>
      </c>
      <c r="K58" s="50">
        <f t="shared" si="20"/>
        <v>3.3</v>
      </c>
      <c r="L58" s="50">
        <f t="shared" si="20"/>
        <v>8.02</v>
      </c>
      <c r="M58" s="50">
        <f t="shared" si="20"/>
        <v>0</v>
      </c>
      <c r="N58" s="50">
        <f t="shared" si="20"/>
        <v>0</v>
      </c>
      <c r="O58" s="52">
        <f t="shared" si="27"/>
        <v>20</v>
      </c>
      <c r="P58" s="50">
        <f t="shared" si="21"/>
        <v>51.6</v>
      </c>
      <c r="Q58" s="50">
        <f t="shared" si="22"/>
        <v>0</v>
      </c>
      <c r="R58" s="50">
        <f t="shared" si="23"/>
        <v>66</v>
      </c>
      <c r="S58" s="51">
        <f t="shared" si="24"/>
        <v>160.39999999999998</v>
      </c>
      <c r="T58" s="51">
        <f t="shared" si="25"/>
        <v>0</v>
      </c>
      <c r="U58" s="51">
        <f t="shared" si="26"/>
        <v>0</v>
      </c>
    </row>
    <row r="59" spans="1:21" s="24" customFormat="1" ht="25.9" customHeight="1" x14ac:dyDescent="0.25">
      <c r="A59" s="42">
        <f t="shared" si="28"/>
        <v>600</v>
      </c>
      <c r="B59" s="45">
        <v>2.59</v>
      </c>
      <c r="C59" s="46"/>
      <c r="D59" s="47">
        <v>2.62</v>
      </c>
      <c r="E59" s="48">
        <v>9.2100000000000009</v>
      </c>
      <c r="F59" s="48"/>
      <c r="G59" s="48"/>
      <c r="H59" s="49"/>
      <c r="I59" s="50">
        <f t="shared" ref="I59:N76" si="29">(B58+B59)/2</f>
        <v>2.585</v>
      </c>
      <c r="J59" s="50">
        <f t="shared" si="29"/>
        <v>0</v>
      </c>
      <c r="K59" s="50">
        <f t="shared" si="29"/>
        <v>2.87</v>
      </c>
      <c r="L59" s="50">
        <f t="shared" si="29"/>
        <v>8.875</v>
      </c>
      <c r="M59" s="50">
        <f t="shared" si="29"/>
        <v>0</v>
      </c>
      <c r="N59" s="50">
        <f t="shared" si="29"/>
        <v>0</v>
      </c>
      <c r="O59" s="52">
        <f t="shared" si="27"/>
        <v>20</v>
      </c>
      <c r="P59" s="50">
        <f t="shared" si="21"/>
        <v>51.7</v>
      </c>
      <c r="Q59" s="50">
        <f t="shared" si="22"/>
        <v>0</v>
      </c>
      <c r="R59" s="50">
        <f t="shared" si="23"/>
        <v>57.400000000000006</v>
      </c>
      <c r="S59" s="51">
        <f t="shared" si="24"/>
        <v>177.5</v>
      </c>
      <c r="T59" s="51">
        <f t="shared" si="25"/>
        <v>0</v>
      </c>
      <c r="U59" s="51">
        <f t="shared" si="26"/>
        <v>0</v>
      </c>
    </row>
    <row r="60" spans="1:21" s="24" customFormat="1" ht="25.9" customHeight="1" x14ac:dyDescent="0.25">
      <c r="A60" s="42">
        <f t="shared" si="28"/>
        <v>620</v>
      </c>
      <c r="B60" s="45">
        <v>2.54</v>
      </c>
      <c r="C60" s="46"/>
      <c r="D60" s="47"/>
      <c r="E60" s="48">
        <v>5.82</v>
      </c>
      <c r="F60" s="48"/>
      <c r="G60" s="48"/>
      <c r="H60" s="49"/>
      <c r="I60" s="50">
        <f t="shared" si="29"/>
        <v>2.5649999999999999</v>
      </c>
      <c r="J60" s="50">
        <f t="shared" si="29"/>
        <v>0</v>
      </c>
      <c r="K60" s="50">
        <f t="shared" si="29"/>
        <v>1.31</v>
      </c>
      <c r="L60" s="50">
        <f t="shared" si="29"/>
        <v>7.5150000000000006</v>
      </c>
      <c r="M60" s="50">
        <f t="shared" si="29"/>
        <v>0</v>
      </c>
      <c r="N60" s="50">
        <f t="shared" si="29"/>
        <v>0</v>
      </c>
      <c r="O60" s="52">
        <f t="shared" si="27"/>
        <v>20</v>
      </c>
      <c r="P60" s="50">
        <f t="shared" si="21"/>
        <v>51.3</v>
      </c>
      <c r="Q60" s="50">
        <f t="shared" si="22"/>
        <v>0</v>
      </c>
      <c r="R60" s="50">
        <f t="shared" si="23"/>
        <v>26.200000000000003</v>
      </c>
      <c r="S60" s="51">
        <f t="shared" si="24"/>
        <v>150.30000000000001</v>
      </c>
      <c r="T60" s="51">
        <f t="shared" si="25"/>
        <v>0</v>
      </c>
      <c r="U60" s="51">
        <f t="shared" si="26"/>
        <v>0</v>
      </c>
    </row>
    <row r="61" spans="1:21" s="24" customFormat="1" ht="25.9" customHeight="1" x14ac:dyDescent="0.25">
      <c r="A61" s="42">
        <f t="shared" si="28"/>
        <v>640</v>
      </c>
      <c r="B61" s="45">
        <v>2.72</v>
      </c>
      <c r="C61" s="46"/>
      <c r="D61" s="47"/>
      <c r="E61" s="48">
        <v>5.0199999999999996</v>
      </c>
      <c r="F61" s="48"/>
      <c r="G61" s="48"/>
      <c r="H61" s="49"/>
      <c r="I61" s="50">
        <f t="shared" si="29"/>
        <v>2.63</v>
      </c>
      <c r="J61" s="50">
        <f t="shared" si="29"/>
        <v>0</v>
      </c>
      <c r="K61" s="50">
        <f t="shared" si="29"/>
        <v>0</v>
      </c>
      <c r="L61" s="50">
        <f t="shared" si="29"/>
        <v>5.42</v>
      </c>
      <c r="M61" s="50">
        <f t="shared" si="29"/>
        <v>0</v>
      </c>
      <c r="N61" s="50">
        <f t="shared" si="29"/>
        <v>0</v>
      </c>
      <c r="O61" s="52">
        <f t="shared" si="27"/>
        <v>20</v>
      </c>
      <c r="P61" s="50">
        <f t="shared" si="21"/>
        <v>52.599999999999994</v>
      </c>
      <c r="Q61" s="50">
        <f t="shared" si="22"/>
        <v>0</v>
      </c>
      <c r="R61" s="50">
        <f t="shared" si="23"/>
        <v>0</v>
      </c>
      <c r="S61" s="51">
        <f t="shared" si="24"/>
        <v>108.4</v>
      </c>
      <c r="T61" s="51">
        <f t="shared" si="25"/>
        <v>0</v>
      </c>
      <c r="U61" s="51">
        <f t="shared" si="26"/>
        <v>0</v>
      </c>
    </row>
    <row r="62" spans="1:21" s="24" customFormat="1" ht="25.9" customHeight="1" x14ac:dyDescent="0.25">
      <c r="A62" s="42"/>
      <c r="B62" s="45"/>
      <c r="C62" s="46"/>
      <c r="D62" s="47"/>
      <c r="E62" s="48"/>
      <c r="F62" s="48"/>
      <c r="G62" s="48"/>
      <c r="H62" s="49"/>
      <c r="I62" s="50"/>
      <c r="J62" s="50"/>
      <c r="K62" s="50"/>
      <c r="L62" s="50"/>
      <c r="M62" s="50"/>
      <c r="N62" s="50"/>
      <c r="O62" s="52"/>
      <c r="P62" s="85">
        <f>SUM(P45:P61)</f>
        <v>1254.9999999999998</v>
      </c>
      <c r="Q62" s="85">
        <f t="shared" ref="Q62:S62" si="30">SUM(Q45:Q61)</f>
        <v>2090</v>
      </c>
      <c r="R62" s="85">
        <f t="shared" si="30"/>
        <v>1686.8000000000002</v>
      </c>
      <c r="S62" s="85">
        <f t="shared" si="30"/>
        <v>3464.5000000000005</v>
      </c>
      <c r="T62" s="51"/>
      <c r="U62" s="51"/>
    </row>
    <row r="63" spans="1:21" s="24" customFormat="1" ht="25.9" customHeight="1" x14ac:dyDescent="0.25">
      <c r="A63" s="44">
        <v>1020</v>
      </c>
      <c r="B63" s="46">
        <v>0</v>
      </c>
      <c r="C63" s="46">
        <v>0</v>
      </c>
      <c r="D63" s="48">
        <v>0</v>
      </c>
      <c r="E63" s="48">
        <v>0</v>
      </c>
      <c r="F63" s="48">
        <v>0</v>
      </c>
      <c r="G63" s="48">
        <v>0</v>
      </c>
      <c r="H63" s="54"/>
      <c r="I63" s="50">
        <f t="shared" ref="I63:N84" si="31">(B62+B63)/2</f>
        <v>0</v>
      </c>
      <c r="J63" s="50">
        <f t="shared" si="31"/>
        <v>0</v>
      </c>
      <c r="K63" s="50">
        <f t="shared" si="31"/>
        <v>0</v>
      </c>
      <c r="L63" s="50">
        <f t="shared" si="31"/>
        <v>0</v>
      </c>
      <c r="M63" s="50">
        <f t="shared" si="31"/>
        <v>0</v>
      </c>
      <c r="N63" s="50">
        <f t="shared" si="31"/>
        <v>0</v>
      </c>
      <c r="O63" s="52"/>
      <c r="P63" s="50">
        <f t="shared" ref="P63:P84" si="32">I63*O63</f>
        <v>0</v>
      </c>
      <c r="Q63" s="50">
        <f t="shared" ref="Q63:Q84" si="33">J63*O63</f>
        <v>0</v>
      </c>
      <c r="R63" s="50">
        <f t="shared" ref="R63:R84" si="34">K63*O63</f>
        <v>0</v>
      </c>
      <c r="S63" s="51">
        <f t="shared" ref="S63:S84" si="35">L63*O63</f>
        <v>0</v>
      </c>
      <c r="T63" s="51">
        <f t="shared" ref="T63:T84" si="36">M63*O63</f>
        <v>0</v>
      </c>
      <c r="U63" s="51">
        <f t="shared" ref="U63:U84" si="37">N63*O63</f>
        <v>0</v>
      </c>
    </row>
    <row r="64" spans="1:21" s="24" customFormat="1" ht="25.9" customHeight="1" x14ac:dyDescent="0.25">
      <c r="A64" s="44">
        <v>1020</v>
      </c>
      <c r="B64" s="46">
        <v>2.56</v>
      </c>
      <c r="C64" s="46"/>
      <c r="D64" s="48"/>
      <c r="E64" s="48">
        <v>4.8899999999999997</v>
      </c>
      <c r="F64" s="48"/>
      <c r="G64" s="48"/>
      <c r="H64" s="54"/>
      <c r="I64" s="50">
        <f t="shared" si="31"/>
        <v>1.28</v>
      </c>
      <c r="J64" s="50">
        <f t="shared" si="31"/>
        <v>0</v>
      </c>
      <c r="K64" s="50">
        <f t="shared" si="31"/>
        <v>0</v>
      </c>
      <c r="L64" s="50">
        <f t="shared" si="31"/>
        <v>2.4449999999999998</v>
      </c>
      <c r="M64" s="50">
        <f t="shared" si="31"/>
        <v>0</v>
      </c>
      <c r="N64" s="50">
        <f t="shared" si="31"/>
        <v>0</v>
      </c>
      <c r="O64" s="52">
        <f t="shared" ref="O64:O84" si="38">A64-A63</f>
        <v>0</v>
      </c>
      <c r="P64" s="50">
        <f t="shared" si="32"/>
        <v>0</v>
      </c>
      <c r="Q64" s="50">
        <f t="shared" si="33"/>
        <v>0</v>
      </c>
      <c r="R64" s="50">
        <f t="shared" si="34"/>
        <v>0</v>
      </c>
      <c r="S64" s="51">
        <f t="shared" si="35"/>
        <v>0</v>
      </c>
      <c r="T64" s="51">
        <f t="shared" si="36"/>
        <v>0</v>
      </c>
      <c r="U64" s="51">
        <f t="shared" si="37"/>
        <v>0</v>
      </c>
    </row>
    <row r="65" spans="1:21" s="24" customFormat="1" ht="25.9" customHeight="1" x14ac:dyDescent="0.25">
      <c r="A65" s="44">
        <f>A64+20</f>
        <v>1040</v>
      </c>
      <c r="B65" s="46">
        <v>3.45</v>
      </c>
      <c r="C65" s="46"/>
      <c r="D65" s="48"/>
      <c r="E65" s="48">
        <v>5.64</v>
      </c>
      <c r="F65" s="48"/>
      <c r="G65" s="48"/>
      <c r="H65" s="54"/>
      <c r="I65" s="50">
        <f t="shared" si="31"/>
        <v>3.0049999999999999</v>
      </c>
      <c r="J65" s="50">
        <f t="shared" si="31"/>
        <v>0</v>
      </c>
      <c r="K65" s="50">
        <f t="shared" si="31"/>
        <v>0</v>
      </c>
      <c r="L65" s="50">
        <f t="shared" si="31"/>
        <v>5.2649999999999997</v>
      </c>
      <c r="M65" s="50">
        <f t="shared" si="31"/>
        <v>0</v>
      </c>
      <c r="N65" s="50">
        <f t="shared" si="31"/>
        <v>0</v>
      </c>
      <c r="O65" s="52">
        <f t="shared" si="38"/>
        <v>20</v>
      </c>
      <c r="P65" s="50">
        <f t="shared" si="32"/>
        <v>60.099999999999994</v>
      </c>
      <c r="Q65" s="50">
        <f t="shared" si="33"/>
        <v>0</v>
      </c>
      <c r="R65" s="50">
        <f t="shared" si="34"/>
        <v>0</v>
      </c>
      <c r="S65" s="51">
        <f t="shared" si="35"/>
        <v>105.3</v>
      </c>
      <c r="T65" s="51">
        <f t="shared" si="36"/>
        <v>0</v>
      </c>
      <c r="U65" s="51">
        <f t="shared" si="37"/>
        <v>0</v>
      </c>
    </row>
    <row r="66" spans="1:21" s="24" customFormat="1" ht="25.9" customHeight="1" x14ac:dyDescent="0.25">
      <c r="A66" s="44">
        <f>A65+20</f>
        <v>1060</v>
      </c>
      <c r="B66" s="46">
        <v>3.45</v>
      </c>
      <c r="C66" s="46"/>
      <c r="D66" s="48"/>
      <c r="E66" s="48">
        <v>4.74</v>
      </c>
      <c r="F66" s="48"/>
      <c r="G66" s="48"/>
      <c r="H66" s="54"/>
      <c r="I66" s="50">
        <f t="shared" si="31"/>
        <v>3.45</v>
      </c>
      <c r="J66" s="50">
        <f t="shared" si="31"/>
        <v>0</v>
      </c>
      <c r="K66" s="50">
        <f t="shared" si="31"/>
        <v>0</v>
      </c>
      <c r="L66" s="50">
        <f t="shared" si="31"/>
        <v>5.1899999999999995</v>
      </c>
      <c r="M66" s="50">
        <f t="shared" si="31"/>
        <v>0</v>
      </c>
      <c r="N66" s="50">
        <f t="shared" si="31"/>
        <v>0</v>
      </c>
      <c r="O66" s="52">
        <f t="shared" si="38"/>
        <v>20</v>
      </c>
      <c r="P66" s="50">
        <f t="shared" si="32"/>
        <v>69</v>
      </c>
      <c r="Q66" s="50">
        <f t="shared" si="33"/>
        <v>0</v>
      </c>
      <c r="R66" s="50">
        <f t="shared" si="34"/>
        <v>0</v>
      </c>
      <c r="S66" s="51">
        <f t="shared" si="35"/>
        <v>103.79999999999998</v>
      </c>
      <c r="T66" s="51">
        <f t="shared" si="36"/>
        <v>0</v>
      </c>
      <c r="U66" s="51">
        <f t="shared" si="37"/>
        <v>0</v>
      </c>
    </row>
    <row r="67" spans="1:21" s="24" customFormat="1" ht="25.9" customHeight="1" x14ac:dyDescent="0.25">
      <c r="A67" s="44">
        <f t="shared" ref="A67:A84" si="39">A66+20</f>
        <v>1080</v>
      </c>
      <c r="B67" s="46">
        <v>3.76</v>
      </c>
      <c r="C67" s="46"/>
      <c r="D67" s="48"/>
      <c r="E67" s="48">
        <v>5.15</v>
      </c>
      <c r="F67" s="48"/>
      <c r="G67" s="48"/>
      <c r="H67" s="54"/>
      <c r="I67" s="50">
        <f t="shared" si="31"/>
        <v>3.605</v>
      </c>
      <c r="J67" s="50">
        <f t="shared" si="31"/>
        <v>0</v>
      </c>
      <c r="K67" s="50">
        <f t="shared" si="31"/>
        <v>0</v>
      </c>
      <c r="L67" s="50">
        <f t="shared" si="31"/>
        <v>4.9450000000000003</v>
      </c>
      <c r="M67" s="50">
        <f t="shared" si="31"/>
        <v>0</v>
      </c>
      <c r="N67" s="50">
        <f t="shared" si="31"/>
        <v>0</v>
      </c>
      <c r="O67" s="52">
        <f t="shared" si="38"/>
        <v>20</v>
      </c>
      <c r="P67" s="50">
        <f t="shared" si="32"/>
        <v>72.099999999999994</v>
      </c>
      <c r="Q67" s="50">
        <f t="shared" si="33"/>
        <v>0</v>
      </c>
      <c r="R67" s="50">
        <f t="shared" si="34"/>
        <v>0</v>
      </c>
      <c r="S67" s="51">
        <f t="shared" si="35"/>
        <v>98.9</v>
      </c>
      <c r="T67" s="51">
        <f t="shared" si="36"/>
        <v>0</v>
      </c>
      <c r="U67" s="51">
        <f t="shared" si="37"/>
        <v>0</v>
      </c>
    </row>
    <row r="68" spans="1:21" s="24" customFormat="1" ht="25.9" customHeight="1" x14ac:dyDescent="0.25">
      <c r="A68" s="44">
        <f t="shared" si="39"/>
        <v>1100</v>
      </c>
      <c r="B68" s="46">
        <v>3.86</v>
      </c>
      <c r="C68" s="46"/>
      <c r="D68" s="48"/>
      <c r="E68" s="48">
        <v>6.48</v>
      </c>
      <c r="F68" s="48"/>
      <c r="G68" s="48"/>
      <c r="H68" s="54"/>
      <c r="I68" s="50">
        <f t="shared" si="31"/>
        <v>3.8099999999999996</v>
      </c>
      <c r="J68" s="50">
        <f t="shared" si="31"/>
        <v>0</v>
      </c>
      <c r="K68" s="50">
        <f t="shared" si="31"/>
        <v>0</v>
      </c>
      <c r="L68" s="50">
        <f t="shared" si="31"/>
        <v>5.8150000000000004</v>
      </c>
      <c r="M68" s="50">
        <f t="shared" si="31"/>
        <v>0</v>
      </c>
      <c r="N68" s="50">
        <f t="shared" si="31"/>
        <v>0</v>
      </c>
      <c r="O68" s="52">
        <f t="shared" si="38"/>
        <v>20</v>
      </c>
      <c r="P68" s="50">
        <f t="shared" si="32"/>
        <v>76.199999999999989</v>
      </c>
      <c r="Q68" s="50">
        <f t="shared" si="33"/>
        <v>0</v>
      </c>
      <c r="R68" s="50">
        <f t="shared" si="34"/>
        <v>0</v>
      </c>
      <c r="S68" s="51">
        <f t="shared" si="35"/>
        <v>116.30000000000001</v>
      </c>
      <c r="T68" s="51">
        <f t="shared" si="36"/>
        <v>0</v>
      </c>
      <c r="U68" s="51">
        <f t="shared" si="37"/>
        <v>0</v>
      </c>
    </row>
    <row r="69" spans="1:21" s="24" customFormat="1" ht="25.9" customHeight="1" x14ac:dyDescent="0.25">
      <c r="A69" s="44">
        <f t="shared" si="39"/>
        <v>1120</v>
      </c>
      <c r="B69" s="46">
        <v>3.9</v>
      </c>
      <c r="C69" s="46"/>
      <c r="D69" s="48"/>
      <c r="E69" s="48">
        <v>12.55</v>
      </c>
      <c r="F69" s="48"/>
      <c r="G69" s="48"/>
      <c r="H69" s="54"/>
      <c r="I69" s="50">
        <f t="shared" si="31"/>
        <v>3.88</v>
      </c>
      <c r="J69" s="50">
        <f t="shared" si="31"/>
        <v>0</v>
      </c>
      <c r="K69" s="50">
        <f t="shared" si="31"/>
        <v>0</v>
      </c>
      <c r="L69" s="50">
        <f t="shared" si="31"/>
        <v>9.5150000000000006</v>
      </c>
      <c r="M69" s="50">
        <f t="shared" si="31"/>
        <v>0</v>
      </c>
      <c r="N69" s="50">
        <f t="shared" si="31"/>
        <v>0</v>
      </c>
      <c r="O69" s="52">
        <f t="shared" si="38"/>
        <v>20</v>
      </c>
      <c r="P69" s="50">
        <f t="shared" si="32"/>
        <v>77.599999999999994</v>
      </c>
      <c r="Q69" s="50">
        <f t="shared" si="33"/>
        <v>0</v>
      </c>
      <c r="R69" s="50">
        <f t="shared" si="34"/>
        <v>0</v>
      </c>
      <c r="S69" s="51">
        <f t="shared" si="35"/>
        <v>190.3</v>
      </c>
      <c r="T69" s="51">
        <f t="shared" si="36"/>
        <v>0</v>
      </c>
      <c r="U69" s="51">
        <f t="shared" si="37"/>
        <v>0</v>
      </c>
    </row>
    <row r="70" spans="1:21" s="24" customFormat="1" ht="25.9" customHeight="1" x14ac:dyDescent="0.25">
      <c r="A70" s="44">
        <f t="shared" si="39"/>
        <v>1140</v>
      </c>
      <c r="B70" s="46">
        <v>4.5</v>
      </c>
      <c r="C70" s="46"/>
      <c r="D70" s="48"/>
      <c r="E70" s="48">
        <v>19.07</v>
      </c>
      <c r="F70" s="48"/>
      <c r="G70" s="48"/>
      <c r="H70" s="54"/>
      <c r="I70" s="50">
        <f t="shared" si="31"/>
        <v>4.2</v>
      </c>
      <c r="J70" s="50">
        <f t="shared" si="31"/>
        <v>0</v>
      </c>
      <c r="K70" s="50">
        <f t="shared" si="31"/>
        <v>0</v>
      </c>
      <c r="L70" s="50">
        <f t="shared" si="31"/>
        <v>15.81</v>
      </c>
      <c r="M70" s="50">
        <f t="shared" si="31"/>
        <v>0</v>
      </c>
      <c r="N70" s="50">
        <f t="shared" si="31"/>
        <v>0</v>
      </c>
      <c r="O70" s="52">
        <f t="shared" si="38"/>
        <v>20</v>
      </c>
      <c r="P70" s="50">
        <f t="shared" si="32"/>
        <v>84</v>
      </c>
      <c r="Q70" s="50">
        <f t="shared" si="33"/>
        <v>0</v>
      </c>
      <c r="R70" s="50">
        <f t="shared" si="34"/>
        <v>0</v>
      </c>
      <c r="S70" s="51">
        <f t="shared" si="35"/>
        <v>316.2</v>
      </c>
      <c r="T70" s="51">
        <f t="shared" si="36"/>
        <v>0</v>
      </c>
      <c r="U70" s="51">
        <f t="shared" si="37"/>
        <v>0</v>
      </c>
    </row>
    <row r="71" spans="1:21" s="24" customFormat="1" ht="25.9" customHeight="1" x14ac:dyDescent="0.25">
      <c r="A71" s="44">
        <f t="shared" si="39"/>
        <v>1160</v>
      </c>
      <c r="B71" s="46">
        <v>4.53</v>
      </c>
      <c r="C71" s="46"/>
      <c r="D71" s="48"/>
      <c r="E71" s="48">
        <v>17.850000000000001</v>
      </c>
      <c r="F71" s="48"/>
      <c r="G71" s="48"/>
      <c r="H71" s="54"/>
      <c r="I71" s="50">
        <f t="shared" si="31"/>
        <v>4.5150000000000006</v>
      </c>
      <c r="J71" s="50">
        <f t="shared" si="31"/>
        <v>0</v>
      </c>
      <c r="K71" s="50">
        <f t="shared" si="31"/>
        <v>0</v>
      </c>
      <c r="L71" s="50">
        <f t="shared" si="31"/>
        <v>18.46</v>
      </c>
      <c r="M71" s="50">
        <f t="shared" si="31"/>
        <v>0</v>
      </c>
      <c r="N71" s="50">
        <f t="shared" si="31"/>
        <v>0</v>
      </c>
      <c r="O71" s="52">
        <f t="shared" si="38"/>
        <v>20</v>
      </c>
      <c r="P71" s="50">
        <f t="shared" si="32"/>
        <v>90.300000000000011</v>
      </c>
      <c r="Q71" s="50">
        <f t="shared" si="33"/>
        <v>0</v>
      </c>
      <c r="R71" s="50">
        <f t="shared" si="34"/>
        <v>0</v>
      </c>
      <c r="S71" s="51">
        <f t="shared" si="35"/>
        <v>369.20000000000005</v>
      </c>
      <c r="T71" s="51">
        <f t="shared" si="36"/>
        <v>0</v>
      </c>
      <c r="U71" s="51">
        <f t="shared" si="37"/>
        <v>0</v>
      </c>
    </row>
    <row r="72" spans="1:21" s="24" customFormat="1" ht="25.9" customHeight="1" x14ac:dyDescent="0.25">
      <c r="A72" s="44">
        <f t="shared" si="39"/>
        <v>1180</v>
      </c>
      <c r="B72" s="46">
        <v>4.72</v>
      </c>
      <c r="C72" s="46"/>
      <c r="D72" s="48"/>
      <c r="E72" s="48">
        <v>12.78</v>
      </c>
      <c r="F72" s="48"/>
      <c r="G72" s="48"/>
      <c r="H72" s="54"/>
      <c r="I72" s="50">
        <f t="shared" si="31"/>
        <v>4.625</v>
      </c>
      <c r="J72" s="50">
        <f t="shared" si="31"/>
        <v>0</v>
      </c>
      <c r="K72" s="50">
        <f t="shared" si="31"/>
        <v>0</v>
      </c>
      <c r="L72" s="50">
        <f t="shared" si="31"/>
        <v>15.315000000000001</v>
      </c>
      <c r="M72" s="50">
        <f t="shared" si="31"/>
        <v>0</v>
      </c>
      <c r="N72" s="50">
        <f t="shared" si="31"/>
        <v>0</v>
      </c>
      <c r="O72" s="52">
        <f t="shared" si="38"/>
        <v>20</v>
      </c>
      <c r="P72" s="50">
        <f t="shared" si="32"/>
        <v>92.5</v>
      </c>
      <c r="Q72" s="50">
        <f t="shared" si="33"/>
        <v>0</v>
      </c>
      <c r="R72" s="50">
        <f t="shared" si="34"/>
        <v>0</v>
      </c>
      <c r="S72" s="51">
        <f t="shared" si="35"/>
        <v>306.3</v>
      </c>
      <c r="T72" s="51">
        <f t="shared" si="36"/>
        <v>0</v>
      </c>
      <c r="U72" s="51">
        <f t="shared" si="37"/>
        <v>0</v>
      </c>
    </row>
    <row r="73" spans="1:21" s="24" customFormat="1" ht="25.9" customHeight="1" x14ac:dyDescent="0.25">
      <c r="A73" s="44">
        <f t="shared" si="39"/>
        <v>1200</v>
      </c>
      <c r="B73" s="46">
        <v>4.72</v>
      </c>
      <c r="C73" s="46"/>
      <c r="D73" s="48"/>
      <c r="E73" s="48">
        <v>8.92</v>
      </c>
      <c r="F73" s="48"/>
      <c r="G73" s="48"/>
      <c r="H73" s="54"/>
      <c r="I73" s="50">
        <f t="shared" si="31"/>
        <v>4.72</v>
      </c>
      <c r="J73" s="50">
        <f t="shared" si="31"/>
        <v>0</v>
      </c>
      <c r="K73" s="50">
        <f t="shared" si="31"/>
        <v>0</v>
      </c>
      <c r="L73" s="50">
        <f t="shared" si="31"/>
        <v>10.85</v>
      </c>
      <c r="M73" s="50">
        <f t="shared" si="31"/>
        <v>0</v>
      </c>
      <c r="N73" s="50">
        <f t="shared" si="31"/>
        <v>0</v>
      </c>
      <c r="O73" s="52">
        <f t="shared" si="38"/>
        <v>20</v>
      </c>
      <c r="P73" s="50">
        <f t="shared" si="32"/>
        <v>94.399999999999991</v>
      </c>
      <c r="Q73" s="50">
        <f t="shared" si="33"/>
        <v>0</v>
      </c>
      <c r="R73" s="50">
        <f t="shared" si="34"/>
        <v>0</v>
      </c>
      <c r="S73" s="51">
        <f t="shared" si="35"/>
        <v>217</v>
      </c>
      <c r="T73" s="51">
        <f t="shared" si="36"/>
        <v>0</v>
      </c>
      <c r="U73" s="51">
        <f t="shared" si="37"/>
        <v>0</v>
      </c>
    </row>
    <row r="74" spans="1:21" s="24" customFormat="1" ht="25.9" customHeight="1" x14ac:dyDescent="0.25">
      <c r="A74" s="44">
        <f t="shared" si="39"/>
        <v>1220</v>
      </c>
      <c r="B74" s="46">
        <v>5.99</v>
      </c>
      <c r="C74" s="46"/>
      <c r="D74" s="48"/>
      <c r="E74" s="48">
        <v>5.36</v>
      </c>
      <c r="F74" s="48"/>
      <c r="G74" s="48"/>
      <c r="H74" s="54"/>
      <c r="I74" s="50">
        <f t="shared" si="31"/>
        <v>5.3550000000000004</v>
      </c>
      <c r="J74" s="50">
        <f t="shared" si="31"/>
        <v>0</v>
      </c>
      <c r="K74" s="50">
        <f t="shared" si="31"/>
        <v>0</v>
      </c>
      <c r="L74" s="50">
        <f t="shared" si="31"/>
        <v>7.1400000000000006</v>
      </c>
      <c r="M74" s="50">
        <f t="shared" si="31"/>
        <v>0</v>
      </c>
      <c r="N74" s="50">
        <f t="shared" si="31"/>
        <v>0</v>
      </c>
      <c r="O74" s="52">
        <f t="shared" si="38"/>
        <v>20</v>
      </c>
      <c r="P74" s="50">
        <f t="shared" si="32"/>
        <v>107.10000000000001</v>
      </c>
      <c r="Q74" s="50">
        <f t="shared" si="33"/>
        <v>0</v>
      </c>
      <c r="R74" s="50">
        <f t="shared" si="34"/>
        <v>0</v>
      </c>
      <c r="S74" s="51">
        <f t="shared" si="35"/>
        <v>142.80000000000001</v>
      </c>
      <c r="T74" s="51">
        <f t="shared" si="36"/>
        <v>0</v>
      </c>
      <c r="U74" s="51">
        <f t="shared" si="37"/>
        <v>0</v>
      </c>
    </row>
    <row r="75" spans="1:21" s="24" customFormat="1" ht="25.9" customHeight="1" x14ac:dyDescent="0.25">
      <c r="A75" s="44">
        <f t="shared" si="39"/>
        <v>1240</v>
      </c>
      <c r="B75" s="46">
        <v>5.55</v>
      </c>
      <c r="C75" s="46"/>
      <c r="D75" s="48">
        <v>4</v>
      </c>
      <c r="E75" s="48">
        <v>5.3</v>
      </c>
      <c r="F75" s="48"/>
      <c r="G75" s="48"/>
      <c r="H75" s="54"/>
      <c r="I75" s="50">
        <f t="shared" si="31"/>
        <v>5.77</v>
      </c>
      <c r="J75" s="50">
        <f t="shared" si="31"/>
        <v>0</v>
      </c>
      <c r="K75" s="50">
        <f t="shared" si="31"/>
        <v>2</v>
      </c>
      <c r="L75" s="50">
        <f t="shared" si="31"/>
        <v>5.33</v>
      </c>
      <c r="M75" s="50">
        <f t="shared" si="31"/>
        <v>0</v>
      </c>
      <c r="N75" s="50">
        <f t="shared" si="31"/>
        <v>0</v>
      </c>
      <c r="O75" s="52">
        <f t="shared" si="38"/>
        <v>20</v>
      </c>
      <c r="P75" s="50">
        <f t="shared" si="32"/>
        <v>115.39999999999999</v>
      </c>
      <c r="Q75" s="50">
        <f t="shared" si="33"/>
        <v>0</v>
      </c>
      <c r="R75" s="50">
        <f t="shared" si="34"/>
        <v>40</v>
      </c>
      <c r="S75" s="51">
        <f t="shared" si="35"/>
        <v>106.6</v>
      </c>
      <c r="T75" s="51">
        <f t="shared" si="36"/>
        <v>0</v>
      </c>
      <c r="U75" s="51">
        <f t="shared" si="37"/>
        <v>0</v>
      </c>
    </row>
    <row r="76" spans="1:21" s="24" customFormat="1" ht="25.9" customHeight="1" x14ac:dyDescent="0.25">
      <c r="A76" s="44">
        <f t="shared" si="39"/>
        <v>1260</v>
      </c>
      <c r="B76" s="46">
        <v>5.51</v>
      </c>
      <c r="C76" s="46">
        <v>4.9800000000000004</v>
      </c>
      <c r="D76" s="48">
        <v>6.19</v>
      </c>
      <c r="E76" s="48">
        <v>5.89</v>
      </c>
      <c r="F76" s="48"/>
      <c r="G76" s="48"/>
      <c r="H76" s="54"/>
      <c r="I76" s="50">
        <f t="shared" si="31"/>
        <v>5.5299999999999994</v>
      </c>
      <c r="J76" s="50">
        <f t="shared" si="31"/>
        <v>2.4900000000000002</v>
      </c>
      <c r="K76" s="50">
        <f t="shared" si="31"/>
        <v>5.0950000000000006</v>
      </c>
      <c r="L76" s="50">
        <f t="shared" si="31"/>
        <v>5.5949999999999998</v>
      </c>
      <c r="M76" s="50">
        <f t="shared" si="31"/>
        <v>0</v>
      </c>
      <c r="N76" s="50">
        <f t="shared" si="31"/>
        <v>0</v>
      </c>
      <c r="O76" s="52">
        <f t="shared" si="38"/>
        <v>20</v>
      </c>
      <c r="P76" s="50">
        <f t="shared" si="32"/>
        <v>110.6</v>
      </c>
      <c r="Q76" s="50">
        <f t="shared" si="33"/>
        <v>49.800000000000004</v>
      </c>
      <c r="R76" s="50">
        <f t="shared" si="34"/>
        <v>101.9</v>
      </c>
      <c r="S76" s="51">
        <f t="shared" si="35"/>
        <v>111.89999999999999</v>
      </c>
      <c r="T76" s="51">
        <f t="shared" si="36"/>
        <v>0</v>
      </c>
      <c r="U76" s="51">
        <f t="shared" si="37"/>
        <v>0</v>
      </c>
    </row>
    <row r="77" spans="1:21" s="24" customFormat="1" ht="25.9" customHeight="1" x14ac:dyDescent="0.25">
      <c r="A77" s="44">
        <f t="shared" si="39"/>
        <v>1280</v>
      </c>
      <c r="B77" s="46">
        <v>5.51</v>
      </c>
      <c r="C77" s="46">
        <v>7.98</v>
      </c>
      <c r="D77" s="48">
        <v>5.76</v>
      </c>
      <c r="E77" s="48">
        <v>5.85</v>
      </c>
      <c r="F77" s="48"/>
      <c r="G77" s="48"/>
      <c r="H77" s="54"/>
      <c r="I77" s="50">
        <f t="shared" si="31"/>
        <v>5.51</v>
      </c>
      <c r="J77" s="50">
        <f t="shared" si="31"/>
        <v>6.48</v>
      </c>
      <c r="K77" s="50">
        <f t="shared" si="31"/>
        <v>5.9749999999999996</v>
      </c>
      <c r="L77" s="50">
        <f t="shared" si="31"/>
        <v>5.8699999999999992</v>
      </c>
      <c r="M77" s="50">
        <f t="shared" si="31"/>
        <v>0</v>
      </c>
      <c r="N77" s="50">
        <f t="shared" si="31"/>
        <v>0</v>
      </c>
      <c r="O77" s="52">
        <f t="shared" si="38"/>
        <v>20</v>
      </c>
      <c r="P77" s="50">
        <f t="shared" si="32"/>
        <v>110.19999999999999</v>
      </c>
      <c r="Q77" s="50">
        <f t="shared" si="33"/>
        <v>129.60000000000002</v>
      </c>
      <c r="R77" s="50">
        <f t="shared" si="34"/>
        <v>119.5</v>
      </c>
      <c r="S77" s="51">
        <f t="shared" si="35"/>
        <v>117.39999999999998</v>
      </c>
      <c r="T77" s="51">
        <f t="shared" si="36"/>
        <v>0</v>
      </c>
      <c r="U77" s="51">
        <f t="shared" si="37"/>
        <v>0</v>
      </c>
    </row>
    <row r="78" spans="1:21" s="24" customFormat="1" ht="25.9" customHeight="1" x14ac:dyDescent="0.25">
      <c r="A78" s="44">
        <f t="shared" si="39"/>
        <v>1300</v>
      </c>
      <c r="B78" s="46">
        <v>5.51</v>
      </c>
      <c r="C78" s="46">
        <v>6.96</v>
      </c>
      <c r="D78" s="48">
        <v>4.8499999999999996</v>
      </c>
      <c r="E78" s="48">
        <v>2.95</v>
      </c>
      <c r="F78" s="48"/>
      <c r="G78" s="48"/>
      <c r="H78" s="54"/>
      <c r="I78" s="50">
        <f t="shared" si="31"/>
        <v>5.51</v>
      </c>
      <c r="J78" s="50">
        <f t="shared" si="31"/>
        <v>7.4700000000000006</v>
      </c>
      <c r="K78" s="50">
        <f t="shared" si="31"/>
        <v>5.3049999999999997</v>
      </c>
      <c r="L78" s="50">
        <f t="shared" si="31"/>
        <v>4.4000000000000004</v>
      </c>
      <c r="M78" s="50">
        <f t="shared" si="31"/>
        <v>0</v>
      </c>
      <c r="N78" s="50">
        <f t="shared" si="31"/>
        <v>0</v>
      </c>
      <c r="O78" s="52">
        <f t="shared" si="38"/>
        <v>20</v>
      </c>
      <c r="P78" s="50">
        <f t="shared" si="32"/>
        <v>110.19999999999999</v>
      </c>
      <c r="Q78" s="50">
        <f t="shared" si="33"/>
        <v>149.4</v>
      </c>
      <c r="R78" s="50">
        <f t="shared" si="34"/>
        <v>106.1</v>
      </c>
      <c r="S78" s="51">
        <f t="shared" si="35"/>
        <v>88</v>
      </c>
      <c r="T78" s="51">
        <f t="shared" si="36"/>
        <v>0</v>
      </c>
      <c r="U78" s="51">
        <f t="shared" si="37"/>
        <v>0</v>
      </c>
    </row>
    <row r="79" spans="1:21" s="24" customFormat="1" ht="25.9" customHeight="1" x14ac:dyDescent="0.25">
      <c r="A79" s="44">
        <f t="shared" si="39"/>
        <v>1320</v>
      </c>
      <c r="B79" s="46">
        <v>5.52</v>
      </c>
      <c r="C79" s="46">
        <v>5.2</v>
      </c>
      <c r="D79" s="48">
        <v>3.18</v>
      </c>
      <c r="E79" s="48">
        <v>3.55</v>
      </c>
      <c r="F79" s="48"/>
      <c r="G79" s="48"/>
      <c r="H79" s="54"/>
      <c r="I79" s="50">
        <f t="shared" si="31"/>
        <v>5.5149999999999997</v>
      </c>
      <c r="J79" s="50">
        <f t="shared" si="31"/>
        <v>6.08</v>
      </c>
      <c r="K79" s="50">
        <f t="shared" si="31"/>
        <v>4.0149999999999997</v>
      </c>
      <c r="L79" s="50">
        <f t="shared" si="31"/>
        <v>3.25</v>
      </c>
      <c r="M79" s="50">
        <f t="shared" si="31"/>
        <v>0</v>
      </c>
      <c r="N79" s="50">
        <f t="shared" si="31"/>
        <v>0</v>
      </c>
      <c r="O79" s="52">
        <f t="shared" si="38"/>
        <v>20</v>
      </c>
      <c r="P79" s="50">
        <f t="shared" si="32"/>
        <v>110.3</v>
      </c>
      <c r="Q79" s="50">
        <f t="shared" si="33"/>
        <v>121.6</v>
      </c>
      <c r="R79" s="50">
        <f t="shared" si="34"/>
        <v>80.3</v>
      </c>
      <c r="S79" s="51">
        <f t="shared" si="35"/>
        <v>65</v>
      </c>
      <c r="T79" s="51">
        <f t="shared" si="36"/>
        <v>0</v>
      </c>
      <c r="U79" s="51">
        <f t="shared" si="37"/>
        <v>0</v>
      </c>
    </row>
    <row r="80" spans="1:21" s="24" customFormat="1" ht="25.9" customHeight="1" x14ac:dyDescent="0.25">
      <c r="A80" s="44">
        <f t="shared" si="39"/>
        <v>1340</v>
      </c>
      <c r="B80" s="46">
        <v>5.59</v>
      </c>
      <c r="C80" s="46">
        <v>3.62</v>
      </c>
      <c r="D80" s="48">
        <v>2.2400000000000002</v>
      </c>
      <c r="E80" s="48">
        <v>7.35</v>
      </c>
      <c r="F80" s="48"/>
      <c r="G80" s="48"/>
      <c r="H80" s="54"/>
      <c r="I80" s="50">
        <f t="shared" si="31"/>
        <v>5.5549999999999997</v>
      </c>
      <c r="J80" s="50">
        <f t="shared" si="31"/>
        <v>4.41</v>
      </c>
      <c r="K80" s="50">
        <f t="shared" si="31"/>
        <v>2.71</v>
      </c>
      <c r="L80" s="50">
        <f t="shared" si="31"/>
        <v>5.4499999999999993</v>
      </c>
      <c r="M80" s="50">
        <f t="shared" si="31"/>
        <v>0</v>
      </c>
      <c r="N80" s="50">
        <f t="shared" si="31"/>
        <v>0</v>
      </c>
      <c r="O80" s="52">
        <f t="shared" si="38"/>
        <v>20</v>
      </c>
      <c r="P80" s="50">
        <f t="shared" si="32"/>
        <v>111.1</v>
      </c>
      <c r="Q80" s="50">
        <f t="shared" si="33"/>
        <v>88.2</v>
      </c>
      <c r="R80" s="50">
        <f t="shared" si="34"/>
        <v>54.2</v>
      </c>
      <c r="S80" s="51">
        <f t="shared" si="35"/>
        <v>108.99999999999999</v>
      </c>
      <c r="T80" s="51">
        <f t="shared" si="36"/>
        <v>0</v>
      </c>
      <c r="U80" s="51">
        <f t="shared" si="37"/>
        <v>0</v>
      </c>
    </row>
    <row r="81" spans="1:24" s="24" customFormat="1" ht="25.9" customHeight="1" x14ac:dyDescent="0.25">
      <c r="A81" s="44">
        <f t="shared" si="39"/>
        <v>1360</v>
      </c>
      <c r="B81" s="46">
        <v>5.51</v>
      </c>
      <c r="C81" s="46">
        <v>1.26</v>
      </c>
      <c r="D81" s="48">
        <v>0.05</v>
      </c>
      <c r="E81" s="48">
        <v>7.41</v>
      </c>
      <c r="F81" s="48"/>
      <c r="G81" s="48"/>
      <c r="H81" s="54"/>
      <c r="I81" s="50">
        <f t="shared" si="31"/>
        <v>5.55</v>
      </c>
      <c r="J81" s="50">
        <f t="shared" si="31"/>
        <v>2.44</v>
      </c>
      <c r="K81" s="50">
        <f t="shared" si="31"/>
        <v>1.145</v>
      </c>
      <c r="L81" s="50">
        <f t="shared" si="31"/>
        <v>7.38</v>
      </c>
      <c r="M81" s="50">
        <f t="shared" si="31"/>
        <v>0</v>
      </c>
      <c r="N81" s="50">
        <f t="shared" si="31"/>
        <v>0</v>
      </c>
      <c r="O81" s="52">
        <f t="shared" si="38"/>
        <v>20</v>
      </c>
      <c r="P81" s="50">
        <f t="shared" si="32"/>
        <v>111</v>
      </c>
      <c r="Q81" s="50">
        <f t="shared" si="33"/>
        <v>48.8</v>
      </c>
      <c r="R81" s="50">
        <f t="shared" si="34"/>
        <v>22.9</v>
      </c>
      <c r="S81" s="51">
        <f t="shared" si="35"/>
        <v>147.6</v>
      </c>
      <c r="T81" s="51">
        <f t="shared" si="36"/>
        <v>0</v>
      </c>
      <c r="U81" s="51">
        <f t="shared" si="37"/>
        <v>0</v>
      </c>
    </row>
    <row r="82" spans="1:24" s="24" customFormat="1" ht="25.9" customHeight="1" x14ac:dyDescent="0.25">
      <c r="A82" s="44">
        <f t="shared" si="39"/>
        <v>1380</v>
      </c>
      <c r="B82" s="46">
        <v>5.56</v>
      </c>
      <c r="C82" s="46"/>
      <c r="D82" s="48"/>
      <c r="E82" s="48">
        <v>11.29</v>
      </c>
      <c r="F82" s="48"/>
      <c r="G82" s="48"/>
      <c r="H82" s="54"/>
      <c r="I82" s="50">
        <f t="shared" si="31"/>
        <v>5.5350000000000001</v>
      </c>
      <c r="J82" s="50">
        <f t="shared" si="31"/>
        <v>0.63</v>
      </c>
      <c r="K82" s="50">
        <f t="shared" si="31"/>
        <v>2.5000000000000001E-2</v>
      </c>
      <c r="L82" s="50">
        <f t="shared" si="31"/>
        <v>9.35</v>
      </c>
      <c r="M82" s="50">
        <f t="shared" si="31"/>
        <v>0</v>
      </c>
      <c r="N82" s="50">
        <f t="shared" si="31"/>
        <v>0</v>
      </c>
      <c r="O82" s="52">
        <f t="shared" si="38"/>
        <v>20</v>
      </c>
      <c r="P82" s="50">
        <f t="shared" si="32"/>
        <v>110.7</v>
      </c>
      <c r="Q82" s="50">
        <f t="shared" si="33"/>
        <v>12.6</v>
      </c>
      <c r="R82" s="50">
        <f t="shared" si="34"/>
        <v>0.5</v>
      </c>
      <c r="S82" s="51">
        <f t="shared" si="35"/>
        <v>187</v>
      </c>
      <c r="T82" s="51">
        <f t="shared" si="36"/>
        <v>0</v>
      </c>
      <c r="U82" s="51">
        <f t="shared" si="37"/>
        <v>0</v>
      </c>
    </row>
    <row r="83" spans="1:24" s="24" customFormat="1" ht="25.9" customHeight="1" x14ac:dyDescent="0.25">
      <c r="A83" s="44">
        <f t="shared" si="39"/>
        <v>1400</v>
      </c>
      <c r="B83" s="45">
        <v>5.56</v>
      </c>
      <c r="C83" s="46"/>
      <c r="D83" s="47"/>
      <c r="E83" s="48">
        <v>10.62</v>
      </c>
      <c r="F83" s="48"/>
      <c r="G83" s="48"/>
      <c r="H83" s="49"/>
      <c r="I83" s="50">
        <f t="shared" si="31"/>
        <v>5.56</v>
      </c>
      <c r="J83" s="50">
        <f t="shared" si="31"/>
        <v>0</v>
      </c>
      <c r="K83" s="50">
        <f t="shared" si="31"/>
        <v>0</v>
      </c>
      <c r="L83" s="50">
        <f t="shared" si="31"/>
        <v>10.954999999999998</v>
      </c>
      <c r="M83" s="50">
        <f t="shared" si="31"/>
        <v>0</v>
      </c>
      <c r="N83" s="50">
        <f t="shared" si="31"/>
        <v>0</v>
      </c>
      <c r="O83" s="52">
        <f t="shared" si="38"/>
        <v>20</v>
      </c>
      <c r="P83" s="50">
        <f t="shared" si="32"/>
        <v>111.19999999999999</v>
      </c>
      <c r="Q83" s="50">
        <f t="shared" si="33"/>
        <v>0</v>
      </c>
      <c r="R83" s="50">
        <f t="shared" si="34"/>
        <v>0</v>
      </c>
      <c r="S83" s="51">
        <f t="shared" si="35"/>
        <v>219.09999999999997</v>
      </c>
      <c r="T83" s="51">
        <f t="shared" si="36"/>
        <v>0</v>
      </c>
      <c r="U83" s="51">
        <f t="shared" si="37"/>
        <v>0</v>
      </c>
    </row>
    <row r="84" spans="1:24" s="24" customFormat="1" ht="25.9" customHeight="1" x14ac:dyDescent="0.25">
      <c r="A84" s="44">
        <f t="shared" si="39"/>
        <v>1420</v>
      </c>
      <c r="B84" s="45">
        <v>5.54</v>
      </c>
      <c r="C84" s="46"/>
      <c r="D84" s="47"/>
      <c r="E84" s="48">
        <v>13.67</v>
      </c>
      <c r="F84" s="48"/>
      <c r="G84" s="48"/>
      <c r="H84" s="49"/>
      <c r="I84" s="50">
        <f t="shared" si="31"/>
        <v>5.55</v>
      </c>
      <c r="J84" s="50">
        <f t="shared" si="31"/>
        <v>0</v>
      </c>
      <c r="K84" s="50">
        <f t="shared" si="31"/>
        <v>0</v>
      </c>
      <c r="L84" s="50">
        <f t="shared" si="31"/>
        <v>12.145</v>
      </c>
      <c r="M84" s="50">
        <f t="shared" si="31"/>
        <v>0</v>
      </c>
      <c r="N84" s="50">
        <f t="shared" si="31"/>
        <v>0</v>
      </c>
      <c r="O84" s="52">
        <f t="shared" si="38"/>
        <v>20</v>
      </c>
      <c r="P84" s="50">
        <f t="shared" si="32"/>
        <v>111</v>
      </c>
      <c r="Q84" s="50">
        <f t="shared" si="33"/>
        <v>0</v>
      </c>
      <c r="R84" s="50">
        <f t="shared" si="34"/>
        <v>0</v>
      </c>
      <c r="S84" s="51">
        <f t="shared" si="35"/>
        <v>242.89999999999998</v>
      </c>
      <c r="T84" s="51">
        <f t="shared" si="36"/>
        <v>0</v>
      </c>
      <c r="U84" s="51">
        <f t="shared" si="37"/>
        <v>0</v>
      </c>
    </row>
    <row r="85" spans="1:24" s="24" customFormat="1" ht="25.9" customHeight="1" x14ac:dyDescent="0.25">
      <c r="A85" s="44"/>
      <c r="B85" s="46"/>
      <c r="C85" s="46"/>
      <c r="D85" s="48"/>
      <c r="E85" s="48"/>
      <c r="F85" s="48"/>
      <c r="G85" s="48"/>
      <c r="H85" s="54"/>
      <c r="I85" s="51"/>
      <c r="J85" s="51"/>
      <c r="K85" s="51"/>
      <c r="L85" s="51"/>
      <c r="M85" s="51"/>
      <c r="N85" s="51"/>
      <c r="O85" s="53"/>
      <c r="P85" s="86">
        <f>SUM(P65:P84)</f>
        <v>1935</v>
      </c>
      <c r="Q85" s="86">
        <f t="shared" ref="Q85:S85" si="40">SUM(Q65:Q84)</f>
        <v>600.00000000000011</v>
      </c>
      <c r="R85" s="86">
        <f t="shared" si="40"/>
        <v>525.4</v>
      </c>
      <c r="S85" s="86">
        <f t="shared" si="40"/>
        <v>3360.6</v>
      </c>
      <c r="T85" s="51"/>
      <c r="U85" s="51"/>
    </row>
    <row r="86" spans="1:24" s="24" customFormat="1" ht="25.9" customHeight="1" x14ac:dyDescent="0.25">
      <c r="A86" s="44" t="s">
        <v>29</v>
      </c>
      <c r="B86" s="46"/>
      <c r="C86" s="46"/>
      <c r="D86" s="48"/>
      <c r="E86" s="48"/>
      <c r="F86" s="48"/>
      <c r="G86" s="48"/>
      <c r="H86" s="54"/>
      <c r="I86" s="51"/>
      <c r="J86" s="51"/>
      <c r="K86" s="51"/>
      <c r="L86" s="51"/>
      <c r="M86" s="51"/>
      <c r="N86" s="51"/>
      <c r="O86" s="53"/>
      <c r="P86" s="51"/>
      <c r="Q86" s="51"/>
      <c r="R86" s="51">
        <v>5250</v>
      </c>
      <c r="S86" s="51">
        <v>4540</v>
      </c>
      <c r="T86" s="51"/>
      <c r="U86" s="51"/>
    </row>
    <row r="87" spans="1:24" s="24" customFormat="1" ht="25.9" customHeight="1" x14ac:dyDescent="0.2">
      <c r="A87" s="83" t="s">
        <v>30</v>
      </c>
      <c r="B87" s="20"/>
      <c r="C87" s="36"/>
      <c r="D87" s="21"/>
      <c r="E87" s="35"/>
      <c r="F87" s="35"/>
      <c r="G87" s="35"/>
      <c r="H87" s="21"/>
      <c r="I87" s="20"/>
      <c r="J87" s="36"/>
      <c r="K87" s="20"/>
      <c r="L87" s="36"/>
      <c r="M87" s="36"/>
      <c r="N87" s="20"/>
      <c r="O87" s="20">
        <f>SUM(O9:O84)</f>
        <v>1360</v>
      </c>
      <c r="P87" s="20">
        <f>SUM(P8:P85)</f>
        <v>13048.300000000005</v>
      </c>
      <c r="Q87" s="20">
        <f t="shared" ref="Q87:U87" si="41">SUM(Q8:Q84)</f>
        <v>6692.6000000000013</v>
      </c>
      <c r="R87" s="20">
        <f>SUM(R8:R86)</f>
        <v>10434.4</v>
      </c>
      <c r="S87" s="20">
        <f>SUM(S8:S86)</f>
        <v>63746.200000000019</v>
      </c>
      <c r="T87" s="20">
        <f t="shared" si="41"/>
        <v>43675.3</v>
      </c>
      <c r="U87" s="20">
        <f t="shared" si="41"/>
        <v>0</v>
      </c>
    </row>
    <row r="88" spans="1:24" ht="29.45" customHeight="1" x14ac:dyDescent="0.2"/>
    <row r="89" spans="1:24" ht="29.45" customHeight="1" x14ac:dyDescent="0.2">
      <c r="D89" s="30"/>
      <c r="E89" s="30"/>
      <c r="F89" s="30"/>
      <c r="G89" s="30"/>
      <c r="H89" s="30"/>
      <c r="I89" s="32"/>
      <c r="J89" s="32"/>
      <c r="K89" s="31"/>
      <c r="L89" s="31"/>
      <c r="M89" s="31"/>
      <c r="N89" s="32" t="s">
        <v>17</v>
      </c>
      <c r="O89" s="33"/>
      <c r="P89" s="31"/>
      <c r="Q89" s="31"/>
      <c r="R89" s="34" t="s">
        <v>12</v>
      </c>
      <c r="S89" s="34"/>
      <c r="T89" s="34"/>
      <c r="U89" s="31"/>
      <c r="V89" s="33"/>
      <c r="W89" s="33"/>
      <c r="X89" s="33"/>
    </row>
    <row r="90" spans="1:24" ht="29.45" customHeight="1" x14ac:dyDescent="0.2">
      <c r="P90" s="38"/>
      <c r="Q90" s="38"/>
      <c r="R90" s="38"/>
      <c r="S90" s="38"/>
      <c r="T90" s="38"/>
      <c r="U90" s="38"/>
      <c r="V90" s="40"/>
      <c r="W90" s="29"/>
      <c r="X90" s="29"/>
    </row>
    <row r="91" spans="1:24" ht="20.25" x14ac:dyDescent="0.3">
      <c r="P91" s="40"/>
      <c r="Q91" s="40"/>
      <c r="R91" s="39"/>
      <c r="S91" s="39"/>
      <c r="T91" s="39"/>
      <c r="U91" s="38"/>
      <c r="V91" s="41"/>
    </row>
    <row r="92" spans="1:24" ht="20.25" x14ac:dyDescent="0.3">
      <c r="P92" s="40"/>
      <c r="Q92" s="40"/>
      <c r="R92" s="39"/>
      <c r="S92" s="39"/>
      <c r="T92" s="39"/>
      <c r="U92" s="38"/>
      <c r="V92" s="41"/>
    </row>
    <row r="96" spans="1:24" x14ac:dyDescent="0.2">
      <c r="R96" s="29"/>
      <c r="S96" s="29"/>
      <c r="T96" s="29"/>
      <c r="U96" s="29"/>
    </row>
  </sheetData>
  <mergeCells count="16">
    <mergeCell ref="B6:D6"/>
    <mergeCell ref="E6:G6"/>
    <mergeCell ref="I6:K6"/>
    <mergeCell ref="L6:N6"/>
    <mergeCell ref="P6:R6"/>
    <mergeCell ref="S6:U6"/>
    <mergeCell ref="A1:O1"/>
    <mergeCell ref="A2:U2"/>
    <mergeCell ref="A3:U3"/>
    <mergeCell ref="A4:U4"/>
    <mergeCell ref="A5:A7"/>
    <mergeCell ref="B5:G5"/>
    <mergeCell ref="H5:H7"/>
    <mergeCell ref="I5:N5"/>
    <mergeCell ref="O5:O7"/>
    <mergeCell ref="P5:U5"/>
  </mergeCells>
  <phoneticPr fontId="19" type="noConversion"/>
  <pageMargins left="1.8897637795275593" right="0.70866141732283472" top="0.94488188976377963" bottom="0.94488188976377963" header="0.31496062992125984" footer="0.31496062992125984"/>
  <pageSetup paperSize="66" scale="82" fitToHeight="0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5"/>
  <sheetViews>
    <sheetView showZeros="0" topLeftCell="A2" zoomScale="55" zoomScaleNormal="55" workbookViewId="0">
      <pane xSplit="1" ySplit="6" topLeftCell="B8" activePane="bottomRight" state="frozen"/>
      <selection activeCell="A2" sqref="A2"/>
      <selection pane="topRight" activeCell="B2" sqref="B2"/>
      <selection pane="bottomLeft" activeCell="A8" sqref="A8"/>
      <selection pane="bottomRight" activeCell="I66" sqref="I66"/>
    </sheetView>
  </sheetViews>
  <sheetFormatPr defaultColWidth="9" defaultRowHeight="14.25" x14ac:dyDescent="0.2"/>
  <cols>
    <col min="1" max="1" width="29.875" style="26" customWidth="1"/>
    <col min="2" max="3" width="11.625" style="27" customWidth="1"/>
    <col min="4" max="7" width="13.75" style="28" customWidth="1"/>
    <col min="8" max="8" width="13.625" style="28" customWidth="1"/>
    <col min="9" max="10" width="12.75" style="4" customWidth="1"/>
    <col min="11" max="14" width="12.125" style="4" customWidth="1"/>
    <col min="15" max="15" width="14.375" style="29" customWidth="1"/>
    <col min="16" max="16" width="19.5" style="29" bestFit="1" customWidth="1"/>
    <col min="17" max="17" width="21.375" style="29" bestFit="1" customWidth="1"/>
    <col min="18" max="18" width="16.5" style="19" customWidth="1"/>
    <col min="19" max="19" width="17.75" style="19" customWidth="1"/>
    <col min="20" max="20" width="13.375" style="19" customWidth="1"/>
    <col min="21" max="21" width="13.5" style="4" customWidth="1"/>
    <col min="22" max="16384" width="9" style="1"/>
  </cols>
  <sheetData>
    <row r="1" spans="1:23" ht="18.75" x14ac:dyDescent="0.2">
      <c r="A1" s="56" t="s">
        <v>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7"/>
      <c r="Q1" s="57"/>
      <c r="R1" s="58"/>
      <c r="S1" s="58"/>
      <c r="T1" s="58"/>
      <c r="U1" s="59"/>
    </row>
    <row r="2" spans="1:23" ht="27.75" x14ac:dyDescent="0.2">
      <c r="A2" s="60" t="s">
        <v>19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</row>
    <row r="3" spans="1:23" ht="20.25" x14ac:dyDescent="0.2">
      <c r="A3" s="61" t="s">
        <v>24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</row>
    <row r="4" spans="1:23" s="22" customFormat="1" ht="29.45" customHeight="1" x14ac:dyDescent="0.2">
      <c r="A4" s="62" t="s">
        <v>31</v>
      </c>
      <c r="B4" s="62"/>
      <c r="C4" s="63"/>
      <c r="D4" s="62"/>
      <c r="E4" s="63"/>
      <c r="F4" s="63"/>
      <c r="G4" s="63"/>
      <c r="H4" s="62"/>
      <c r="I4" s="62"/>
      <c r="J4" s="63"/>
      <c r="K4" s="62"/>
      <c r="L4" s="63"/>
      <c r="M4" s="63"/>
      <c r="N4" s="62"/>
      <c r="O4" s="62"/>
      <c r="P4" s="62"/>
      <c r="Q4" s="63"/>
      <c r="R4" s="62"/>
      <c r="S4" s="63"/>
      <c r="T4" s="63"/>
      <c r="U4" s="62"/>
      <c r="W4" s="37"/>
    </row>
    <row r="5" spans="1:23" s="23" customFormat="1" ht="29.45" customHeight="1" x14ac:dyDescent="0.2">
      <c r="A5" s="64" t="s">
        <v>0</v>
      </c>
      <c r="B5" s="65" t="s">
        <v>23</v>
      </c>
      <c r="C5" s="66"/>
      <c r="D5" s="65"/>
      <c r="E5" s="66"/>
      <c r="F5" s="66"/>
      <c r="G5" s="66"/>
      <c r="H5" s="67" t="s">
        <v>1</v>
      </c>
      <c r="I5" s="68" t="s">
        <v>13</v>
      </c>
      <c r="J5" s="69"/>
      <c r="K5" s="69"/>
      <c r="L5" s="69"/>
      <c r="M5" s="69"/>
      <c r="N5" s="70"/>
      <c r="O5" s="67" t="s">
        <v>2</v>
      </c>
      <c r="P5" s="68" t="s">
        <v>11</v>
      </c>
      <c r="Q5" s="69"/>
      <c r="R5" s="69"/>
      <c r="S5" s="69"/>
      <c r="T5" s="69"/>
      <c r="U5" s="70"/>
      <c r="W5" s="37"/>
    </row>
    <row r="6" spans="1:23" s="23" customFormat="1" ht="29.45" customHeight="1" x14ac:dyDescent="0.2">
      <c r="A6" s="64"/>
      <c r="B6" s="65" t="s">
        <v>3</v>
      </c>
      <c r="C6" s="66"/>
      <c r="D6" s="65"/>
      <c r="E6" s="71" t="s">
        <v>4</v>
      </c>
      <c r="F6" s="72"/>
      <c r="G6" s="72"/>
      <c r="H6" s="67"/>
      <c r="I6" s="67" t="s">
        <v>3</v>
      </c>
      <c r="J6" s="73"/>
      <c r="K6" s="67"/>
      <c r="L6" s="71" t="s">
        <v>4</v>
      </c>
      <c r="M6" s="72"/>
      <c r="N6" s="74"/>
      <c r="O6" s="67"/>
      <c r="P6" s="67" t="s">
        <v>3</v>
      </c>
      <c r="Q6" s="73"/>
      <c r="R6" s="67"/>
      <c r="S6" s="71" t="s">
        <v>4</v>
      </c>
      <c r="T6" s="72"/>
      <c r="U6" s="74"/>
      <c r="W6" s="37"/>
    </row>
    <row r="7" spans="1:23" s="23" customFormat="1" ht="42.6" customHeight="1" x14ac:dyDescent="0.2">
      <c r="A7" s="64"/>
      <c r="B7" s="75" t="s">
        <v>21</v>
      </c>
      <c r="C7" s="75" t="s">
        <v>25</v>
      </c>
      <c r="D7" s="75" t="s">
        <v>5</v>
      </c>
      <c r="E7" s="76" t="s">
        <v>26</v>
      </c>
      <c r="F7" s="75" t="s">
        <v>27</v>
      </c>
      <c r="G7" s="75" t="s">
        <v>22</v>
      </c>
      <c r="H7" s="67"/>
      <c r="I7" s="75" t="s">
        <v>21</v>
      </c>
      <c r="J7" s="76" t="s">
        <v>25</v>
      </c>
      <c r="K7" s="77" t="s">
        <v>5</v>
      </c>
      <c r="L7" s="76" t="s">
        <v>26</v>
      </c>
      <c r="M7" s="75" t="s">
        <v>27</v>
      </c>
      <c r="N7" s="75" t="s">
        <v>22</v>
      </c>
      <c r="O7" s="67"/>
      <c r="P7" s="75" t="s">
        <v>21</v>
      </c>
      <c r="Q7" s="78" t="s">
        <v>25</v>
      </c>
      <c r="R7" s="78" t="s">
        <v>5</v>
      </c>
      <c r="S7" s="76" t="s">
        <v>26</v>
      </c>
      <c r="T7" s="75" t="s">
        <v>27</v>
      </c>
      <c r="U7" s="75" t="s">
        <v>22</v>
      </c>
      <c r="W7" s="37"/>
    </row>
    <row r="8" spans="1:23" s="24" customFormat="1" ht="25.9" hidden="1" customHeight="1" x14ac:dyDescent="0.25">
      <c r="A8" s="79">
        <v>660</v>
      </c>
      <c r="B8" s="45">
        <v>0</v>
      </c>
      <c r="C8" s="46">
        <v>0</v>
      </c>
      <c r="D8" s="47">
        <v>0</v>
      </c>
      <c r="E8" s="48">
        <v>0</v>
      </c>
      <c r="F8" s="48">
        <v>0</v>
      </c>
      <c r="G8" s="48">
        <v>0</v>
      </c>
      <c r="H8" s="47"/>
      <c r="I8" s="45"/>
      <c r="J8" s="46"/>
      <c r="K8" s="45"/>
      <c r="L8" s="46"/>
      <c r="M8" s="46"/>
      <c r="N8" s="45"/>
      <c r="O8" s="80"/>
      <c r="P8" s="80"/>
      <c r="Q8" s="81"/>
      <c r="R8" s="45"/>
      <c r="S8" s="46"/>
      <c r="T8" s="46"/>
      <c r="U8" s="45"/>
    </row>
    <row r="9" spans="1:23" s="24" customFormat="1" ht="25.9" hidden="1" customHeight="1" x14ac:dyDescent="0.25">
      <c r="A9" s="79">
        <v>680</v>
      </c>
      <c r="B9" s="45">
        <v>1.8</v>
      </c>
      <c r="C9" s="46"/>
      <c r="D9" s="47"/>
      <c r="E9" s="48">
        <v>29.21</v>
      </c>
      <c r="F9" s="48"/>
      <c r="G9" s="48"/>
      <c r="H9" s="47"/>
      <c r="I9" s="45">
        <f>(B8+B9)/2</f>
        <v>0.9</v>
      </c>
      <c r="J9" s="45">
        <f t="shared" ref="J9:K9" si="0">(C8+C9)/2</f>
        <v>0</v>
      </c>
      <c r="K9" s="45">
        <f t="shared" si="0"/>
        <v>0</v>
      </c>
      <c r="L9" s="45">
        <f>(E8+E9)/2</f>
        <v>14.605</v>
      </c>
      <c r="M9" s="45">
        <f t="shared" ref="M9:N9" si="1">(F8+F9)/2</f>
        <v>0</v>
      </c>
      <c r="N9" s="45">
        <f t="shared" si="1"/>
        <v>0</v>
      </c>
      <c r="O9" s="80">
        <f>A9-A8</f>
        <v>20</v>
      </c>
      <c r="P9" s="45">
        <f>I9*O9</f>
        <v>18</v>
      </c>
      <c r="Q9" s="45">
        <f>J9*O9</f>
        <v>0</v>
      </c>
      <c r="R9" s="45">
        <f>K9*O9</f>
        <v>0</v>
      </c>
      <c r="S9" s="46">
        <f>L9*O9</f>
        <v>292.10000000000002</v>
      </c>
      <c r="T9" s="46">
        <f>M9*O9</f>
        <v>0</v>
      </c>
      <c r="U9" s="46">
        <f>N9*O9</f>
        <v>0</v>
      </c>
    </row>
    <row r="10" spans="1:23" s="24" customFormat="1" ht="25.9" hidden="1" customHeight="1" x14ac:dyDescent="0.25">
      <c r="A10" s="79">
        <f>A9+20</f>
        <v>700</v>
      </c>
      <c r="B10" s="45">
        <v>1.8</v>
      </c>
      <c r="C10" s="46"/>
      <c r="D10" s="47"/>
      <c r="E10" s="48">
        <v>32.31</v>
      </c>
      <c r="F10" s="48">
        <v>28.85</v>
      </c>
      <c r="G10" s="48"/>
      <c r="H10" s="47"/>
      <c r="I10" s="45">
        <f t="shared" ref="I10:I41" si="2">(B9+B10)/2</f>
        <v>1.8</v>
      </c>
      <c r="J10" s="45">
        <f t="shared" ref="J10:J41" si="3">(C9+C10)/2</f>
        <v>0</v>
      </c>
      <c r="K10" s="45">
        <f t="shared" ref="K10:K41" si="4">(D9+D10)/2</f>
        <v>0</v>
      </c>
      <c r="L10" s="45">
        <f t="shared" ref="L10:L41" si="5">(E9+E10)/2</f>
        <v>30.76</v>
      </c>
      <c r="M10" s="45">
        <f t="shared" ref="M10:M41" si="6">(F9+F10)/2</f>
        <v>14.425000000000001</v>
      </c>
      <c r="N10" s="45">
        <f t="shared" ref="N10:N41" si="7">(G9+G10)/2</f>
        <v>0</v>
      </c>
      <c r="O10" s="80">
        <f t="shared" ref="O10:O41" si="8">A10-A9</f>
        <v>20</v>
      </c>
      <c r="P10" s="45">
        <f t="shared" ref="P10:P41" si="9">I10*O10</f>
        <v>36</v>
      </c>
      <c r="Q10" s="45">
        <f t="shared" ref="Q10:Q41" si="10">J10*O10</f>
        <v>0</v>
      </c>
      <c r="R10" s="45">
        <f t="shared" ref="R10:R41" si="11">K10*O10</f>
        <v>0</v>
      </c>
      <c r="S10" s="46">
        <f t="shared" ref="S10:S41" si="12">L10*O10</f>
        <v>615.20000000000005</v>
      </c>
      <c r="T10" s="46">
        <f t="shared" ref="T10:T41" si="13">M10*O10</f>
        <v>288.5</v>
      </c>
      <c r="U10" s="46">
        <f t="shared" ref="U10:U41" si="14">N10*O10</f>
        <v>0</v>
      </c>
    </row>
    <row r="11" spans="1:23" s="24" customFormat="1" ht="25.9" hidden="1" customHeight="1" x14ac:dyDescent="0.25">
      <c r="A11" s="79">
        <f>A10+20</f>
        <v>720</v>
      </c>
      <c r="B11" s="45">
        <v>2.17</v>
      </c>
      <c r="C11" s="46"/>
      <c r="D11" s="47"/>
      <c r="E11" s="48">
        <v>55.29</v>
      </c>
      <c r="F11" s="48"/>
      <c r="G11" s="48"/>
      <c r="H11" s="47"/>
      <c r="I11" s="45">
        <f t="shared" si="2"/>
        <v>1.9849999999999999</v>
      </c>
      <c r="J11" s="45">
        <f t="shared" si="3"/>
        <v>0</v>
      </c>
      <c r="K11" s="45">
        <f t="shared" si="4"/>
        <v>0</v>
      </c>
      <c r="L11" s="45">
        <f t="shared" si="5"/>
        <v>43.8</v>
      </c>
      <c r="M11" s="45">
        <f t="shared" si="6"/>
        <v>14.425000000000001</v>
      </c>
      <c r="N11" s="45">
        <f t="shared" si="7"/>
        <v>0</v>
      </c>
      <c r="O11" s="80">
        <f t="shared" si="8"/>
        <v>20</v>
      </c>
      <c r="P11" s="45">
        <f t="shared" si="9"/>
        <v>39.699999999999996</v>
      </c>
      <c r="Q11" s="45">
        <f t="shared" si="10"/>
        <v>0</v>
      </c>
      <c r="R11" s="45">
        <f t="shared" si="11"/>
        <v>0</v>
      </c>
      <c r="S11" s="46">
        <f t="shared" si="12"/>
        <v>876</v>
      </c>
      <c r="T11" s="46">
        <f t="shared" si="13"/>
        <v>288.5</v>
      </c>
      <c r="U11" s="46">
        <f t="shared" si="14"/>
        <v>0</v>
      </c>
    </row>
    <row r="12" spans="1:23" s="24" customFormat="1" ht="25.9" hidden="1" customHeight="1" x14ac:dyDescent="0.25">
      <c r="A12" s="79">
        <f t="shared" ref="A12:A41" si="15">A11+20</f>
        <v>740</v>
      </c>
      <c r="B12" s="45">
        <v>2.33</v>
      </c>
      <c r="C12" s="46"/>
      <c r="D12" s="47"/>
      <c r="E12" s="48">
        <v>17.16</v>
      </c>
      <c r="F12" s="48">
        <v>55.29</v>
      </c>
      <c r="G12" s="48"/>
      <c r="H12" s="47"/>
      <c r="I12" s="45">
        <f t="shared" si="2"/>
        <v>2.25</v>
      </c>
      <c r="J12" s="45">
        <f t="shared" si="3"/>
        <v>0</v>
      </c>
      <c r="K12" s="45">
        <f t="shared" si="4"/>
        <v>0</v>
      </c>
      <c r="L12" s="45">
        <f t="shared" si="5"/>
        <v>36.225000000000001</v>
      </c>
      <c r="M12" s="45">
        <f t="shared" si="6"/>
        <v>27.645</v>
      </c>
      <c r="N12" s="45">
        <f t="shared" si="7"/>
        <v>0</v>
      </c>
      <c r="O12" s="80">
        <f t="shared" si="8"/>
        <v>20</v>
      </c>
      <c r="P12" s="45">
        <f t="shared" si="9"/>
        <v>45</v>
      </c>
      <c r="Q12" s="45">
        <f t="shared" si="10"/>
        <v>0</v>
      </c>
      <c r="R12" s="45">
        <f t="shared" si="11"/>
        <v>0</v>
      </c>
      <c r="S12" s="46">
        <f t="shared" si="12"/>
        <v>724.5</v>
      </c>
      <c r="T12" s="46">
        <f t="shared" si="13"/>
        <v>552.9</v>
      </c>
      <c r="U12" s="46">
        <f t="shared" si="14"/>
        <v>0</v>
      </c>
    </row>
    <row r="13" spans="1:23" s="24" customFormat="1" ht="25.9" hidden="1" customHeight="1" x14ac:dyDescent="0.25">
      <c r="A13" s="79">
        <f t="shared" si="15"/>
        <v>760</v>
      </c>
      <c r="B13" s="45">
        <v>2.4</v>
      </c>
      <c r="C13" s="46"/>
      <c r="D13" s="47"/>
      <c r="E13" s="48">
        <v>17.2</v>
      </c>
      <c r="F13" s="48">
        <v>40.25</v>
      </c>
      <c r="G13" s="48"/>
      <c r="H13" s="47"/>
      <c r="I13" s="45">
        <f t="shared" si="2"/>
        <v>2.3650000000000002</v>
      </c>
      <c r="J13" s="45">
        <f t="shared" si="3"/>
        <v>0</v>
      </c>
      <c r="K13" s="45">
        <f t="shared" si="4"/>
        <v>0</v>
      </c>
      <c r="L13" s="45">
        <f t="shared" si="5"/>
        <v>17.18</v>
      </c>
      <c r="M13" s="45">
        <f t="shared" si="6"/>
        <v>47.769999999999996</v>
      </c>
      <c r="N13" s="45">
        <f t="shared" si="7"/>
        <v>0</v>
      </c>
      <c r="O13" s="80">
        <f t="shared" si="8"/>
        <v>20</v>
      </c>
      <c r="P13" s="45">
        <f t="shared" si="9"/>
        <v>47.300000000000004</v>
      </c>
      <c r="Q13" s="45">
        <f t="shared" si="10"/>
        <v>0</v>
      </c>
      <c r="R13" s="45">
        <f t="shared" si="11"/>
        <v>0</v>
      </c>
      <c r="S13" s="46">
        <f t="shared" si="12"/>
        <v>343.6</v>
      </c>
      <c r="T13" s="46">
        <f t="shared" si="13"/>
        <v>955.39999999999986</v>
      </c>
      <c r="U13" s="46">
        <f t="shared" si="14"/>
        <v>0</v>
      </c>
    </row>
    <row r="14" spans="1:23" s="24" customFormat="1" ht="25.9" hidden="1" customHeight="1" x14ac:dyDescent="0.25">
      <c r="A14" s="79">
        <f t="shared" si="15"/>
        <v>780</v>
      </c>
      <c r="B14" s="45">
        <v>2.9</v>
      </c>
      <c r="C14" s="46"/>
      <c r="D14" s="47"/>
      <c r="E14" s="48">
        <v>30.77</v>
      </c>
      <c r="F14" s="48">
        <v>23.36</v>
      </c>
      <c r="G14" s="48"/>
      <c r="H14" s="47"/>
      <c r="I14" s="45">
        <f t="shared" si="2"/>
        <v>2.65</v>
      </c>
      <c r="J14" s="45">
        <f t="shared" si="3"/>
        <v>0</v>
      </c>
      <c r="K14" s="45">
        <f t="shared" si="4"/>
        <v>0</v>
      </c>
      <c r="L14" s="45">
        <f t="shared" si="5"/>
        <v>23.984999999999999</v>
      </c>
      <c r="M14" s="45">
        <f t="shared" si="6"/>
        <v>31.805</v>
      </c>
      <c r="N14" s="45">
        <f t="shared" si="7"/>
        <v>0</v>
      </c>
      <c r="O14" s="80">
        <f t="shared" si="8"/>
        <v>20</v>
      </c>
      <c r="P14" s="45">
        <f t="shared" si="9"/>
        <v>53</v>
      </c>
      <c r="Q14" s="45">
        <f t="shared" si="10"/>
        <v>0</v>
      </c>
      <c r="R14" s="45">
        <f t="shared" si="11"/>
        <v>0</v>
      </c>
      <c r="S14" s="46">
        <f t="shared" si="12"/>
        <v>479.7</v>
      </c>
      <c r="T14" s="46">
        <f t="shared" si="13"/>
        <v>636.1</v>
      </c>
      <c r="U14" s="46">
        <f t="shared" si="14"/>
        <v>0</v>
      </c>
    </row>
    <row r="15" spans="1:23" s="24" customFormat="1" ht="25.9" hidden="1" customHeight="1" x14ac:dyDescent="0.25">
      <c r="A15" s="79">
        <f t="shared" si="15"/>
        <v>800</v>
      </c>
      <c r="B15" s="45">
        <v>2.21</v>
      </c>
      <c r="C15" s="46"/>
      <c r="D15" s="47"/>
      <c r="E15" s="48">
        <v>31.97</v>
      </c>
      <c r="F15" s="48">
        <v>26.37</v>
      </c>
      <c r="G15" s="48"/>
      <c r="H15" s="47"/>
      <c r="I15" s="45">
        <f t="shared" si="2"/>
        <v>2.5549999999999997</v>
      </c>
      <c r="J15" s="45">
        <f t="shared" si="3"/>
        <v>0</v>
      </c>
      <c r="K15" s="45">
        <f t="shared" si="4"/>
        <v>0</v>
      </c>
      <c r="L15" s="45">
        <f t="shared" si="5"/>
        <v>31.369999999999997</v>
      </c>
      <c r="M15" s="45">
        <f t="shared" si="6"/>
        <v>24.865000000000002</v>
      </c>
      <c r="N15" s="45">
        <f t="shared" si="7"/>
        <v>0</v>
      </c>
      <c r="O15" s="80">
        <f t="shared" si="8"/>
        <v>20</v>
      </c>
      <c r="P15" s="45">
        <f t="shared" si="9"/>
        <v>51.099999999999994</v>
      </c>
      <c r="Q15" s="45">
        <f t="shared" si="10"/>
        <v>0</v>
      </c>
      <c r="R15" s="45">
        <f t="shared" si="11"/>
        <v>0</v>
      </c>
      <c r="S15" s="46">
        <f t="shared" si="12"/>
        <v>627.4</v>
      </c>
      <c r="T15" s="46">
        <f t="shared" si="13"/>
        <v>497.30000000000007</v>
      </c>
      <c r="U15" s="46">
        <f t="shared" si="14"/>
        <v>0</v>
      </c>
    </row>
    <row r="16" spans="1:23" s="24" customFormat="1" ht="25.9" hidden="1" customHeight="1" x14ac:dyDescent="0.25">
      <c r="A16" s="79">
        <f t="shared" si="15"/>
        <v>820</v>
      </c>
      <c r="B16" s="45">
        <v>2.9</v>
      </c>
      <c r="C16" s="46"/>
      <c r="D16" s="47"/>
      <c r="E16" s="48">
        <v>37.299999999999997</v>
      </c>
      <c r="F16" s="48">
        <v>36.840000000000003</v>
      </c>
      <c r="G16" s="48"/>
      <c r="H16" s="47"/>
      <c r="I16" s="45">
        <f t="shared" si="2"/>
        <v>2.5549999999999997</v>
      </c>
      <c r="J16" s="45">
        <f t="shared" si="3"/>
        <v>0</v>
      </c>
      <c r="K16" s="45">
        <f t="shared" si="4"/>
        <v>0</v>
      </c>
      <c r="L16" s="45">
        <f t="shared" si="5"/>
        <v>34.634999999999998</v>
      </c>
      <c r="M16" s="45">
        <f t="shared" si="6"/>
        <v>31.605000000000004</v>
      </c>
      <c r="N16" s="45">
        <f t="shared" si="7"/>
        <v>0</v>
      </c>
      <c r="O16" s="80">
        <f t="shared" si="8"/>
        <v>20</v>
      </c>
      <c r="P16" s="45">
        <f t="shared" si="9"/>
        <v>51.099999999999994</v>
      </c>
      <c r="Q16" s="45">
        <f t="shared" si="10"/>
        <v>0</v>
      </c>
      <c r="R16" s="45">
        <f t="shared" si="11"/>
        <v>0</v>
      </c>
      <c r="S16" s="46">
        <f t="shared" si="12"/>
        <v>692.69999999999993</v>
      </c>
      <c r="T16" s="46">
        <f t="shared" si="13"/>
        <v>632.10000000000014</v>
      </c>
      <c r="U16" s="46">
        <f t="shared" si="14"/>
        <v>0</v>
      </c>
    </row>
    <row r="17" spans="1:23" s="24" customFormat="1" ht="25.9" hidden="1" customHeight="1" x14ac:dyDescent="0.25">
      <c r="A17" s="79">
        <f t="shared" si="15"/>
        <v>840</v>
      </c>
      <c r="B17" s="45">
        <v>3.55</v>
      </c>
      <c r="C17" s="46"/>
      <c r="D17" s="47"/>
      <c r="E17" s="48">
        <v>39.979999999999997</v>
      </c>
      <c r="F17" s="48">
        <v>50.7</v>
      </c>
      <c r="G17" s="48"/>
      <c r="H17" s="47"/>
      <c r="I17" s="45">
        <f t="shared" si="2"/>
        <v>3.2249999999999996</v>
      </c>
      <c r="J17" s="45">
        <f t="shared" si="3"/>
        <v>0</v>
      </c>
      <c r="K17" s="45">
        <f t="shared" si="4"/>
        <v>0</v>
      </c>
      <c r="L17" s="45">
        <f t="shared" si="5"/>
        <v>38.64</v>
      </c>
      <c r="M17" s="45">
        <f t="shared" si="6"/>
        <v>43.77</v>
      </c>
      <c r="N17" s="45">
        <f t="shared" si="7"/>
        <v>0</v>
      </c>
      <c r="O17" s="80">
        <f t="shared" si="8"/>
        <v>20</v>
      </c>
      <c r="P17" s="45">
        <f t="shared" si="9"/>
        <v>64.5</v>
      </c>
      <c r="Q17" s="45">
        <f t="shared" si="10"/>
        <v>0</v>
      </c>
      <c r="R17" s="45">
        <f t="shared" si="11"/>
        <v>0</v>
      </c>
      <c r="S17" s="46">
        <f t="shared" si="12"/>
        <v>772.8</v>
      </c>
      <c r="T17" s="46">
        <f t="shared" si="13"/>
        <v>875.40000000000009</v>
      </c>
      <c r="U17" s="46">
        <f t="shared" si="14"/>
        <v>0</v>
      </c>
    </row>
    <row r="18" spans="1:23" s="24" customFormat="1" ht="25.9" hidden="1" customHeight="1" x14ac:dyDescent="0.25">
      <c r="A18" s="79">
        <f t="shared" si="15"/>
        <v>860</v>
      </c>
      <c r="B18" s="45">
        <v>4.01</v>
      </c>
      <c r="C18" s="46"/>
      <c r="D18" s="47"/>
      <c r="E18" s="48">
        <v>46.75</v>
      </c>
      <c r="F18" s="48">
        <v>59.24</v>
      </c>
      <c r="G18" s="48"/>
      <c r="H18" s="47"/>
      <c r="I18" s="45">
        <f t="shared" si="2"/>
        <v>3.78</v>
      </c>
      <c r="J18" s="45">
        <f t="shared" si="3"/>
        <v>0</v>
      </c>
      <c r="K18" s="45">
        <f t="shared" si="4"/>
        <v>0</v>
      </c>
      <c r="L18" s="45">
        <f t="shared" si="5"/>
        <v>43.364999999999995</v>
      </c>
      <c r="M18" s="45">
        <f t="shared" si="6"/>
        <v>54.97</v>
      </c>
      <c r="N18" s="45">
        <f t="shared" si="7"/>
        <v>0</v>
      </c>
      <c r="O18" s="80">
        <f t="shared" si="8"/>
        <v>20</v>
      </c>
      <c r="P18" s="45">
        <f t="shared" si="9"/>
        <v>75.599999999999994</v>
      </c>
      <c r="Q18" s="45">
        <f t="shared" si="10"/>
        <v>0</v>
      </c>
      <c r="R18" s="45">
        <f t="shared" si="11"/>
        <v>0</v>
      </c>
      <c r="S18" s="46">
        <f t="shared" si="12"/>
        <v>867.3</v>
      </c>
      <c r="T18" s="46">
        <f t="shared" si="13"/>
        <v>1099.4000000000001</v>
      </c>
      <c r="U18" s="46">
        <f t="shared" si="14"/>
        <v>0</v>
      </c>
    </row>
    <row r="19" spans="1:23" s="24" customFormat="1" ht="25.9" hidden="1" customHeight="1" x14ac:dyDescent="0.25">
      <c r="A19" s="79">
        <f t="shared" si="15"/>
        <v>880</v>
      </c>
      <c r="B19" s="45">
        <v>5.63</v>
      </c>
      <c r="C19" s="46"/>
      <c r="D19" s="47"/>
      <c r="E19" s="48">
        <v>47.75</v>
      </c>
      <c r="F19" s="48">
        <v>75.87</v>
      </c>
      <c r="G19" s="48"/>
      <c r="H19" s="47"/>
      <c r="I19" s="45">
        <f t="shared" si="2"/>
        <v>4.82</v>
      </c>
      <c r="J19" s="45">
        <f t="shared" si="3"/>
        <v>0</v>
      </c>
      <c r="K19" s="45">
        <f t="shared" si="4"/>
        <v>0</v>
      </c>
      <c r="L19" s="45">
        <f t="shared" si="5"/>
        <v>47.25</v>
      </c>
      <c r="M19" s="45">
        <f t="shared" si="6"/>
        <v>67.555000000000007</v>
      </c>
      <c r="N19" s="45">
        <f t="shared" si="7"/>
        <v>0</v>
      </c>
      <c r="O19" s="80">
        <f t="shared" si="8"/>
        <v>20</v>
      </c>
      <c r="P19" s="45">
        <f t="shared" si="9"/>
        <v>96.4</v>
      </c>
      <c r="Q19" s="45">
        <f t="shared" si="10"/>
        <v>0</v>
      </c>
      <c r="R19" s="45">
        <f t="shared" si="11"/>
        <v>0</v>
      </c>
      <c r="S19" s="46">
        <f t="shared" si="12"/>
        <v>945</v>
      </c>
      <c r="T19" s="46">
        <f t="shared" si="13"/>
        <v>1351.1000000000001</v>
      </c>
      <c r="U19" s="46">
        <f t="shared" si="14"/>
        <v>0</v>
      </c>
    </row>
    <row r="20" spans="1:23" s="24" customFormat="1" ht="25.9" hidden="1" customHeight="1" x14ac:dyDescent="0.25">
      <c r="A20" s="79">
        <f t="shared" si="15"/>
        <v>900</v>
      </c>
      <c r="B20" s="45">
        <v>6.82</v>
      </c>
      <c r="C20" s="46"/>
      <c r="D20" s="47"/>
      <c r="E20" s="48">
        <v>31.5</v>
      </c>
      <c r="F20" s="48">
        <v>94.3</v>
      </c>
      <c r="G20" s="48"/>
      <c r="H20" s="47"/>
      <c r="I20" s="45">
        <f t="shared" si="2"/>
        <v>6.2249999999999996</v>
      </c>
      <c r="J20" s="45">
        <f t="shared" si="3"/>
        <v>0</v>
      </c>
      <c r="K20" s="45">
        <f t="shared" si="4"/>
        <v>0</v>
      </c>
      <c r="L20" s="45">
        <f t="shared" si="5"/>
        <v>39.625</v>
      </c>
      <c r="M20" s="45">
        <f t="shared" si="6"/>
        <v>85.085000000000008</v>
      </c>
      <c r="N20" s="45">
        <f t="shared" si="7"/>
        <v>0</v>
      </c>
      <c r="O20" s="80">
        <f t="shared" si="8"/>
        <v>20</v>
      </c>
      <c r="P20" s="45">
        <f t="shared" si="9"/>
        <v>124.5</v>
      </c>
      <c r="Q20" s="45">
        <f t="shared" si="10"/>
        <v>0</v>
      </c>
      <c r="R20" s="45">
        <f t="shared" si="11"/>
        <v>0</v>
      </c>
      <c r="S20" s="46">
        <f t="shared" si="12"/>
        <v>792.5</v>
      </c>
      <c r="T20" s="46">
        <f t="shared" si="13"/>
        <v>1701.7000000000003</v>
      </c>
      <c r="U20" s="46">
        <f t="shared" si="14"/>
        <v>0</v>
      </c>
    </row>
    <row r="21" spans="1:23" s="24" customFormat="1" ht="25.9" hidden="1" customHeight="1" x14ac:dyDescent="0.25">
      <c r="A21" s="79">
        <f t="shared" si="15"/>
        <v>920</v>
      </c>
      <c r="B21" s="45">
        <v>6.66</v>
      </c>
      <c r="C21" s="46"/>
      <c r="D21" s="47"/>
      <c r="E21" s="48">
        <v>12.76</v>
      </c>
      <c r="F21" s="48">
        <v>92.29</v>
      </c>
      <c r="G21" s="48"/>
      <c r="H21" s="47"/>
      <c r="I21" s="45">
        <f t="shared" si="2"/>
        <v>6.74</v>
      </c>
      <c r="J21" s="45">
        <f t="shared" si="3"/>
        <v>0</v>
      </c>
      <c r="K21" s="45">
        <f t="shared" si="4"/>
        <v>0</v>
      </c>
      <c r="L21" s="45">
        <f t="shared" si="5"/>
        <v>22.13</v>
      </c>
      <c r="M21" s="45">
        <f t="shared" si="6"/>
        <v>93.295000000000002</v>
      </c>
      <c r="N21" s="45">
        <f t="shared" si="7"/>
        <v>0</v>
      </c>
      <c r="O21" s="80">
        <f t="shared" si="8"/>
        <v>20</v>
      </c>
      <c r="P21" s="45">
        <f t="shared" si="9"/>
        <v>134.80000000000001</v>
      </c>
      <c r="Q21" s="45">
        <f t="shared" si="10"/>
        <v>0</v>
      </c>
      <c r="R21" s="45">
        <f t="shared" si="11"/>
        <v>0</v>
      </c>
      <c r="S21" s="46">
        <f t="shared" si="12"/>
        <v>442.59999999999997</v>
      </c>
      <c r="T21" s="46">
        <f t="shared" si="13"/>
        <v>1865.9</v>
      </c>
      <c r="U21" s="46">
        <f t="shared" si="14"/>
        <v>0</v>
      </c>
    </row>
    <row r="22" spans="1:23" s="24" customFormat="1" ht="25.9" hidden="1" customHeight="1" x14ac:dyDescent="0.25">
      <c r="A22" s="82">
        <v>920</v>
      </c>
      <c r="B22" s="48">
        <v>6.66</v>
      </c>
      <c r="C22" s="46"/>
      <c r="D22" s="48"/>
      <c r="E22" s="48">
        <v>16.82</v>
      </c>
      <c r="F22" s="48">
        <v>149.15</v>
      </c>
      <c r="G22" s="48"/>
      <c r="H22" s="48"/>
      <c r="I22" s="45">
        <f t="shared" ref="I22" si="16">(B21+B22)/2</f>
        <v>6.66</v>
      </c>
      <c r="J22" s="45">
        <f t="shared" ref="J22" si="17">(C21+C22)/2</f>
        <v>0</v>
      </c>
      <c r="K22" s="45">
        <f t="shared" ref="K22" si="18">(D21+D22)/2</f>
        <v>0</v>
      </c>
      <c r="L22" s="45">
        <f t="shared" ref="L22" si="19">(E21+E22)/2</f>
        <v>14.79</v>
      </c>
      <c r="M22" s="45">
        <f t="shared" ref="M22" si="20">(F21+F22)/2</f>
        <v>120.72</v>
      </c>
      <c r="N22" s="45">
        <f t="shared" ref="N22" si="21">(G21+G22)/2</f>
        <v>0</v>
      </c>
      <c r="O22" s="80">
        <f t="shared" ref="O22" si="22">A22-A21</f>
        <v>0</v>
      </c>
      <c r="P22" s="45">
        <f t="shared" ref="P22" si="23">I22*O22</f>
        <v>0</v>
      </c>
      <c r="Q22" s="45">
        <f t="shared" ref="Q22" si="24">J22*O22</f>
        <v>0</v>
      </c>
      <c r="R22" s="45">
        <f t="shared" ref="R22" si="25">K22*O22</f>
        <v>0</v>
      </c>
      <c r="S22" s="46">
        <f t="shared" ref="S22" si="26">L22*O22</f>
        <v>0</v>
      </c>
      <c r="T22" s="46">
        <f t="shared" ref="T22" si="27">M22*O22</f>
        <v>0</v>
      </c>
      <c r="U22" s="46">
        <f t="shared" ref="U22" si="28">N22*O22</f>
        <v>0</v>
      </c>
    </row>
    <row r="23" spans="1:23" s="24" customFormat="1" ht="25.9" hidden="1" customHeight="1" x14ac:dyDescent="0.25">
      <c r="A23" s="79">
        <f>A21+20</f>
        <v>940</v>
      </c>
      <c r="B23" s="45">
        <v>6</v>
      </c>
      <c r="C23" s="46"/>
      <c r="D23" s="47"/>
      <c r="E23" s="48">
        <v>156.13</v>
      </c>
      <c r="F23" s="48"/>
      <c r="G23" s="48"/>
      <c r="H23" s="47"/>
      <c r="I23" s="45">
        <f t="shared" ref="I23:N23" si="29">(B21+B23)/2</f>
        <v>6.33</v>
      </c>
      <c r="J23" s="45">
        <f t="shared" si="29"/>
        <v>0</v>
      </c>
      <c r="K23" s="45">
        <f t="shared" si="29"/>
        <v>0</v>
      </c>
      <c r="L23" s="45">
        <f t="shared" si="29"/>
        <v>84.444999999999993</v>
      </c>
      <c r="M23" s="45">
        <f t="shared" si="29"/>
        <v>46.145000000000003</v>
      </c>
      <c r="N23" s="45">
        <f t="shared" si="29"/>
        <v>0</v>
      </c>
      <c r="O23" s="80">
        <f>A23-A21</f>
        <v>20</v>
      </c>
      <c r="P23" s="45">
        <f t="shared" si="9"/>
        <v>126.6</v>
      </c>
      <c r="Q23" s="45">
        <f t="shared" si="10"/>
        <v>0</v>
      </c>
      <c r="R23" s="45">
        <f t="shared" si="11"/>
        <v>0</v>
      </c>
      <c r="S23" s="46">
        <f t="shared" si="12"/>
        <v>1688.8999999999999</v>
      </c>
      <c r="T23" s="46">
        <f t="shared" si="13"/>
        <v>922.90000000000009</v>
      </c>
      <c r="U23" s="46">
        <f t="shared" si="14"/>
        <v>0</v>
      </c>
    </row>
    <row r="24" spans="1:23" s="24" customFormat="1" ht="25.9" hidden="1" customHeight="1" x14ac:dyDescent="0.25">
      <c r="A24" s="79">
        <f t="shared" si="15"/>
        <v>960</v>
      </c>
      <c r="B24" s="45">
        <v>6.47</v>
      </c>
      <c r="C24" s="46"/>
      <c r="D24" s="47"/>
      <c r="E24" s="48">
        <v>23.98</v>
      </c>
      <c r="F24" s="48">
        <v>155.46</v>
      </c>
      <c r="G24" s="48"/>
      <c r="H24" s="47"/>
      <c r="I24" s="45">
        <f t="shared" si="2"/>
        <v>6.2349999999999994</v>
      </c>
      <c r="J24" s="45">
        <f t="shared" si="3"/>
        <v>0</v>
      </c>
      <c r="K24" s="45">
        <f t="shared" si="4"/>
        <v>0</v>
      </c>
      <c r="L24" s="45">
        <f t="shared" si="5"/>
        <v>90.054999999999993</v>
      </c>
      <c r="M24" s="45">
        <f t="shared" si="6"/>
        <v>77.73</v>
      </c>
      <c r="N24" s="45">
        <f t="shared" si="7"/>
        <v>0</v>
      </c>
      <c r="O24" s="80">
        <f t="shared" si="8"/>
        <v>20</v>
      </c>
      <c r="P24" s="45">
        <f t="shared" si="9"/>
        <v>124.69999999999999</v>
      </c>
      <c r="Q24" s="45">
        <f t="shared" si="10"/>
        <v>0</v>
      </c>
      <c r="R24" s="45">
        <f t="shared" si="11"/>
        <v>0</v>
      </c>
      <c r="S24" s="46">
        <f t="shared" si="12"/>
        <v>1801.1</v>
      </c>
      <c r="T24" s="46">
        <f t="shared" si="13"/>
        <v>1554.6000000000001</v>
      </c>
      <c r="U24" s="46">
        <f t="shared" si="14"/>
        <v>0</v>
      </c>
    </row>
    <row r="25" spans="1:23" s="24" customFormat="1" ht="25.9" hidden="1" customHeight="1" x14ac:dyDescent="0.25">
      <c r="A25" s="82">
        <v>970</v>
      </c>
      <c r="B25" s="45">
        <v>6.33</v>
      </c>
      <c r="C25" s="46"/>
      <c r="D25" s="47"/>
      <c r="E25" s="48">
        <v>43.79</v>
      </c>
      <c r="F25" s="48">
        <v>104.78</v>
      </c>
      <c r="G25" s="48"/>
      <c r="H25" s="48"/>
      <c r="I25" s="45">
        <f t="shared" ref="I25:N25" si="30">(B23+B25)/2</f>
        <v>6.165</v>
      </c>
      <c r="J25" s="45">
        <f t="shared" si="30"/>
        <v>0</v>
      </c>
      <c r="K25" s="45">
        <f t="shared" si="30"/>
        <v>0</v>
      </c>
      <c r="L25" s="45">
        <f t="shared" si="30"/>
        <v>99.96</v>
      </c>
      <c r="M25" s="45">
        <f t="shared" si="30"/>
        <v>52.39</v>
      </c>
      <c r="N25" s="45">
        <f t="shared" si="30"/>
        <v>0</v>
      </c>
      <c r="O25" s="80">
        <f t="shared" ref="O25" si="31">A25-A23</f>
        <v>30</v>
      </c>
      <c r="P25" s="45">
        <f t="shared" ref="P25:P27" si="32">I25*O25</f>
        <v>184.95</v>
      </c>
      <c r="Q25" s="45">
        <f t="shared" ref="Q25:Q27" si="33">J25*O25</f>
        <v>0</v>
      </c>
      <c r="R25" s="45">
        <f t="shared" ref="R25:R27" si="34">K25*O25</f>
        <v>0</v>
      </c>
      <c r="S25" s="46">
        <f t="shared" ref="S25:S27" si="35">L25*O25</f>
        <v>2998.7999999999997</v>
      </c>
      <c r="T25" s="46">
        <f t="shared" ref="T25:T27" si="36">M25*O25</f>
        <v>1571.7</v>
      </c>
      <c r="U25" s="46">
        <f t="shared" ref="U25:U27" si="37">N25*O25</f>
        <v>0</v>
      </c>
    </row>
    <row r="26" spans="1:23" s="24" customFormat="1" ht="25.9" hidden="1" customHeight="1" x14ac:dyDescent="0.25">
      <c r="A26" s="82">
        <v>970</v>
      </c>
      <c r="B26" s="45">
        <v>6.33</v>
      </c>
      <c r="C26" s="46"/>
      <c r="D26" s="47"/>
      <c r="E26" s="48">
        <v>43.79</v>
      </c>
      <c r="F26" s="48">
        <v>104.78</v>
      </c>
      <c r="G26" s="48"/>
      <c r="H26" s="48"/>
      <c r="I26" s="45">
        <f t="shared" ref="I26" si="38">(B25+B26)/2</f>
        <v>6.33</v>
      </c>
      <c r="J26" s="45">
        <f t="shared" ref="J26" si="39">(C25+C26)/2</f>
        <v>0</v>
      </c>
      <c r="K26" s="45">
        <f t="shared" ref="K26" si="40">(D25+D26)/2</f>
        <v>0</v>
      </c>
      <c r="L26" s="45">
        <f t="shared" ref="L26" si="41">(E25+E26)/2</f>
        <v>43.79</v>
      </c>
      <c r="M26" s="45">
        <f t="shared" ref="M26" si="42">(F25+F26)/2</f>
        <v>104.78</v>
      </c>
      <c r="N26" s="45">
        <f t="shared" ref="N26" si="43">(G25+G26)/2</f>
        <v>0</v>
      </c>
      <c r="O26" s="80">
        <f t="shared" ref="O26" si="44">A26-A25</f>
        <v>0</v>
      </c>
      <c r="P26" s="45">
        <f t="shared" si="32"/>
        <v>0</v>
      </c>
      <c r="Q26" s="45">
        <f t="shared" si="33"/>
        <v>0</v>
      </c>
      <c r="R26" s="45">
        <f t="shared" si="34"/>
        <v>0</v>
      </c>
      <c r="S26" s="46">
        <f t="shared" si="35"/>
        <v>0</v>
      </c>
      <c r="T26" s="46">
        <f t="shared" si="36"/>
        <v>0</v>
      </c>
      <c r="U26" s="46">
        <f t="shared" si="37"/>
        <v>0</v>
      </c>
    </row>
    <row r="27" spans="1:23" s="24" customFormat="1" ht="25.9" hidden="1" customHeight="1" x14ac:dyDescent="0.25">
      <c r="A27" s="82">
        <f>A24+20</f>
        <v>980</v>
      </c>
      <c r="B27" s="45">
        <v>7.13</v>
      </c>
      <c r="C27" s="45"/>
      <c r="D27" s="45"/>
      <c r="E27" s="45">
        <v>35.65</v>
      </c>
      <c r="F27" s="45">
        <v>97.05</v>
      </c>
      <c r="G27" s="45"/>
      <c r="H27" s="47"/>
      <c r="I27" s="45">
        <f t="shared" ref="I27:N27" si="45">(B25+B27)/2</f>
        <v>6.73</v>
      </c>
      <c r="J27" s="45">
        <f t="shared" si="45"/>
        <v>0</v>
      </c>
      <c r="K27" s="45">
        <f t="shared" si="45"/>
        <v>0</v>
      </c>
      <c r="L27" s="45">
        <f t="shared" si="45"/>
        <v>39.72</v>
      </c>
      <c r="M27" s="45">
        <f t="shared" si="45"/>
        <v>100.91499999999999</v>
      </c>
      <c r="N27" s="45">
        <f t="shared" si="45"/>
        <v>0</v>
      </c>
      <c r="O27" s="80">
        <f t="shared" ref="O27" si="46">A27-A25</f>
        <v>10</v>
      </c>
      <c r="P27" s="45">
        <f t="shared" si="32"/>
        <v>67.300000000000011</v>
      </c>
      <c r="Q27" s="45">
        <f t="shared" si="33"/>
        <v>0</v>
      </c>
      <c r="R27" s="45">
        <f t="shared" si="34"/>
        <v>0</v>
      </c>
      <c r="S27" s="46">
        <f t="shared" si="35"/>
        <v>397.2</v>
      </c>
      <c r="T27" s="46">
        <f t="shared" si="36"/>
        <v>1009.1499999999999</v>
      </c>
      <c r="U27" s="46">
        <f t="shared" si="37"/>
        <v>0</v>
      </c>
    </row>
    <row r="28" spans="1:23" s="24" customFormat="1" ht="25.9" hidden="1" customHeight="1" x14ac:dyDescent="0.25">
      <c r="A28" s="79">
        <f t="shared" si="15"/>
        <v>1000</v>
      </c>
      <c r="B28" s="45">
        <v>7.2</v>
      </c>
      <c r="C28" s="46"/>
      <c r="D28" s="47"/>
      <c r="E28" s="48">
        <v>54.65</v>
      </c>
      <c r="F28" s="48">
        <v>69.12</v>
      </c>
      <c r="G28" s="48"/>
      <c r="H28" s="47"/>
      <c r="I28" s="45">
        <f>(B25+B28)/2</f>
        <v>6.7650000000000006</v>
      </c>
      <c r="J28" s="45">
        <f>(C25+C28)/2</f>
        <v>0</v>
      </c>
      <c r="K28" s="45">
        <f>(D25+D28)/2</f>
        <v>0</v>
      </c>
      <c r="L28" s="45">
        <f>(E25+E28)/2</f>
        <v>49.22</v>
      </c>
      <c r="M28" s="45">
        <f>(F25+F28)/2</f>
        <v>86.95</v>
      </c>
      <c r="N28" s="45">
        <f t="shared" si="7"/>
        <v>0</v>
      </c>
      <c r="O28" s="80">
        <f t="shared" si="8"/>
        <v>20</v>
      </c>
      <c r="P28" s="45">
        <f t="shared" si="9"/>
        <v>135.30000000000001</v>
      </c>
      <c r="Q28" s="45">
        <f t="shared" si="10"/>
        <v>0</v>
      </c>
      <c r="R28" s="45">
        <f t="shared" si="11"/>
        <v>0</v>
      </c>
      <c r="S28" s="46">
        <f t="shared" si="12"/>
        <v>984.4</v>
      </c>
      <c r="T28" s="46">
        <f t="shared" si="13"/>
        <v>1739</v>
      </c>
      <c r="U28" s="46">
        <f t="shared" si="14"/>
        <v>0</v>
      </c>
    </row>
    <row r="29" spans="1:23" s="24" customFormat="1" ht="25.9" hidden="1" customHeight="1" x14ac:dyDescent="0.25">
      <c r="A29" s="79">
        <f t="shared" si="15"/>
        <v>1020</v>
      </c>
      <c r="B29" s="45">
        <v>7.14</v>
      </c>
      <c r="C29" s="46"/>
      <c r="D29" s="47"/>
      <c r="E29" s="48">
        <v>65.36</v>
      </c>
      <c r="F29" s="48">
        <v>60.26</v>
      </c>
      <c r="G29" s="48"/>
      <c r="H29" s="47"/>
      <c r="I29" s="45">
        <f t="shared" si="2"/>
        <v>7.17</v>
      </c>
      <c r="J29" s="45">
        <f t="shared" si="3"/>
        <v>0</v>
      </c>
      <c r="K29" s="45">
        <f t="shared" si="4"/>
        <v>0</v>
      </c>
      <c r="L29" s="45">
        <f t="shared" si="5"/>
        <v>60.004999999999995</v>
      </c>
      <c r="M29" s="45">
        <f t="shared" si="6"/>
        <v>64.69</v>
      </c>
      <c r="N29" s="45">
        <f t="shared" si="7"/>
        <v>0</v>
      </c>
      <c r="O29" s="80">
        <f t="shared" si="8"/>
        <v>20</v>
      </c>
      <c r="P29" s="45">
        <f t="shared" si="9"/>
        <v>143.4</v>
      </c>
      <c r="Q29" s="45">
        <f t="shared" si="10"/>
        <v>0</v>
      </c>
      <c r="R29" s="45">
        <f t="shared" si="11"/>
        <v>0</v>
      </c>
      <c r="S29" s="46">
        <f t="shared" si="12"/>
        <v>1200.0999999999999</v>
      </c>
      <c r="T29" s="46">
        <f t="shared" si="13"/>
        <v>1293.8</v>
      </c>
      <c r="U29" s="46">
        <f t="shared" si="14"/>
        <v>0</v>
      </c>
    </row>
    <row r="30" spans="1:23" s="24" customFormat="1" ht="25.9" hidden="1" customHeight="1" x14ac:dyDescent="0.25">
      <c r="A30" s="79">
        <f t="shared" si="15"/>
        <v>1040</v>
      </c>
      <c r="B30" s="45">
        <v>7.38</v>
      </c>
      <c r="C30" s="46"/>
      <c r="D30" s="47"/>
      <c r="E30" s="48">
        <v>29.48</v>
      </c>
      <c r="F30" s="48">
        <v>39.71</v>
      </c>
      <c r="G30" s="48"/>
      <c r="H30" s="47"/>
      <c r="I30" s="45">
        <f t="shared" si="2"/>
        <v>7.26</v>
      </c>
      <c r="J30" s="45">
        <f t="shared" si="3"/>
        <v>0</v>
      </c>
      <c r="K30" s="45">
        <f t="shared" si="4"/>
        <v>0</v>
      </c>
      <c r="L30" s="45">
        <f t="shared" si="5"/>
        <v>47.42</v>
      </c>
      <c r="M30" s="45">
        <f t="shared" si="6"/>
        <v>49.984999999999999</v>
      </c>
      <c r="N30" s="45">
        <f t="shared" si="7"/>
        <v>0</v>
      </c>
      <c r="O30" s="80">
        <f t="shared" si="8"/>
        <v>20</v>
      </c>
      <c r="P30" s="45">
        <f t="shared" si="9"/>
        <v>145.19999999999999</v>
      </c>
      <c r="Q30" s="45">
        <f t="shared" si="10"/>
        <v>0</v>
      </c>
      <c r="R30" s="45">
        <f t="shared" si="11"/>
        <v>0</v>
      </c>
      <c r="S30" s="46">
        <f t="shared" si="12"/>
        <v>948.40000000000009</v>
      </c>
      <c r="T30" s="46">
        <f t="shared" si="13"/>
        <v>999.7</v>
      </c>
      <c r="U30" s="46">
        <f t="shared" si="14"/>
        <v>0</v>
      </c>
    </row>
    <row r="31" spans="1:23" s="24" customFormat="1" ht="25.9" hidden="1" customHeight="1" x14ac:dyDescent="0.25">
      <c r="A31" s="79">
        <f t="shared" si="15"/>
        <v>1060</v>
      </c>
      <c r="B31" s="45">
        <v>7.25</v>
      </c>
      <c r="C31" s="46"/>
      <c r="D31" s="47"/>
      <c r="E31" s="48">
        <v>33.54</v>
      </c>
      <c r="F31" s="48">
        <v>35.99</v>
      </c>
      <c r="G31" s="48"/>
      <c r="H31" s="47"/>
      <c r="I31" s="45">
        <f t="shared" si="2"/>
        <v>7.3149999999999995</v>
      </c>
      <c r="J31" s="45">
        <f t="shared" si="3"/>
        <v>0</v>
      </c>
      <c r="K31" s="45">
        <f t="shared" si="4"/>
        <v>0</v>
      </c>
      <c r="L31" s="45">
        <f t="shared" si="5"/>
        <v>31.509999999999998</v>
      </c>
      <c r="M31" s="45">
        <f t="shared" si="6"/>
        <v>37.85</v>
      </c>
      <c r="N31" s="45">
        <f t="shared" si="7"/>
        <v>0</v>
      </c>
      <c r="O31" s="80">
        <f t="shared" si="8"/>
        <v>20</v>
      </c>
      <c r="P31" s="45">
        <f t="shared" si="9"/>
        <v>146.29999999999998</v>
      </c>
      <c r="Q31" s="45">
        <f t="shared" si="10"/>
        <v>0</v>
      </c>
      <c r="R31" s="45">
        <f t="shared" si="11"/>
        <v>0</v>
      </c>
      <c r="S31" s="46">
        <f t="shared" si="12"/>
        <v>630.19999999999993</v>
      </c>
      <c r="T31" s="46">
        <f t="shared" si="13"/>
        <v>757</v>
      </c>
      <c r="U31" s="46">
        <f t="shared" si="14"/>
        <v>0</v>
      </c>
    </row>
    <row r="32" spans="1:23" s="25" customFormat="1" ht="25.9" hidden="1" customHeight="1" x14ac:dyDescent="0.25">
      <c r="A32" s="79">
        <f t="shared" si="15"/>
        <v>1080</v>
      </c>
      <c r="B32" s="45">
        <v>7.41</v>
      </c>
      <c r="C32" s="46"/>
      <c r="D32" s="47"/>
      <c r="E32" s="48">
        <v>40.25</v>
      </c>
      <c r="F32" s="48">
        <v>6.58</v>
      </c>
      <c r="G32" s="48"/>
      <c r="H32" s="47"/>
      <c r="I32" s="45">
        <f t="shared" si="2"/>
        <v>7.33</v>
      </c>
      <c r="J32" s="45">
        <f t="shared" si="3"/>
        <v>0</v>
      </c>
      <c r="K32" s="45">
        <f t="shared" si="4"/>
        <v>0</v>
      </c>
      <c r="L32" s="45">
        <f t="shared" si="5"/>
        <v>36.894999999999996</v>
      </c>
      <c r="M32" s="45">
        <f t="shared" si="6"/>
        <v>21.285</v>
      </c>
      <c r="N32" s="45">
        <f t="shared" si="7"/>
        <v>0</v>
      </c>
      <c r="O32" s="80">
        <f t="shared" si="8"/>
        <v>20</v>
      </c>
      <c r="P32" s="45">
        <f t="shared" si="9"/>
        <v>146.6</v>
      </c>
      <c r="Q32" s="45">
        <f t="shared" si="10"/>
        <v>0</v>
      </c>
      <c r="R32" s="45">
        <f t="shared" si="11"/>
        <v>0</v>
      </c>
      <c r="S32" s="46">
        <f t="shared" si="12"/>
        <v>737.89999999999986</v>
      </c>
      <c r="T32" s="46">
        <f t="shared" si="13"/>
        <v>425.7</v>
      </c>
      <c r="U32" s="46">
        <f t="shared" si="14"/>
        <v>0</v>
      </c>
      <c r="W32" s="24"/>
    </row>
    <row r="33" spans="1:21" s="24" customFormat="1" ht="25.9" hidden="1" customHeight="1" x14ac:dyDescent="0.25">
      <c r="A33" s="79">
        <f t="shared" si="15"/>
        <v>1100</v>
      </c>
      <c r="B33" s="45">
        <v>7.46</v>
      </c>
      <c r="C33" s="46"/>
      <c r="D33" s="47"/>
      <c r="E33" s="48">
        <v>16.52</v>
      </c>
      <c r="F33" s="48"/>
      <c r="G33" s="48"/>
      <c r="H33" s="47"/>
      <c r="I33" s="45">
        <f t="shared" si="2"/>
        <v>7.4350000000000005</v>
      </c>
      <c r="J33" s="45">
        <f t="shared" si="3"/>
        <v>0</v>
      </c>
      <c r="K33" s="45">
        <f t="shared" si="4"/>
        <v>0</v>
      </c>
      <c r="L33" s="45">
        <f t="shared" si="5"/>
        <v>28.384999999999998</v>
      </c>
      <c r="M33" s="45">
        <f t="shared" si="6"/>
        <v>3.29</v>
      </c>
      <c r="N33" s="45">
        <f t="shared" si="7"/>
        <v>0</v>
      </c>
      <c r="O33" s="80">
        <f t="shared" si="8"/>
        <v>20</v>
      </c>
      <c r="P33" s="45">
        <f t="shared" si="9"/>
        <v>148.70000000000002</v>
      </c>
      <c r="Q33" s="45">
        <f t="shared" si="10"/>
        <v>0</v>
      </c>
      <c r="R33" s="45">
        <f t="shared" si="11"/>
        <v>0</v>
      </c>
      <c r="S33" s="46">
        <f t="shared" si="12"/>
        <v>567.69999999999993</v>
      </c>
      <c r="T33" s="46">
        <f t="shared" si="13"/>
        <v>65.8</v>
      </c>
      <c r="U33" s="46">
        <f t="shared" si="14"/>
        <v>0</v>
      </c>
    </row>
    <row r="34" spans="1:21" s="24" customFormat="1" ht="25.9" hidden="1" customHeight="1" x14ac:dyDescent="0.25">
      <c r="A34" s="79">
        <f t="shared" si="15"/>
        <v>1120</v>
      </c>
      <c r="B34" s="45">
        <v>8.06</v>
      </c>
      <c r="C34" s="46"/>
      <c r="D34" s="47"/>
      <c r="E34" s="48">
        <v>5.89</v>
      </c>
      <c r="F34" s="48"/>
      <c r="G34" s="48"/>
      <c r="H34" s="47"/>
      <c r="I34" s="45">
        <f t="shared" si="2"/>
        <v>7.76</v>
      </c>
      <c r="J34" s="45">
        <f t="shared" si="3"/>
        <v>0</v>
      </c>
      <c r="K34" s="45">
        <f t="shared" si="4"/>
        <v>0</v>
      </c>
      <c r="L34" s="45">
        <f t="shared" si="5"/>
        <v>11.205</v>
      </c>
      <c r="M34" s="45">
        <f t="shared" si="6"/>
        <v>0</v>
      </c>
      <c r="N34" s="45">
        <f t="shared" si="7"/>
        <v>0</v>
      </c>
      <c r="O34" s="80">
        <f t="shared" si="8"/>
        <v>20</v>
      </c>
      <c r="P34" s="45">
        <f t="shared" si="9"/>
        <v>155.19999999999999</v>
      </c>
      <c r="Q34" s="45">
        <f t="shared" si="10"/>
        <v>0</v>
      </c>
      <c r="R34" s="45">
        <f t="shared" si="11"/>
        <v>0</v>
      </c>
      <c r="S34" s="46">
        <f t="shared" si="12"/>
        <v>224.1</v>
      </c>
      <c r="T34" s="46">
        <f t="shared" si="13"/>
        <v>0</v>
      </c>
      <c r="U34" s="46">
        <f t="shared" si="14"/>
        <v>0</v>
      </c>
    </row>
    <row r="35" spans="1:21" s="24" customFormat="1" ht="25.9" hidden="1" customHeight="1" x14ac:dyDescent="0.25">
      <c r="A35" s="79">
        <f t="shared" si="15"/>
        <v>1140</v>
      </c>
      <c r="B35" s="45">
        <v>7.5</v>
      </c>
      <c r="C35" s="46"/>
      <c r="D35" s="47"/>
      <c r="E35" s="48">
        <v>23.18</v>
      </c>
      <c r="F35" s="48">
        <v>15.1</v>
      </c>
      <c r="G35" s="48"/>
      <c r="H35" s="47"/>
      <c r="I35" s="45">
        <f t="shared" si="2"/>
        <v>7.78</v>
      </c>
      <c r="J35" s="45">
        <f t="shared" si="3"/>
        <v>0</v>
      </c>
      <c r="K35" s="45">
        <f t="shared" si="4"/>
        <v>0</v>
      </c>
      <c r="L35" s="45">
        <f t="shared" si="5"/>
        <v>14.535</v>
      </c>
      <c r="M35" s="45">
        <f t="shared" si="6"/>
        <v>7.55</v>
      </c>
      <c r="N35" s="45">
        <f t="shared" si="7"/>
        <v>0</v>
      </c>
      <c r="O35" s="80">
        <f t="shared" si="8"/>
        <v>20</v>
      </c>
      <c r="P35" s="45">
        <f t="shared" si="9"/>
        <v>155.6</v>
      </c>
      <c r="Q35" s="45">
        <f t="shared" si="10"/>
        <v>0</v>
      </c>
      <c r="R35" s="45">
        <f t="shared" si="11"/>
        <v>0</v>
      </c>
      <c r="S35" s="46">
        <f t="shared" si="12"/>
        <v>290.7</v>
      </c>
      <c r="T35" s="46">
        <f t="shared" si="13"/>
        <v>151</v>
      </c>
      <c r="U35" s="46">
        <f t="shared" si="14"/>
        <v>0</v>
      </c>
    </row>
    <row r="36" spans="1:21" s="24" customFormat="1" ht="25.9" hidden="1" customHeight="1" x14ac:dyDescent="0.25">
      <c r="A36" s="79">
        <f t="shared" si="15"/>
        <v>1160</v>
      </c>
      <c r="B36" s="45">
        <v>7.5</v>
      </c>
      <c r="C36" s="46"/>
      <c r="D36" s="47"/>
      <c r="E36" s="48">
        <v>25.18</v>
      </c>
      <c r="F36" s="48">
        <v>10</v>
      </c>
      <c r="G36" s="48"/>
      <c r="H36" s="47"/>
      <c r="I36" s="45">
        <f t="shared" si="2"/>
        <v>7.5</v>
      </c>
      <c r="J36" s="45">
        <f t="shared" si="3"/>
        <v>0</v>
      </c>
      <c r="K36" s="45">
        <f t="shared" si="4"/>
        <v>0</v>
      </c>
      <c r="L36" s="45">
        <f t="shared" si="5"/>
        <v>24.18</v>
      </c>
      <c r="M36" s="45">
        <f t="shared" si="6"/>
        <v>12.55</v>
      </c>
      <c r="N36" s="45">
        <f t="shared" si="7"/>
        <v>0</v>
      </c>
      <c r="O36" s="80">
        <f t="shared" si="8"/>
        <v>20</v>
      </c>
      <c r="P36" s="45">
        <f t="shared" si="9"/>
        <v>150</v>
      </c>
      <c r="Q36" s="45">
        <f t="shared" si="10"/>
        <v>0</v>
      </c>
      <c r="R36" s="45">
        <f t="shared" si="11"/>
        <v>0</v>
      </c>
      <c r="S36" s="46">
        <f t="shared" si="12"/>
        <v>483.6</v>
      </c>
      <c r="T36" s="46">
        <f t="shared" si="13"/>
        <v>251</v>
      </c>
      <c r="U36" s="46">
        <f t="shared" si="14"/>
        <v>0</v>
      </c>
    </row>
    <row r="37" spans="1:21" s="24" customFormat="1" ht="25.9" hidden="1" customHeight="1" x14ac:dyDescent="0.25">
      <c r="A37" s="79">
        <f t="shared" si="15"/>
        <v>1180</v>
      </c>
      <c r="B37" s="45">
        <v>7.51</v>
      </c>
      <c r="C37" s="46"/>
      <c r="D37" s="47"/>
      <c r="E37" s="48">
        <v>23.8</v>
      </c>
      <c r="F37" s="48">
        <v>7.5</v>
      </c>
      <c r="G37" s="48"/>
      <c r="H37" s="47"/>
      <c r="I37" s="45">
        <f t="shared" si="2"/>
        <v>7.5049999999999999</v>
      </c>
      <c r="J37" s="45">
        <f t="shared" si="3"/>
        <v>0</v>
      </c>
      <c r="K37" s="45">
        <f t="shared" si="4"/>
        <v>0</v>
      </c>
      <c r="L37" s="45">
        <f t="shared" si="5"/>
        <v>24.490000000000002</v>
      </c>
      <c r="M37" s="45">
        <f t="shared" si="6"/>
        <v>8.75</v>
      </c>
      <c r="N37" s="45">
        <f t="shared" si="7"/>
        <v>0</v>
      </c>
      <c r="O37" s="80">
        <f t="shared" si="8"/>
        <v>20</v>
      </c>
      <c r="P37" s="45">
        <f t="shared" si="9"/>
        <v>150.1</v>
      </c>
      <c r="Q37" s="45">
        <f t="shared" si="10"/>
        <v>0</v>
      </c>
      <c r="R37" s="45">
        <f t="shared" si="11"/>
        <v>0</v>
      </c>
      <c r="S37" s="46">
        <f t="shared" si="12"/>
        <v>489.80000000000007</v>
      </c>
      <c r="T37" s="46">
        <f t="shared" si="13"/>
        <v>175</v>
      </c>
      <c r="U37" s="46">
        <f t="shared" si="14"/>
        <v>0</v>
      </c>
    </row>
    <row r="38" spans="1:21" s="24" customFormat="1" ht="25.9" hidden="1" customHeight="1" x14ac:dyDescent="0.25">
      <c r="A38" s="79">
        <f t="shared" si="15"/>
        <v>1200</v>
      </c>
      <c r="B38" s="45">
        <v>7.5</v>
      </c>
      <c r="C38" s="46"/>
      <c r="D38" s="47"/>
      <c r="E38" s="48">
        <v>23.9</v>
      </c>
      <c r="F38" s="48">
        <v>5.0999999999999996</v>
      </c>
      <c r="G38" s="48"/>
      <c r="H38" s="47"/>
      <c r="I38" s="45">
        <f t="shared" si="2"/>
        <v>7.5049999999999999</v>
      </c>
      <c r="J38" s="45">
        <f t="shared" si="3"/>
        <v>0</v>
      </c>
      <c r="K38" s="45">
        <f t="shared" si="4"/>
        <v>0</v>
      </c>
      <c r="L38" s="45">
        <f t="shared" si="5"/>
        <v>23.85</v>
      </c>
      <c r="M38" s="45">
        <f t="shared" si="6"/>
        <v>6.3</v>
      </c>
      <c r="N38" s="45">
        <f t="shared" si="7"/>
        <v>0</v>
      </c>
      <c r="O38" s="80">
        <f t="shared" si="8"/>
        <v>20</v>
      </c>
      <c r="P38" s="45">
        <f t="shared" si="9"/>
        <v>150.1</v>
      </c>
      <c r="Q38" s="45">
        <f t="shared" si="10"/>
        <v>0</v>
      </c>
      <c r="R38" s="45">
        <f t="shared" si="11"/>
        <v>0</v>
      </c>
      <c r="S38" s="46">
        <f t="shared" si="12"/>
        <v>477</v>
      </c>
      <c r="T38" s="46">
        <f t="shared" si="13"/>
        <v>126</v>
      </c>
      <c r="U38" s="46">
        <f t="shared" si="14"/>
        <v>0</v>
      </c>
    </row>
    <row r="39" spans="1:21" s="24" customFormat="1" ht="25.9" hidden="1" customHeight="1" x14ac:dyDescent="0.25">
      <c r="A39" s="79">
        <f t="shared" si="15"/>
        <v>1220</v>
      </c>
      <c r="B39" s="45">
        <v>6.99</v>
      </c>
      <c r="C39" s="46">
        <v>22.63</v>
      </c>
      <c r="D39" s="47">
        <v>13.15</v>
      </c>
      <c r="E39" s="48">
        <v>2.86</v>
      </c>
      <c r="F39" s="48"/>
      <c r="G39" s="48"/>
      <c r="H39" s="47"/>
      <c r="I39" s="45">
        <f t="shared" si="2"/>
        <v>7.2450000000000001</v>
      </c>
      <c r="J39" s="45">
        <f t="shared" si="3"/>
        <v>11.315</v>
      </c>
      <c r="K39" s="45">
        <f t="shared" si="4"/>
        <v>6.5750000000000002</v>
      </c>
      <c r="L39" s="45">
        <f t="shared" si="5"/>
        <v>13.379999999999999</v>
      </c>
      <c r="M39" s="45">
        <f t="shared" si="6"/>
        <v>2.5499999999999998</v>
      </c>
      <c r="N39" s="45">
        <f t="shared" si="7"/>
        <v>0</v>
      </c>
      <c r="O39" s="80">
        <f t="shared" si="8"/>
        <v>20</v>
      </c>
      <c r="P39" s="45">
        <f t="shared" si="9"/>
        <v>144.9</v>
      </c>
      <c r="Q39" s="45">
        <f t="shared" si="10"/>
        <v>226.29999999999998</v>
      </c>
      <c r="R39" s="45">
        <f t="shared" si="11"/>
        <v>131.5</v>
      </c>
      <c r="S39" s="46">
        <f t="shared" si="12"/>
        <v>267.59999999999997</v>
      </c>
      <c r="T39" s="46">
        <f t="shared" si="13"/>
        <v>51</v>
      </c>
      <c r="U39" s="46">
        <f t="shared" si="14"/>
        <v>0</v>
      </c>
    </row>
    <row r="40" spans="1:21" s="24" customFormat="1" ht="25.9" hidden="1" customHeight="1" x14ac:dyDescent="0.25">
      <c r="A40" s="79">
        <f t="shared" si="15"/>
        <v>1240</v>
      </c>
      <c r="B40" s="45">
        <v>5.55</v>
      </c>
      <c r="C40" s="46">
        <v>18.3</v>
      </c>
      <c r="D40" s="47">
        <v>4.1500000000000004</v>
      </c>
      <c r="E40" s="48">
        <v>2.93</v>
      </c>
      <c r="F40" s="48"/>
      <c r="G40" s="48"/>
      <c r="H40" s="47"/>
      <c r="I40" s="45">
        <f t="shared" si="2"/>
        <v>6.27</v>
      </c>
      <c r="J40" s="45">
        <f t="shared" si="3"/>
        <v>20.465</v>
      </c>
      <c r="K40" s="45">
        <f t="shared" si="4"/>
        <v>8.65</v>
      </c>
      <c r="L40" s="45">
        <f t="shared" si="5"/>
        <v>2.895</v>
      </c>
      <c r="M40" s="45">
        <f t="shared" si="6"/>
        <v>0</v>
      </c>
      <c r="N40" s="45">
        <f t="shared" si="7"/>
        <v>0</v>
      </c>
      <c r="O40" s="80">
        <f t="shared" si="8"/>
        <v>20</v>
      </c>
      <c r="P40" s="45">
        <f t="shared" si="9"/>
        <v>125.39999999999999</v>
      </c>
      <c r="Q40" s="45">
        <f t="shared" si="10"/>
        <v>409.3</v>
      </c>
      <c r="R40" s="45">
        <f t="shared" si="11"/>
        <v>173</v>
      </c>
      <c r="S40" s="46">
        <f t="shared" si="12"/>
        <v>57.9</v>
      </c>
      <c r="T40" s="46">
        <f t="shared" si="13"/>
        <v>0</v>
      </c>
      <c r="U40" s="46">
        <f t="shared" si="14"/>
        <v>0</v>
      </c>
    </row>
    <row r="41" spans="1:21" s="24" customFormat="1" ht="25.9" hidden="1" customHeight="1" x14ac:dyDescent="0.25">
      <c r="A41" s="79">
        <f t="shared" si="15"/>
        <v>1260</v>
      </c>
      <c r="B41" s="45">
        <v>4.13</v>
      </c>
      <c r="C41" s="46">
        <v>13.77</v>
      </c>
      <c r="D41" s="47">
        <v>3.4</v>
      </c>
      <c r="E41" s="48">
        <v>3.19</v>
      </c>
      <c r="F41" s="48"/>
      <c r="G41" s="48"/>
      <c r="H41" s="47"/>
      <c r="I41" s="45">
        <f t="shared" si="2"/>
        <v>4.84</v>
      </c>
      <c r="J41" s="45">
        <f t="shared" si="3"/>
        <v>16.035</v>
      </c>
      <c r="K41" s="45">
        <f t="shared" si="4"/>
        <v>3.7750000000000004</v>
      </c>
      <c r="L41" s="45">
        <f t="shared" si="5"/>
        <v>3.06</v>
      </c>
      <c r="M41" s="45">
        <f t="shared" si="6"/>
        <v>0</v>
      </c>
      <c r="N41" s="45">
        <f t="shared" si="7"/>
        <v>0</v>
      </c>
      <c r="O41" s="80">
        <f t="shared" si="8"/>
        <v>20</v>
      </c>
      <c r="P41" s="45">
        <f t="shared" si="9"/>
        <v>96.8</v>
      </c>
      <c r="Q41" s="45">
        <f t="shared" si="10"/>
        <v>320.7</v>
      </c>
      <c r="R41" s="45">
        <f t="shared" si="11"/>
        <v>75.5</v>
      </c>
      <c r="S41" s="46">
        <f t="shared" si="12"/>
        <v>61.2</v>
      </c>
      <c r="T41" s="46">
        <f t="shared" si="13"/>
        <v>0</v>
      </c>
      <c r="U41" s="46">
        <f t="shared" si="14"/>
        <v>0</v>
      </c>
    </row>
    <row r="42" spans="1:21" s="24" customFormat="1" ht="25.9" hidden="1" customHeight="1" x14ac:dyDescent="0.25">
      <c r="A42" s="43"/>
      <c r="B42" s="46"/>
      <c r="C42" s="46"/>
      <c r="D42" s="48"/>
      <c r="E42" s="48"/>
      <c r="F42" s="48"/>
      <c r="G42" s="48"/>
      <c r="H42" s="54"/>
      <c r="I42" s="50"/>
      <c r="J42" s="50"/>
      <c r="K42" s="50"/>
      <c r="L42" s="50"/>
      <c r="M42" s="50"/>
      <c r="N42" s="50"/>
      <c r="O42" s="52"/>
      <c r="P42" s="50"/>
      <c r="Q42" s="50"/>
      <c r="R42" s="50"/>
      <c r="S42" s="51"/>
      <c r="T42" s="51"/>
      <c r="U42" s="51"/>
    </row>
    <row r="43" spans="1:21" s="24" customFormat="1" ht="25.9" customHeight="1" x14ac:dyDescent="0.25">
      <c r="A43" s="42">
        <v>300</v>
      </c>
      <c r="B43" s="46">
        <v>0</v>
      </c>
      <c r="C43" s="46">
        <v>0</v>
      </c>
      <c r="D43" s="48">
        <v>0</v>
      </c>
      <c r="E43" s="48"/>
      <c r="F43" s="48"/>
      <c r="G43" s="48"/>
      <c r="H43" s="54"/>
      <c r="I43" s="50">
        <f t="shared" ref="I43" si="47">(B42+B43)/2</f>
        <v>0</v>
      </c>
      <c r="J43" s="50">
        <f t="shared" ref="J43" si="48">(C42+C43)/2</f>
        <v>0</v>
      </c>
      <c r="K43" s="50">
        <f t="shared" ref="K43" si="49">(D42+D43)/2</f>
        <v>0</v>
      </c>
      <c r="L43" s="50">
        <f t="shared" ref="L43" si="50">(E42+E43)/2</f>
        <v>0</v>
      </c>
      <c r="M43" s="50">
        <f t="shared" ref="M43" si="51">(F42+F43)/2</f>
        <v>0</v>
      </c>
      <c r="N43" s="50">
        <f t="shared" ref="N43" si="52">(G42+G43)/2</f>
        <v>0</v>
      </c>
      <c r="O43" s="52"/>
      <c r="P43" s="50">
        <f t="shared" ref="P43" si="53">I43*O43</f>
        <v>0</v>
      </c>
      <c r="Q43" s="50">
        <f t="shared" ref="Q43" si="54">J43*O43</f>
        <v>0</v>
      </c>
      <c r="R43" s="50">
        <f t="shared" ref="R43" si="55">K43*O43</f>
        <v>0</v>
      </c>
      <c r="S43" s="51">
        <f t="shared" ref="S43" si="56">L43*O43</f>
        <v>0</v>
      </c>
      <c r="T43" s="51">
        <f t="shared" ref="T43" si="57">M43*O43</f>
        <v>0</v>
      </c>
      <c r="U43" s="51">
        <f t="shared" ref="U43" si="58">N43*O43</f>
        <v>0</v>
      </c>
    </row>
    <row r="44" spans="1:21" s="24" customFormat="1" ht="25.9" customHeight="1" x14ac:dyDescent="0.25">
      <c r="A44" s="42">
        <v>300</v>
      </c>
      <c r="B44" s="45">
        <v>2.6</v>
      </c>
      <c r="C44" s="46">
        <v>9.5</v>
      </c>
      <c r="D44" s="47">
        <v>10.5</v>
      </c>
      <c r="E44" s="48">
        <v>3.15</v>
      </c>
      <c r="F44" s="48"/>
      <c r="G44" s="48"/>
      <c r="H44" s="49"/>
      <c r="I44" s="50">
        <f t="shared" ref="I44:I61" si="59">(B43+B44)/2</f>
        <v>1.3</v>
      </c>
      <c r="J44" s="50">
        <f t="shared" ref="J44:J61" si="60">(C43+C44)/2</f>
        <v>4.75</v>
      </c>
      <c r="K44" s="50">
        <f t="shared" ref="K44:K61" si="61">(D43+D44)/2</f>
        <v>5.25</v>
      </c>
      <c r="L44" s="50">
        <f t="shared" ref="L44:L61" si="62">(E43+E44)/2</f>
        <v>1.575</v>
      </c>
      <c r="M44" s="50">
        <f t="shared" ref="M44:M61" si="63">(F43+F44)/2</f>
        <v>0</v>
      </c>
      <c r="N44" s="50">
        <f t="shared" ref="N44:N61" si="64">(G43+G44)/2</f>
        <v>0</v>
      </c>
      <c r="O44" s="52">
        <f t="shared" ref="O44:O61" si="65">A44-A43</f>
        <v>0</v>
      </c>
      <c r="P44" s="50">
        <f t="shared" ref="P44:P61" si="66">I44*O44</f>
        <v>0</v>
      </c>
      <c r="Q44" s="50">
        <f t="shared" ref="Q44:Q61" si="67">J44*O44</f>
        <v>0</v>
      </c>
      <c r="R44" s="50">
        <f t="shared" ref="R44:R61" si="68">K44*O44</f>
        <v>0</v>
      </c>
      <c r="S44" s="51">
        <f t="shared" ref="S44:S61" si="69">L44*O44</f>
        <v>0</v>
      </c>
      <c r="T44" s="51">
        <f t="shared" ref="T44:T61" si="70">M44*O44</f>
        <v>0</v>
      </c>
      <c r="U44" s="51">
        <f t="shared" ref="U44:U61" si="71">N44*O44</f>
        <v>0</v>
      </c>
    </row>
    <row r="45" spans="1:21" s="24" customFormat="1" ht="25.9" customHeight="1" x14ac:dyDescent="0.25">
      <c r="A45" s="42">
        <f>300+20</f>
        <v>320</v>
      </c>
      <c r="B45" s="45">
        <v>2.6</v>
      </c>
      <c r="C45" s="46">
        <v>9.5</v>
      </c>
      <c r="D45" s="47">
        <v>4.0999999999999996</v>
      </c>
      <c r="E45" s="48">
        <v>2.81</v>
      </c>
      <c r="F45" s="48"/>
      <c r="G45" s="48"/>
      <c r="H45" s="49"/>
      <c r="I45" s="50">
        <f t="shared" si="59"/>
        <v>2.6</v>
      </c>
      <c r="J45" s="50">
        <f t="shared" si="60"/>
        <v>9.5</v>
      </c>
      <c r="K45" s="50">
        <f t="shared" si="61"/>
        <v>7.3</v>
      </c>
      <c r="L45" s="50">
        <f t="shared" si="62"/>
        <v>2.98</v>
      </c>
      <c r="M45" s="50">
        <f t="shared" si="63"/>
        <v>0</v>
      </c>
      <c r="N45" s="50">
        <f t="shared" si="64"/>
        <v>0</v>
      </c>
      <c r="O45" s="52">
        <f t="shared" si="65"/>
        <v>20</v>
      </c>
      <c r="P45" s="50">
        <f t="shared" si="66"/>
        <v>52</v>
      </c>
      <c r="Q45" s="50">
        <f t="shared" si="67"/>
        <v>190</v>
      </c>
      <c r="R45" s="50">
        <f t="shared" si="68"/>
        <v>146</v>
      </c>
      <c r="S45" s="51">
        <f t="shared" si="69"/>
        <v>59.6</v>
      </c>
      <c r="T45" s="51">
        <f t="shared" si="70"/>
        <v>0</v>
      </c>
      <c r="U45" s="51">
        <f t="shared" si="71"/>
        <v>0</v>
      </c>
    </row>
    <row r="46" spans="1:21" s="24" customFormat="1" ht="25.9" customHeight="1" x14ac:dyDescent="0.25">
      <c r="A46" s="42">
        <f>A45+20</f>
        <v>340</v>
      </c>
      <c r="B46" s="45">
        <v>2.6</v>
      </c>
      <c r="C46" s="46">
        <v>9.5</v>
      </c>
      <c r="D46" s="47">
        <v>11.76</v>
      </c>
      <c r="E46" s="48">
        <v>2.06</v>
      </c>
      <c r="F46" s="48"/>
      <c r="G46" s="48"/>
      <c r="H46" s="49"/>
      <c r="I46" s="50">
        <f t="shared" si="59"/>
        <v>2.6</v>
      </c>
      <c r="J46" s="50">
        <f t="shared" si="60"/>
        <v>9.5</v>
      </c>
      <c r="K46" s="50">
        <f t="shared" si="61"/>
        <v>7.93</v>
      </c>
      <c r="L46" s="50">
        <f t="shared" si="62"/>
        <v>2.4350000000000001</v>
      </c>
      <c r="M46" s="50">
        <f t="shared" si="63"/>
        <v>0</v>
      </c>
      <c r="N46" s="50">
        <f t="shared" si="64"/>
        <v>0</v>
      </c>
      <c r="O46" s="52">
        <f t="shared" si="65"/>
        <v>20</v>
      </c>
      <c r="P46" s="50">
        <f t="shared" si="66"/>
        <v>52</v>
      </c>
      <c r="Q46" s="50">
        <f t="shared" si="67"/>
        <v>190</v>
      </c>
      <c r="R46" s="50">
        <f t="shared" si="68"/>
        <v>158.6</v>
      </c>
      <c r="S46" s="51">
        <f t="shared" si="69"/>
        <v>48.7</v>
      </c>
      <c r="T46" s="51">
        <f t="shared" si="70"/>
        <v>0</v>
      </c>
      <c r="U46" s="51">
        <f t="shared" si="71"/>
        <v>0</v>
      </c>
    </row>
    <row r="47" spans="1:21" s="24" customFormat="1" ht="25.9" customHeight="1" x14ac:dyDescent="0.25">
      <c r="A47" s="42">
        <f>A46+20</f>
        <v>360</v>
      </c>
      <c r="B47" s="45">
        <v>3.88</v>
      </c>
      <c r="C47" s="46">
        <v>12.92</v>
      </c>
      <c r="D47" s="47">
        <v>10</v>
      </c>
      <c r="E47" s="48">
        <v>7.1</v>
      </c>
      <c r="F47" s="48"/>
      <c r="G47" s="48"/>
      <c r="H47" s="49"/>
      <c r="I47" s="50">
        <f t="shared" si="59"/>
        <v>3.24</v>
      </c>
      <c r="J47" s="50">
        <f t="shared" si="60"/>
        <v>11.21</v>
      </c>
      <c r="K47" s="50">
        <f t="shared" si="61"/>
        <v>10.879999999999999</v>
      </c>
      <c r="L47" s="50">
        <f t="shared" si="62"/>
        <v>4.58</v>
      </c>
      <c r="M47" s="50">
        <f t="shared" si="63"/>
        <v>0</v>
      </c>
      <c r="N47" s="50">
        <f t="shared" si="64"/>
        <v>0</v>
      </c>
      <c r="O47" s="52">
        <f t="shared" si="65"/>
        <v>20</v>
      </c>
      <c r="P47" s="50">
        <f t="shared" si="66"/>
        <v>64.800000000000011</v>
      </c>
      <c r="Q47" s="50">
        <f t="shared" si="67"/>
        <v>224.20000000000002</v>
      </c>
      <c r="R47" s="50">
        <f t="shared" si="68"/>
        <v>217.59999999999997</v>
      </c>
      <c r="S47" s="51">
        <f t="shared" si="69"/>
        <v>91.6</v>
      </c>
      <c r="T47" s="51">
        <f t="shared" si="70"/>
        <v>0</v>
      </c>
      <c r="U47" s="51">
        <f t="shared" si="71"/>
        <v>0</v>
      </c>
    </row>
    <row r="48" spans="1:21" s="24" customFormat="1" ht="25.9" customHeight="1" x14ac:dyDescent="0.25">
      <c r="A48" s="42">
        <f>A47+20</f>
        <v>380</v>
      </c>
      <c r="B48" s="45">
        <v>4.63</v>
      </c>
      <c r="C48" s="46">
        <v>15.55</v>
      </c>
      <c r="D48" s="47">
        <v>19.43</v>
      </c>
      <c r="E48" s="48">
        <v>38.33</v>
      </c>
      <c r="F48" s="48"/>
      <c r="G48" s="48"/>
      <c r="H48" s="49"/>
      <c r="I48" s="50">
        <f t="shared" si="59"/>
        <v>4.2549999999999999</v>
      </c>
      <c r="J48" s="50">
        <f t="shared" si="60"/>
        <v>14.234999999999999</v>
      </c>
      <c r="K48" s="50">
        <f t="shared" si="61"/>
        <v>14.715</v>
      </c>
      <c r="L48" s="50">
        <f t="shared" si="62"/>
        <v>22.715</v>
      </c>
      <c r="M48" s="50">
        <f t="shared" si="63"/>
        <v>0</v>
      </c>
      <c r="N48" s="50">
        <f t="shared" si="64"/>
        <v>0</v>
      </c>
      <c r="O48" s="52">
        <f t="shared" si="65"/>
        <v>20</v>
      </c>
      <c r="P48" s="50">
        <f t="shared" si="66"/>
        <v>85.1</v>
      </c>
      <c r="Q48" s="50">
        <f t="shared" si="67"/>
        <v>284.7</v>
      </c>
      <c r="R48" s="50">
        <f t="shared" si="68"/>
        <v>294.3</v>
      </c>
      <c r="S48" s="51">
        <f t="shared" si="69"/>
        <v>454.3</v>
      </c>
      <c r="T48" s="51">
        <f t="shared" si="70"/>
        <v>0</v>
      </c>
      <c r="U48" s="51">
        <f t="shared" si="71"/>
        <v>0</v>
      </c>
    </row>
    <row r="49" spans="1:21" s="24" customFormat="1" ht="25.9" customHeight="1" x14ac:dyDescent="0.25">
      <c r="A49" s="42">
        <f t="shared" ref="A49:A61" si="72">A48+20</f>
        <v>400</v>
      </c>
      <c r="B49" s="45">
        <v>2.9</v>
      </c>
      <c r="C49" s="46">
        <v>8.19</v>
      </c>
      <c r="D49" s="47">
        <v>7.11</v>
      </c>
      <c r="E49" s="48">
        <v>2.56</v>
      </c>
      <c r="F49" s="48"/>
      <c r="G49" s="48"/>
      <c r="H49" s="49"/>
      <c r="I49" s="50">
        <f t="shared" si="59"/>
        <v>3.7649999999999997</v>
      </c>
      <c r="J49" s="50">
        <f t="shared" si="60"/>
        <v>11.870000000000001</v>
      </c>
      <c r="K49" s="50">
        <f t="shared" si="61"/>
        <v>13.27</v>
      </c>
      <c r="L49" s="50">
        <f t="shared" si="62"/>
        <v>20.445</v>
      </c>
      <c r="M49" s="50">
        <f t="shared" si="63"/>
        <v>0</v>
      </c>
      <c r="N49" s="50">
        <f t="shared" si="64"/>
        <v>0</v>
      </c>
      <c r="O49" s="52">
        <f t="shared" si="65"/>
        <v>20</v>
      </c>
      <c r="P49" s="50">
        <f t="shared" si="66"/>
        <v>75.3</v>
      </c>
      <c r="Q49" s="50">
        <f t="shared" si="67"/>
        <v>237.40000000000003</v>
      </c>
      <c r="R49" s="50">
        <f t="shared" si="68"/>
        <v>265.39999999999998</v>
      </c>
      <c r="S49" s="51">
        <f t="shared" si="69"/>
        <v>408.9</v>
      </c>
      <c r="T49" s="51">
        <f t="shared" si="70"/>
        <v>0</v>
      </c>
      <c r="U49" s="51">
        <f t="shared" si="71"/>
        <v>0</v>
      </c>
    </row>
    <row r="50" spans="1:21" s="24" customFormat="1" ht="25.9" customHeight="1" x14ac:dyDescent="0.25">
      <c r="A50" s="42">
        <f t="shared" si="72"/>
        <v>420</v>
      </c>
      <c r="B50" s="45">
        <v>3.24</v>
      </c>
      <c r="C50" s="46">
        <v>8.19</v>
      </c>
      <c r="D50" s="47">
        <v>2.78</v>
      </c>
      <c r="E50" s="48">
        <v>4.25</v>
      </c>
      <c r="F50" s="48"/>
      <c r="G50" s="48"/>
      <c r="H50" s="49"/>
      <c r="I50" s="50">
        <f t="shared" si="59"/>
        <v>3.0700000000000003</v>
      </c>
      <c r="J50" s="50">
        <f t="shared" si="60"/>
        <v>8.19</v>
      </c>
      <c r="K50" s="50">
        <f t="shared" si="61"/>
        <v>4.9450000000000003</v>
      </c>
      <c r="L50" s="50">
        <f t="shared" si="62"/>
        <v>3.4050000000000002</v>
      </c>
      <c r="M50" s="50">
        <f t="shared" si="63"/>
        <v>0</v>
      </c>
      <c r="N50" s="50">
        <f t="shared" si="64"/>
        <v>0</v>
      </c>
      <c r="O50" s="52">
        <f t="shared" si="65"/>
        <v>20</v>
      </c>
      <c r="P50" s="50">
        <f t="shared" si="66"/>
        <v>61.400000000000006</v>
      </c>
      <c r="Q50" s="50">
        <f t="shared" si="67"/>
        <v>163.79999999999998</v>
      </c>
      <c r="R50" s="50">
        <f t="shared" si="68"/>
        <v>98.9</v>
      </c>
      <c r="S50" s="51">
        <f t="shared" si="69"/>
        <v>68.100000000000009</v>
      </c>
      <c r="T50" s="51">
        <f t="shared" si="70"/>
        <v>0</v>
      </c>
      <c r="U50" s="51">
        <f t="shared" si="71"/>
        <v>0</v>
      </c>
    </row>
    <row r="51" spans="1:21" s="24" customFormat="1" ht="25.9" customHeight="1" x14ac:dyDescent="0.25">
      <c r="A51" s="42">
        <f t="shared" si="72"/>
        <v>440</v>
      </c>
      <c r="B51" s="45">
        <v>3.94</v>
      </c>
      <c r="C51" s="46">
        <v>10.5</v>
      </c>
      <c r="D51" s="47">
        <v>2.15</v>
      </c>
      <c r="E51" s="48">
        <v>4.25</v>
      </c>
      <c r="F51" s="48"/>
      <c r="G51" s="48"/>
      <c r="H51" s="49"/>
      <c r="I51" s="50">
        <f t="shared" si="59"/>
        <v>3.59</v>
      </c>
      <c r="J51" s="50">
        <f t="shared" si="60"/>
        <v>9.3449999999999989</v>
      </c>
      <c r="K51" s="50">
        <f t="shared" si="61"/>
        <v>2.4649999999999999</v>
      </c>
      <c r="L51" s="50">
        <f t="shared" si="62"/>
        <v>4.25</v>
      </c>
      <c r="M51" s="50">
        <f t="shared" si="63"/>
        <v>0</v>
      </c>
      <c r="N51" s="50">
        <f t="shared" si="64"/>
        <v>0</v>
      </c>
      <c r="O51" s="52">
        <f t="shared" si="65"/>
        <v>20</v>
      </c>
      <c r="P51" s="50">
        <f t="shared" si="66"/>
        <v>71.8</v>
      </c>
      <c r="Q51" s="50">
        <f t="shared" si="67"/>
        <v>186.89999999999998</v>
      </c>
      <c r="R51" s="50">
        <f t="shared" si="68"/>
        <v>49.3</v>
      </c>
      <c r="S51" s="51">
        <f t="shared" si="69"/>
        <v>85</v>
      </c>
      <c r="T51" s="51">
        <f t="shared" si="70"/>
        <v>0</v>
      </c>
      <c r="U51" s="51">
        <f t="shared" si="71"/>
        <v>0</v>
      </c>
    </row>
    <row r="52" spans="1:21" s="24" customFormat="1" ht="25.9" customHeight="1" x14ac:dyDescent="0.25">
      <c r="A52" s="42">
        <f t="shared" si="72"/>
        <v>460</v>
      </c>
      <c r="B52" s="45">
        <v>3.94</v>
      </c>
      <c r="C52" s="46">
        <v>5.4</v>
      </c>
      <c r="D52" s="47">
        <v>3.85</v>
      </c>
      <c r="E52" s="48">
        <v>17.39</v>
      </c>
      <c r="F52" s="48"/>
      <c r="G52" s="48"/>
      <c r="H52" s="49"/>
      <c r="I52" s="50">
        <f t="shared" si="59"/>
        <v>3.94</v>
      </c>
      <c r="J52" s="50">
        <f t="shared" si="60"/>
        <v>7.95</v>
      </c>
      <c r="K52" s="50">
        <f t="shared" si="61"/>
        <v>3</v>
      </c>
      <c r="L52" s="50">
        <f t="shared" si="62"/>
        <v>10.82</v>
      </c>
      <c r="M52" s="50">
        <f t="shared" si="63"/>
        <v>0</v>
      </c>
      <c r="N52" s="50">
        <f t="shared" si="64"/>
        <v>0</v>
      </c>
      <c r="O52" s="52">
        <f t="shared" si="65"/>
        <v>20</v>
      </c>
      <c r="P52" s="50">
        <f t="shared" si="66"/>
        <v>78.8</v>
      </c>
      <c r="Q52" s="50">
        <f t="shared" si="67"/>
        <v>159</v>
      </c>
      <c r="R52" s="50">
        <f t="shared" si="68"/>
        <v>60</v>
      </c>
      <c r="S52" s="51">
        <f t="shared" si="69"/>
        <v>216.4</v>
      </c>
      <c r="T52" s="51">
        <f t="shared" si="70"/>
        <v>0</v>
      </c>
      <c r="U52" s="51">
        <f t="shared" si="71"/>
        <v>0</v>
      </c>
    </row>
    <row r="53" spans="1:21" s="24" customFormat="1" ht="25.9" customHeight="1" x14ac:dyDescent="0.25">
      <c r="A53" s="42">
        <f t="shared" si="72"/>
        <v>480</v>
      </c>
      <c r="B53" s="45">
        <v>5.61</v>
      </c>
      <c r="C53" s="46">
        <v>11.12</v>
      </c>
      <c r="D53" s="47">
        <v>3.85</v>
      </c>
      <c r="E53" s="48">
        <v>13.4</v>
      </c>
      <c r="F53" s="48"/>
      <c r="G53" s="48"/>
      <c r="H53" s="49"/>
      <c r="I53" s="50">
        <f t="shared" si="59"/>
        <v>4.7750000000000004</v>
      </c>
      <c r="J53" s="50">
        <f t="shared" si="60"/>
        <v>8.26</v>
      </c>
      <c r="K53" s="50">
        <f t="shared" si="61"/>
        <v>3.85</v>
      </c>
      <c r="L53" s="50">
        <f t="shared" si="62"/>
        <v>15.395</v>
      </c>
      <c r="M53" s="50">
        <f t="shared" si="63"/>
        <v>0</v>
      </c>
      <c r="N53" s="50">
        <f t="shared" si="64"/>
        <v>0</v>
      </c>
      <c r="O53" s="52">
        <f t="shared" si="65"/>
        <v>20</v>
      </c>
      <c r="P53" s="50">
        <f t="shared" si="66"/>
        <v>95.5</v>
      </c>
      <c r="Q53" s="50">
        <f t="shared" si="67"/>
        <v>165.2</v>
      </c>
      <c r="R53" s="50">
        <f t="shared" si="68"/>
        <v>77</v>
      </c>
      <c r="S53" s="51">
        <f t="shared" si="69"/>
        <v>307.89999999999998</v>
      </c>
      <c r="T53" s="51">
        <f t="shared" si="70"/>
        <v>0</v>
      </c>
      <c r="U53" s="51">
        <f t="shared" si="71"/>
        <v>0</v>
      </c>
    </row>
    <row r="54" spans="1:21" s="24" customFormat="1" ht="25.9" customHeight="1" x14ac:dyDescent="0.25">
      <c r="A54" s="42">
        <f t="shared" si="72"/>
        <v>500</v>
      </c>
      <c r="B54" s="45">
        <v>6.18</v>
      </c>
      <c r="C54" s="46">
        <v>8.8800000000000008</v>
      </c>
      <c r="D54" s="47">
        <v>0.98</v>
      </c>
      <c r="E54" s="48">
        <v>21.08</v>
      </c>
      <c r="F54" s="48"/>
      <c r="G54" s="48"/>
      <c r="H54" s="49"/>
      <c r="I54" s="50">
        <f t="shared" si="59"/>
        <v>5.8949999999999996</v>
      </c>
      <c r="J54" s="50">
        <f t="shared" si="60"/>
        <v>10</v>
      </c>
      <c r="K54" s="50">
        <f t="shared" si="61"/>
        <v>2.415</v>
      </c>
      <c r="L54" s="50">
        <f t="shared" si="62"/>
        <v>17.239999999999998</v>
      </c>
      <c r="M54" s="50">
        <f t="shared" si="63"/>
        <v>0</v>
      </c>
      <c r="N54" s="50">
        <f t="shared" si="64"/>
        <v>0</v>
      </c>
      <c r="O54" s="52">
        <f t="shared" si="65"/>
        <v>20</v>
      </c>
      <c r="P54" s="50">
        <f t="shared" si="66"/>
        <v>117.89999999999999</v>
      </c>
      <c r="Q54" s="50">
        <f t="shared" si="67"/>
        <v>200</v>
      </c>
      <c r="R54" s="50">
        <f t="shared" si="68"/>
        <v>48.3</v>
      </c>
      <c r="S54" s="51">
        <f t="shared" si="69"/>
        <v>344.79999999999995</v>
      </c>
      <c r="T54" s="51">
        <f t="shared" si="70"/>
        <v>0</v>
      </c>
      <c r="U54" s="51">
        <f t="shared" si="71"/>
        <v>0</v>
      </c>
    </row>
    <row r="55" spans="1:21" s="24" customFormat="1" ht="25.9" customHeight="1" x14ac:dyDescent="0.25">
      <c r="A55" s="42">
        <f t="shared" si="72"/>
        <v>520</v>
      </c>
      <c r="B55" s="45">
        <v>5.13</v>
      </c>
      <c r="C55" s="46"/>
      <c r="D55" s="47">
        <v>1.25</v>
      </c>
      <c r="E55" s="48">
        <v>13.73</v>
      </c>
      <c r="F55" s="48"/>
      <c r="G55" s="48"/>
      <c r="H55" s="49"/>
      <c r="I55" s="50">
        <f t="shared" si="59"/>
        <v>5.6549999999999994</v>
      </c>
      <c r="J55" s="50">
        <f t="shared" si="60"/>
        <v>4.4400000000000004</v>
      </c>
      <c r="K55" s="50">
        <f t="shared" si="61"/>
        <v>1.115</v>
      </c>
      <c r="L55" s="50">
        <f t="shared" si="62"/>
        <v>17.405000000000001</v>
      </c>
      <c r="M55" s="50">
        <f t="shared" si="63"/>
        <v>0</v>
      </c>
      <c r="N55" s="50">
        <f t="shared" si="64"/>
        <v>0</v>
      </c>
      <c r="O55" s="52">
        <f t="shared" si="65"/>
        <v>20</v>
      </c>
      <c r="P55" s="50">
        <f t="shared" si="66"/>
        <v>113.1</v>
      </c>
      <c r="Q55" s="50">
        <f t="shared" si="67"/>
        <v>88.800000000000011</v>
      </c>
      <c r="R55" s="50">
        <f t="shared" si="68"/>
        <v>22.3</v>
      </c>
      <c r="S55" s="51">
        <f t="shared" si="69"/>
        <v>348.1</v>
      </c>
      <c r="T55" s="51">
        <f t="shared" si="70"/>
        <v>0</v>
      </c>
      <c r="U55" s="51">
        <f t="shared" si="71"/>
        <v>0</v>
      </c>
    </row>
    <row r="56" spans="1:21" s="24" customFormat="1" ht="25.9" customHeight="1" x14ac:dyDescent="0.25">
      <c r="A56" s="42">
        <f t="shared" si="72"/>
        <v>540</v>
      </c>
      <c r="B56" s="45">
        <v>5.15</v>
      </c>
      <c r="C56" s="46"/>
      <c r="D56" s="47">
        <v>2.61</v>
      </c>
      <c r="E56" s="48">
        <v>11.11</v>
      </c>
      <c r="F56" s="48"/>
      <c r="G56" s="55"/>
      <c r="H56" s="49"/>
      <c r="I56" s="50">
        <f t="shared" si="59"/>
        <v>5.1400000000000006</v>
      </c>
      <c r="J56" s="50">
        <f t="shared" si="60"/>
        <v>0</v>
      </c>
      <c r="K56" s="50">
        <f t="shared" si="61"/>
        <v>1.93</v>
      </c>
      <c r="L56" s="50">
        <f t="shared" si="62"/>
        <v>12.42</v>
      </c>
      <c r="M56" s="50">
        <f t="shared" si="63"/>
        <v>0</v>
      </c>
      <c r="N56" s="50">
        <f t="shared" si="64"/>
        <v>0</v>
      </c>
      <c r="O56" s="52">
        <f t="shared" si="65"/>
        <v>20</v>
      </c>
      <c r="P56" s="50">
        <f t="shared" si="66"/>
        <v>102.80000000000001</v>
      </c>
      <c r="Q56" s="50">
        <f t="shared" si="67"/>
        <v>0</v>
      </c>
      <c r="R56" s="50">
        <f t="shared" si="68"/>
        <v>38.6</v>
      </c>
      <c r="S56" s="51">
        <f t="shared" si="69"/>
        <v>248.4</v>
      </c>
      <c r="T56" s="51">
        <f t="shared" si="70"/>
        <v>0</v>
      </c>
      <c r="U56" s="51">
        <f t="shared" si="71"/>
        <v>0</v>
      </c>
    </row>
    <row r="57" spans="1:21" s="24" customFormat="1" ht="25.9" customHeight="1" x14ac:dyDescent="0.25">
      <c r="A57" s="42">
        <f t="shared" si="72"/>
        <v>560</v>
      </c>
      <c r="B57" s="45">
        <v>2.58</v>
      </c>
      <c r="C57" s="46"/>
      <c r="D57" s="47">
        <v>3.48</v>
      </c>
      <c r="E57" s="48">
        <v>7.5</v>
      </c>
      <c r="F57" s="48"/>
      <c r="G57" s="48"/>
      <c r="H57" s="49"/>
      <c r="I57" s="50">
        <f t="shared" si="59"/>
        <v>3.8650000000000002</v>
      </c>
      <c r="J57" s="50">
        <f t="shared" si="60"/>
        <v>0</v>
      </c>
      <c r="K57" s="50">
        <f t="shared" si="61"/>
        <v>3.0449999999999999</v>
      </c>
      <c r="L57" s="50">
        <f t="shared" si="62"/>
        <v>9.3049999999999997</v>
      </c>
      <c r="M57" s="50">
        <f t="shared" si="63"/>
        <v>0</v>
      </c>
      <c r="N57" s="50">
        <f t="shared" si="64"/>
        <v>0</v>
      </c>
      <c r="O57" s="52">
        <f t="shared" si="65"/>
        <v>20</v>
      </c>
      <c r="P57" s="50">
        <f t="shared" si="66"/>
        <v>77.300000000000011</v>
      </c>
      <c r="Q57" s="50">
        <f t="shared" si="67"/>
        <v>0</v>
      </c>
      <c r="R57" s="50">
        <f t="shared" si="68"/>
        <v>60.9</v>
      </c>
      <c r="S57" s="51">
        <f t="shared" si="69"/>
        <v>186.1</v>
      </c>
      <c r="T57" s="51">
        <f t="shared" si="70"/>
        <v>0</v>
      </c>
      <c r="U57" s="51">
        <f t="shared" si="71"/>
        <v>0</v>
      </c>
    </row>
    <row r="58" spans="1:21" s="24" customFormat="1" ht="25.9" customHeight="1" x14ac:dyDescent="0.25">
      <c r="A58" s="42">
        <f t="shared" si="72"/>
        <v>580</v>
      </c>
      <c r="B58" s="45">
        <v>2.58</v>
      </c>
      <c r="C58" s="46"/>
      <c r="D58" s="47">
        <v>3.12</v>
      </c>
      <c r="E58" s="48">
        <v>8.5399999999999991</v>
      </c>
      <c r="F58" s="48"/>
      <c r="G58" s="48"/>
      <c r="H58" s="49"/>
      <c r="I58" s="50">
        <f t="shared" si="59"/>
        <v>2.58</v>
      </c>
      <c r="J58" s="50">
        <f t="shared" si="60"/>
        <v>0</v>
      </c>
      <c r="K58" s="50">
        <f t="shared" si="61"/>
        <v>3.3</v>
      </c>
      <c r="L58" s="50">
        <f t="shared" si="62"/>
        <v>8.02</v>
      </c>
      <c r="M58" s="50">
        <f t="shared" si="63"/>
        <v>0</v>
      </c>
      <c r="N58" s="50">
        <f t="shared" si="64"/>
        <v>0</v>
      </c>
      <c r="O58" s="52">
        <f t="shared" si="65"/>
        <v>20</v>
      </c>
      <c r="P58" s="50">
        <f t="shared" si="66"/>
        <v>51.6</v>
      </c>
      <c r="Q58" s="50">
        <f t="shared" si="67"/>
        <v>0</v>
      </c>
      <c r="R58" s="50">
        <f t="shared" si="68"/>
        <v>66</v>
      </c>
      <c r="S58" s="51">
        <f t="shared" si="69"/>
        <v>160.39999999999998</v>
      </c>
      <c r="T58" s="51">
        <f t="shared" si="70"/>
        <v>0</v>
      </c>
      <c r="U58" s="51">
        <f t="shared" si="71"/>
        <v>0</v>
      </c>
    </row>
    <row r="59" spans="1:21" s="24" customFormat="1" ht="25.9" customHeight="1" x14ac:dyDescent="0.25">
      <c r="A59" s="42">
        <f t="shared" si="72"/>
        <v>600</v>
      </c>
      <c r="B59" s="45">
        <v>2.59</v>
      </c>
      <c r="C59" s="46"/>
      <c r="D59" s="47">
        <v>2.62</v>
      </c>
      <c r="E59" s="48">
        <v>9.2100000000000009</v>
      </c>
      <c r="F59" s="48"/>
      <c r="G59" s="48"/>
      <c r="H59" s="49"/>
      <c r="I59" s="50">
        <f t="shared" si="59"/>
        <v>2.585</v>
      </c>
      <c r="J59" s="50">
        <f t="shared" si="60"/>
        <v>0</v>
      </c>
      <c r="K59" s="50">
        <f t="shared" si="61"/>
        <v>2.87</v>
      </c>
      <c r="L59" s="50">
        <f t="shared" si="62"/>
        <v>8.875</v>
      </c>
      <c r="M59" s="50">
        <f t="shared" si="63"/>
        <v>0</v>
      </c>
      <c r="N59" s="50">
        <f t="shared" si="64"/>
        <v>0</v>
      </c>
      <c r="O59" s="52">
        <f t="shared" si="65"/>
        <v>20</v>
      </c>
      <c r="P59" s="50">
        <f t="shared" si="66"/>
        <v>51.7</v>
      </c>
      <c r="Q59" s="50">
        <f t="shared" si="67"/>
        <v>0</v>
      </c>
      <c r="R59" s="50">
        <f t="shared" si="68"/>
        <v>57.400000000000006</v>
      </c>
      <c r="S59" s="51">
        <f t="shared" si="69"/>
        <v>177.5</v>
      </c>
      <c r="T59" s="51">
        <f t="shared" si="70"/>
        <v>0</v>
      </c>
      <c r="U59" s="51">
        <f t="shared" si="71"/>
        <v>0</v>
      </c>
    </row>
    <row r="60" spans="1:21" s="24" customFormat="1" ht="25.9" customHeight="1" x14ac:dyDescent="0.25">
      <c r="A60" s="42">
        <f t="shared" si="72"/>
        <v>620</v>
      </c>
      <c r="B60" s="45">
        <v>2.54</v>
      </c>
      <c r="C60" s="46"/>
      <c r="D60" s="47"/>
      <c r="E60" s="48">
        <v>5.82</v>
      </c>
      <c r="F60" s="48"/>
      <c r="G60" s="48"/>
      <c r="H60" s="49"/>
      <c r="I60" s="50">
        <f t="shared" si="59"/>
        <v>2.5649999999999999</v>
      </c>
      <c r="J60" s="50">
        <f t="shared" si="60"/>
        <v>0</v>
      </c>
      <c r="K60" s="50">
        <f t="shared" si="61"/>
        <v>1.31</v>
      </c>
      <c r="L60" s="50">
        <f t="shared" si="62"/>
        <v>7.5150000000000006</v>
      </c>
      <c r="M60" s="50">
        <f t="shared" si="63"/>
        <v>0</v>
      </c>
      <c r="N60" s="50">
        <f t="shared" si="64"/>
        <v>0</v>
      </c>
      <c r="O60" s="52">
        <f t="shared" si="65"/>
        <v>20</v>
      </c>
      <c r="P60" s="50">
        <f t="shared" si="66"/>
        <v>51.3</v>
      </c>
      <c r="Q60" s="50">
        <f t="shared" si="67"/>
        <v>0</v>
      </c>
      <c r="R60" s="50">
        <f t="shared" si="68"/>
        <v>26.200000000000003</v>
      </c>
      <c r="S60" s="51">
        <f t="shared" si="69"/>
        <v>150.30000000000001</v>
      </c>
      <c r="T60" s="51">
        <f t="shared" si="70"/>
        <v>0</v>
      </c>
      <c r="U60" s="51">
        <f t="shared" si="71"/>
        <v>0</v>
      </c>
    </row>
    <row r="61" spans="1:21" s="24" customFormat="1" ht="25.9" customHeight="1" x14ac:dyDescent="0.25">
      <c r="A61" s="42">
        <f t="shared" si="72"/>
        <v>640</v>
      </c>
      <c r="B61" s="45">
        <v>2.72</v>
      </c>
      <c r="C61" s="46"/>
      <c r="D61" s="47"/>
      <c r="E61" s="48">
        <v>5.0199999999999996</v>
      </c>
      <c r="F61" s="48"/>
      <c r="G61" s="48"/>
      <c r="H61" s="49"/>
      <c r="I61" s="50">
        <f t="shared" si="59"/>
        <v>2.63</v>
      </c>
      <c r="J61" s="50">
        <f t="shared" si="60"/>
        <v>0</v>
      </c>
      <c r="K61" s="50">
        <f t="shared" si="61"/>
        <v>0</v>
      </c>
      <c r="L61" s="50">
        <f t="shared" si="62"/>
        <v>5.42</v>
      </c>
      <c r="M61" s="50">
        <f t="shared" si="63"/>
        <v>0</v>
      </c>
      <c r="N61" s="50">
        <f t="shared" si="64"/>
        <v>0</v>
      </c>
      <c r="O61" s="52">
        <f t="shared" si="65"/>
        <v>20</v>
      </c>
      <c r="P61" s="50">
        <f t="shared" si="66"/>
        <v>52.599999999999994</v>
      </c>
      <c r="Q61" s="50">
        <f t="shared" si="67"/>
        <v>0</v>
      </c>
      <c r="R61" s="50">
        <f t="shared" si="68"/>
        <v>0</v>
      </c>
      <c r="S61" s="51">
        <f t="shared" si="69"/>
        <v>108.4</v>
      </c>
      <c r="T61" s="51">
        <f t="shared" si="70"/>
        <v>0</v>
      </c>
      <c r="U61" s="51">
        <f t="shared" si="71"/>
        <v>0</v>
      </c>
    </row>
    <row r="62" spans="1:21" s="24" customFormat="1" ht="25.9" customHeight="1" x14ac:dyDescent="0.25">
      <c r="A62" s="42"/>
      <c r="B62" s="45"/>
      <c r="C62" s="46"/>
      <c r="D62" s="47"/>
      <c r="E62" s="48"/>
      <c r="F62" s="48"/>
      <c r="G62" s="48"/>
      <c r="H62" s="49"/>
      <c r="I62" s="50"/>
      <c r="J62" s="50"/>
      <c r="K62" s="50"/>
      <c r="L62" s="50"/>
      <c r="M62" s="50"/>
      <c r="N62" s="50"/>
      <c r="O62" s="52"/>
      <c r="P62" s="50"/>
      <c r="Q62" s="50"/>
      <c r="R62" s="50"/>
      <c r="S62" s="51"/>
      <c r="T62" s="51"/>
      <c r="U62" s="51"/>
    </row>
    <row r="63" spans="1:21" s="24" customFormat="1" ht="25.9" customHeight="1" x14ac:dyDescent="0.25">
      <c r="A63" s="44">
        <v>1020</v>
      </c>
      <c r="B63" s="46">
        <v>0</v>
      </c>
      <c r="C63" s="46">
        <v>0</v>
      </c>
      <c r="D63" s="48">
        <v>0</v>
      </c>
      <c r="E63" s="48">
        <v>0</v>
      </c>
      <c r="F63" s="48">
        <v>0</v>
      </c>
      <c r="G63" s="48">
        <v>0</v>
      </c>
      <c r="H63" s="54"/>
      <c r="I63" s="50">
        <f t="shared" ref="I63:I84" si="73">(B62+B63)/2</f>
        <v>0</v>
      </c>
      <c r="J63" s="50">
        <f t="shared" ref="J63:J84" si="74">(C62+C63)/2</f>
        <v>0</v>
      </c>
      <c r="K63" s="50">
        <f t="shared" ref="K63:K84" si="75">(D62+D63)/2</f>
        <v>0</v>
      </c>
      <c r="L63" s="50">
        <f t="shared" ref="L63:L84" si="76">(E62+E63)/2</f>
        <v>0</v>
      </c>
      <c r="M63" s="50">
        <f t="shared" ref="M63:M84" si="77">(F62+F63)/2</f>
        <v>0</v>
      </c>
      <c r="N63" s="50">
        <f t="shared" ref="N63:N84" si="78">(G62+G63)/2</f>
        <v>0</v>
      </c>
      <c r="O63" s="52"/>
      <c r="P63" s="50">
        <f t="shared" ref="P63:P84" si="79">I63*O63</f>
        <v>0</v>
      </c>
      <c r="Q63" s="50">
        <f t="shared" ref="Q63:Q84" si="80">J63*O63</f>
        <v>0</v>
      </c>
      <c r="R63" s="50">
        <f t="shared" ref="R63:R84" si="81">K63*O63</f>
        <v>0</v>
      </c>
      <c r="S63" s="51">
        <f t="shared" ref="S63:S84" si="82">L63*O63</f>
        <v>0</v>
      </c>
      <c r="T63" s="51">
        <f t="shared" ref="T63:T84" si="83">M63*O63</f>
        <v>0</v>
      </c>
      <c r="U63" s="51">
        <f t="shared" ref="U63:U84" si="84">N63*O63</f>
        <v>0</v>
      </c>
    </row>
    <row r="64" spans="1:21" s="24" customFormat="1" ht="25.9" customHeight="1" x14ac:dyDescent="0.25">
      <c r="A64" s="44">
        <v>1020</v>
      </c>
      <c r="B64" s="46">
        <v>2.56</v>
      </c>
      <c r="C64" s="46"/>
      <c r="D64" s="48"/>
      <c r="E64" s="48">
        <v>4.8899999999999997</v>
      </c>
      <c r="F64" s="48"/>
      <c r="G64" s="48"/>
      <c r="H64" s="54"/>
      <c r="I64" s="50">
        <f t="shared" si="73"/>
        <v>1.28</v>
      </c>
      <c r="J64" s="50">
        <f t="shared" si="74"/>
        <v>0</v>
      </c>
      <c r="K64" s="50">
        <f t="shared" si="75"/>
        <v>0</v>
      </c>
      <c r="L64" s="50">
        <f t="shared" si="76"/>
        <v>2.4449999999999998</v>
      </c>
      <c r="M64" s="50">
        <f t="shared" si="77"/>
        <v>0</v>
      </c>
      <c r="N64" s="50">
        <f t="shared" si="78"/>
        <v>0</v>
      </c>
      <c r="O64" s="52">
        <f t="shared" ref="O64:O84" si="85">A64-A63</f>
        <v>0</v>
      </c>
      <c r="P64" s="50">
        <f t="shared" si="79"/>
        <v>0</v>
      </c>
      <c r="Q64" s="50">
        <f t="shared" si="80"/>
        <v>0</v>
      </c>
      <c r="R64" s="50">
        <f t="shared" si="81"/>
        <v>0</v>
      </c>
      <c r="S64" s="51">
        <f t="shared" si="82"/>
        <v>0</v>
      </c>
      <c r="T64" s="51">
        <f t="shared" si="83"/>
        <v>0</v>
      </c>
      <c r="U64" s="51">
        <f t="shared" si="84"/>
        <v>0</v>
      </c>
    </row>
    <row r="65" spans="1:21" s="24" customFormat="1" ht="25.9" customHeight="1" x14ac:dyDescent="0.25">
      <c r="A65" s="44">
        <f>A64+20</f>
        <v>1040</v>
      </c>
      <c r="B65" s="46">
        <v>3.45</v>
      </c>
      <c r="C65" s="46"/>
      <c r="D65" s="48"/>
      <c r="E65" s="48">
        <v>5.64</v>
      </c>
      <c r="F65" s="48"/>
      <c r="G65" s="48"/>
      <c r="H65" s="54"/>
      <c r="I65" s="50">
        <f t="shared" si="73"/>
        <v>3.0049999999999999</v>
      </c>
      <c r="J65" s="50">
        <f t="shared" si="74"/>
        <v>0</v>
      </c>
      <c r="K65" s="50">
        <f t="shared" si="75"/>
        <v>0</v>
      </c>
      <c r="L65" s="50">
        <f t="shared" si="76"/>
        <v>5.2649999999999997</v>
      </c>
      <c r="M65" s="50">
        <f t="shared" si="77"/>
        <v>0</v>
      </c>
      <c r="N65" s="50">
        <f t="shared" si="78"/>
        <v>0</v>
      </c>
      <c r="O65" s="52">
        <f t="shared" si="85"/>
        <v>20</v>
      </c>
      <c r="P65" s="50">
        <f t="shared" si="79"/>
        <v>60.099999999999994</v>
      </c>
      <c r="Q65" s="50">
        <f t="shared" si="80"/>
        <v>0</v>
      </c>
      <c r="R65" s="50">
        <f t="shared" si="81"/>
        <v>0</v>
      </c>
      <c r="S65" s="51">
        <f t="shared" si="82"/>
        <v>105.3</v>
      </c>
      <c r="T65" s="51">
        <f t="shared" si="83"/>
        <v>0</v>
      </c>
      <c r="U65" s="51">
        <f t="shared" si="84"/>
        <v>0</v>
      </c>
    </row>
    <row r="66" spans="1:21" s="24" customFormat="1" ht="25.9" customHeight="1" x14ac:dyDescent="0.25">
      <c r="A66" s="44">
        <f>A65+20</f>
        <v>1060</v>
      </c>
      <c r="B66" s="46">
        <v>3.45</v>
      </c>
      <c r="C66" s="46"/>
      <c r="D66" s="48"/>
      <c r="E66" s="48">
        <v>4.74</v>
      </c>
      <c r="F66" s="48"/>
      <c r="G66" s="48"/>
      <c r="H66" s="54"/>
      <c r="I66" s="50">
        <f t="shared" si="73"/>
        <v>3.45</v>
      </c>
      <c r="J66" s="50">
        <f t="shared" si="74"/>
        <v>0</v>
      </c>
      <c r="K66" s="50">
        <f t="shared" si="75"/>
        <v>0</v>
      </c>
      <c r="L66" s="50">
        <f t="shared" si="76"/>
        <v>5.1899999999999995</v>
      </c>
      <c r="M66" s="50">
        <f t="shared" si="77"/>
        <v>0</v>
      </c>
      <c r="N66" s="50">
        <f t="shared" si="78"/>
        <v>0</v>
      </c>
      <c r="O66" s="52">
        <f t="shared" si="85"/>
        <v>20</v>
      </c>
      <c r="P66" s="50">
        <f t="shared" si="79"/>
        <v>69</v>
      </c>
      <c r="Q66" s="50">
        <f t="shared" si="80"/>
        <v>0</v>
      </c>
      <c r="R66" s="50">
        <f t="shared" si="81"/>
        <v>0</v>
      </c>
      <c r="S66" s="51">
        <f t="shared" si="82"/>
        <v>103.79999999999998</v>
      </c>
      <c r="T66" s="51">
        <f t="shared" si="83"/>
        <v>0</v>
      </c>
      <c r="U66" s="51">
        <f t="shared" si="84"/>
        <v>0</v>
      </c>
    </row>
    <row r="67" spans="1:21" s="24" customFormat="1" ht="25.9" customHeight="1" x14ac:dyDescent="0.25">
      <c r="A67" s="44">
        <f t="shared" ref="A67:A84" si="86">A66+20</f>
        <v>1080</v>
      </c>
      <c r="B67" s="46">
        <v>3.76</v>
      </c>
      <c r="C67" s="46"/>
      <c r="D67" s="48"/>
      <c r="E67" s="48">
        <v>5.15</v>
      </c>
      <c r="F67" s="48"/>
      <c r="G67" s="48"/>
      <c r="H67" s="54"/>
      <c r="I67" s="50">
        <f t="shared" si="73"/>
        <v>3.605</v>
      </c>
      <c r="J67" s="50">
        <f t="shared" si="74"/>
        <v>0</v>
      </c>
      <c r="K67" s="50">
        <f t="shared" si="75"/>
        <v>0</v>
      </c>
      <c r="L67" s="50">
        <f t="shared" si="76"/>
        <v>4.9450000000000003</v>
      </c>
      <c r="M67" s="50">
        <f t="shared" si="77"/>
        <v>0</v>
      </c>
      <c r="N67" s="50">
        <f t="shared" si="78"/>
        <v>0</v>
      </c>
      <c r="O67" s="52">
        <f t="shared" si="85"/>
        <v>20</v>
      </c>
      <c r="P67" s="50">
        <f t="shared" si="79"/>
        <v>72.099999999999994</v>
      </c>
      <c r="Q67" s="50">
        <f t="shared" si="80"/>
        <v>0</v>
      </c>
      <c r="R67" s="50">
        <f t="shared" si="81"/>
        <v>0</v>
      </c>
      <c r="S67" s="51">
        <f t="shared" si="82"/>
        <v>98.9</v>
      </c>
      <c r="T67" s="51">
        <f t="shared" si="83"/>
        <v>0</v>
      </c>
      <c r="U67" s="51">
        <f t="shared" si="84"/>
        <v>0</v>
      </c>
    </row>
    <row r="68" spans="1:21" s="24" customFormat="1" ht="25.9" customHeight="1" x14ac:dyDescent="0.25">
      <c r="A68" s="44">
        <f t="shared" si="86"/>
        <v>1100</v>
      </c>
      <c r="B68" s="46">
        <v>3.86</v>
      </c>
      <c r="C68" s="46"/>
      <c r="D68" s="48"/>
      <c r="E68" s="48">
        <v>6.48</v>
      </c>
      <c r="F68" s="48"/>
      <c r="G68" s="48"/>
      <c r="H68" s="54"/>
      <c r="I68" s="50">
        <f t="shared" si="73"/>
        <v>3.8099999999999996</v>
      </c>
      <c r="J68" s="50">
        <f t="shared" si="74"/>
        <v>0</v>
      </c>
      <c r="K68" s="50">
        <f t="shared" si="75"/>
        <v>0</v>
      </c>
      <c r="L68" s="50">
        <f t="shared" si="76"/>
        <v>5.8150000000000004</v>
      </c>
      <c r="M68" s="50">
        <f t="shared" si="77"/>
        <v>0</v>
      </c>
      <c r="N68" s="50">
        <f t="shared" si="78"/>
        <v>0</v>
      </c>
      <c r="O68" s="52">
        <f t="shared" si="85"/>
        <v>20</v>
      </c>
      <c r="P68" s="50">
        <f t="shared" si="79"/>
        <v>76.199999999999989</v>
      </c>
      <c r="Q68" s="50">
        <f t="shared" si="80"/>
        <v>0</v>
      </c>
      <c r="R68" s="50">
        <f t="shared" si="81"/>
        <v>0</v>
      </c>
      <c r="S68" s="51">
        <f t="shared" si="82"/>
        <v>116.30000000000001</v>
      </c>
      <c r="T68" s="51">
        <f t="shared" si="83"/>
        <v>0</v>
      </c>
      <c r="U68" s="51">
        <f t="shared" si="84"/>
        <v>0</v>
      </c>
    </row>
    <row r="69" spans="1:21" s="24" customFormat="1" ht="25.9" customHeight="1" x14ac:dyDescent="0.25">
      <c r="A69" s="44">
        <f t="shared" si="86"/>
        <v>1120</v>
      </c>
      <c r="B69" s="46">
        <v>3.9</v>
      </c>
      <c r="C69" s="46"/>
      <c r="D69" s="48"/>
      <c r="E69" s="48">
        <v>12.55</v>
      </c>
      <c r="F69" s="48"/>
      <c r="G69" s="48"/>
      <c r="H69" s="54"/>
      <c r="I69" s="50">
        <f t="shared" si="73"/>
        <v>3.88</v>
      </c>
      <c r="J69" s="50">
        <f t="shared" si="74"/>
        <v>0</v>
      </c>
      <c r="K69" s="50">
        <f t="shared" si="75"/>
        <v>0</v>
      </c>
      <c r="L69" s="50">
        <f t="shared" si="76"/>
        <v>9.5150000000000006</v>
      </c>
      <c r="M69" s="50">
        <f t="shared" si="77"/>
        <v>0</v>
      </c>
      <c r="N69" s="50">
        <f t="shared" si="78"/>
        <v>0</v>
      </c>
      <c r="O69" s="52">
        <f t="shared" si="85"/>
        <v>20</v>
      </c>
      <c r="P69" s="50">
        <f t="shared" si="79"/>
        <v>77.599999999999994</v>
      </c>
      <c r="Q69" s="50">
        <f t="shared" si="80"/>
        <v>0</v>
      </c>
      <c r="R69" s="50">
        <f t="shared" si="81"/>
        <v>0</v>
      </c>
      <c r="S69" s="51">
        <f t="shared" si="82"/>
        <v>190.3</v>
      </c>
      <c r="T69" s="51">
        <f t="shared" si="83"/>
        <v>0</v>
      </c>
      <c r="U69" s="51">
        <f t="shared" si="84"/>
        <v>0</v>
      </c>
    </row>
    <row r="70" spans="1:21" s="24" customFormat="1" ht="25.9" customHeight="1" x14ac:dyDescent="0.25">
      <c r="A70" s="44">
        <f t="shared" si="86"/>
        <v>1140</v>
      </c>
      <c r="B70" s="46">
        <v>4.5</v>
      </c>
      <c r="C70" s="46"/>
      <c r="D70" s="48"/>
      <c r="E70" s="48">
        <v>19.07</v>
      </c>
      <c r="F70" s="48"/>
      <c r="G70" s="48"/>
      <c r="H70" s="54"/>
      <c r="I70" s="50">
        <f t="shared" si="73"/>
        <v>4.2</v>
      </c>
      <c r="J70" s="50">
        <f t="shared" si="74"/>
        <v>0</v>
      </c>
      <c r="K70" s="50">
        <f t="shared" si="75"/>
        <v>0</v>
      </c>
      <c r="L70" s="50">
        <f t="shared" si="76"/>
        <v>15.81</v>
      </c>
      <c r="M70" s="50">
        <f t="shared" si="77"/>
        <v>0</v>
      </c>
      <c r="N70" s="50">
        <f t="shared" si="78"/>
        <v>0</v>
      </c>
      <c r="O70" s="52">
        <f t="shared" si="85"/>
        <v>20</v>
      </c>
      <c r="P70" s="50">
        <f t="shared" si="79"/>
        <v>84</v>
      </c>
      <c r="Q70" s="50">
        <f t="shared" si="80"/>
        <v>0</v>
      </c>
      <c r="R70" s="50">
        <f t="shared" si="81"/>
        <v>0</v>
      </c>
      <c r="S70" s="51">
        <f t="shared" si="82"/>
        <v>316.2</v>
      </c>
      <c r="T70" s="51">
        <f t="shared" si="83"/>
        <v>0</v>
      </c>
      <c r="U70" s="51">
        <f t="shared" si="84"/>
        <v>0</v>
      </c>
    </row>
    <row r="71" spans="1:21" s="24" customFormat="1" ht="25.9" customHeight="1" x14ac:dyDescent="0.25">
      <c r="A71" s="44">
        <f t="shared" si="86"/>
        <v>1160</v>
      </c>
      <c r="B71" s="46">
        <v>4.53</v>
      </c>
      <c r="C71" s="46"/>
      <c r="D71" s="48"/>
      <c r="E71" s="48">
        <v>17.850000000000001</v>
      </c>
      <c r="F71" s="48"/>
      <c r="G71" s="48"/>
      <c r="H71" s="54"/>
      <c r="I71" s="50">
        <f t="shared" si="73"/>
        <v>4.5150000000000006</v>
      </c>
      <c r="J71" s="50">
        <f t="shared" si="74"/>
        <v>0</v>
      </c>
      <c r="K71" s="50">
        <f t="shared" si="75"/>
        <v>0</v>
      </c>
      <c r="L71" s="50">
        <f t="shared" si="76"/>
        <v>18.46</v>
      </c>
      <c r="M71" s="50">
        <f t="shared" si="77"/>
        <v>0</v>
      </c>
      <c r="N71" s="50">
        <f t="shared" si="78"/>
        <v>0</v>
      </c>
      <c r="O71" s="52">
        <f t="shared" si="85"/>
        <v>20</v>
      </c>
      <c r="P71" s="50">
        <f t="shared" si="79"/>
        <v>90.300000000000011</v>
      </c>
      <c r="Q71" s="50">
        <f t="shared" si="80"/>
        <v>0</v>
      </c>
      <c r="R71" s="50">
        <f t="shared" si="81"/>
        <v>0</v>
      </c>
      <c r="S71" s="51">
        <f t="shared" si="82"/>
        <v>369.20000000000005</v>
      </c>
      <c r="T71" s="51">
        <f t="shared" si="83"/>
        <v>0</v>
      </c>
      <c r="U71" s="51">
        <f t="shared" si="84"/>
        <v>0</v>
      </c>
    </row>
    <row r="72" spans="1:21" s="24" customFormat="1" ht="25.9" customHeight="1" x14ac:dyDescent="0.25">
      <c r="A72" s="44">
        <f t="shared" si="86"/>
        <v>1180</v>
      </c>
      <c r="B72" s="46">
        <v>4.72</v>
      </c>
      <c r="C72" s="46"/>
      <c r="D72" s="48"/>
      <c r="E72" s="48">
        <v>12.78</v>
      </c>
      <c r="F72" s="48"/>
      <c r="G72" s="48"/>
      <c r="H72" s="54"/>
      <c r="I72" s="50">
        <f t="shared" si="73"/>
        <v>4.625</v>
      </c>
      <c r="J72" s="50">
        <f t="shared" si="74"/>
        <v>0</v>
      </c>
      <c r="K72" s="50">
        <f t="shared" si="75"/>
        <v>0</v>
      </c>
      <c r="L72" s="50">
        <f t="shared" si="76"/>
        <v>15.315000000000001</v>
      </c>
      <c r="M72" s="50">
        <f t="shared" si="77"/>
        <v>0</v>
      </c>
      <c r="N72" s="50">
        <f t="shared" si="78"/>
        <v>0</v>
      </c>
      <c r="O72" s="52">
        <f t="shared" si="85"/>
        <v>20</v>
      </c>
      <c r="P72" s="50">
        <f t="shared" si="79"/>
        <v>92.5</v>
      </c>
      <c r="Q72" s="50">
        <f t="shared" si="80"/>
        <v>0</v>
      </c>
      <c r="R72" s="50">
        <f t="shared" si="81"/>
        <v>0</v>
      </c>
      <c r="S72" s="51">
        <f t="shared" si="82"/>
        <v>306.3</v>
      </c>
      <c r="T72" s="51">
        <f t="shared" si="83"/>
        <v>0</v>
      </c>
      <c r="U72" s="51">
        <f t="shared" si="84"/>
        <v>0</v>
      </c>
    </row>
    <row r="73" spans="1:21" s="24" customFormat="1" ht="25.9" customHeight="1" x14ac:dyDescent="0.25">
      <c r="A73" s="44">
        <f t="shared" si="86"/>
        <v>1200</v>
      </c>
      <c r="B73" s="46">
        <v>4.72</v>
      </c>
      <c r="C73" s="46"/>
      <c r="D73" s="48"/>
      <c r="E73" s="48">
        <v>8.92</v>
      </c>
      <c r="F73" s="48"/>
      <c r="G73" s="48"/>
      <c r="H73" s="54"/>
      <c r="I73" s="50">
        <f t="shared" si="73"/>
        <v>4.72</v>
      </c>
      <c r="J73" s="50">
        <f t="shared" si="74"/>
        <v>0</v>
      </c>
      <c r="K73" s="50">
        <f t="shared" si="75"/>
        <v>0</v>
      </c>
      <c r="L73" s="50">
        <f t="shared" si="76"/>
        <v>10.85</v>
      </c>
      <c r="M73" s="50">
        <f t="shared" si="77"/>
        <v>0</v>
      </c>
      <c r="N73" s="50">
        <f t="shared" si="78"/>
        <v>0</v>
      </c>
      <c r="O73" s="52">
        <f t="shared" si="85"/>
        <v>20</v>
      </c>
      <c r="P73" s="50">
        <f t="shared" si="79"/>
        <v>94.399999999999991</v>
      </c>
      <c r="Q73" s="50">
        <f t="shared" si="80"/>
        <v>0</v>
      </c>
      <c r="R73" s="50">
        <f t="shared" si="81"/>
        <v>0</v>
      </c>
      <c r="S73" s="51">
        <f t="shared" si="82"/>
        <v>217</v>
      </c>
      <c r="T73" s="51">
        <f t="shared" si="83"/>
        <v>0</v>
      </c>
      <c r="U73" s="51">
        <f t="shared" si="84"/>
        <v>0</v>
      </c>
    </row>
    <row r="74" spans="1:21" s="24" customFormat="1" ht="25.9" customHeight="1" x14ac:dyDescent="0.25">
      <c r="A74" s="44">
        <f t="shared" si="86"/>
        <v>1220</v>
      </c>
      <c r="B74" s="46">
        <v>5.99</v>
      </c>
      <c r="C74" s="46"/>
      <c r="D74" s="48"/>
      <c r="E74" s="48">
        <v>5.36</v>
      </c>
      <c r="F74" s="48"/>
      <c r="G74" s="48"/>
      <c r="H74" s="54"/>
      <c r="I74" s="50">
        <f t="shared" si="73"/>
        <v>5.3550000000000004</v>
      </c>
      <c r="J74" s="50">
        <f t="shared" si="74"/>
        <v>0</v>
      </c>
      <c r="K74" s="50">
        <f t="shared" si="75"/>
        <v>0</v>
      </c>
      <c r="L74" s="50">
        <f t="shared" si="76"/>
        <v>7.1400000000000006</v>
      </c>
      <c r="M74" s="50">
        <f t="shared" si="77"/>
        <v>0</v>
      </c>
      <c r="N74" s="50">
        <f t="shared" si="78"/>
        <v>0</v>
      </c>
      <c r="O74" s="52">
        <f t="shared" si="85"/>
        <v>20</v>
      </c>
      <c r="P74" s="50">
        <f t="shared" si="79"/>
        <v>107.10000000000001</v>
      </c>
      <c r="Q74" s="50">
        <f t="shared" si="80"/>
        <v>0</v>
      </c>
      <c r="R74" s="50">
        <f t="shared" si="81"/>
        <v>0</v>
      </c>
      <c r="S74" s="51">
        <f t="shared" si="82"/>
        <v>142.80000000000001</v>
      </c>
      <c r="T74" s="51">
        <f t="shared" si="83"/>
        <v>0</v>
      </c>
      <c r="U74" s="51">
        <f t="shared" si="84"/>
        <v>0</v>
      </c>
    </row>
    <row r="75" spans="1:21" s="24" customFormat="1" ht="25.9" customHeight="1" x14ac:dyDescent="0.25">
      <c r="A75" s="44">
        <f t="shared" si="86"/>
        <v>1240</v>
      </c>
      <c r="B75" s="46">
        <v>5.55</v>
      </c>
      <c r="C75" s="46"/>
      <c r="D75" s="48">
        <v>4</v>
      </c>
      <c r="E75" s="48">
        <v>5.3</v>
      </c>
      <c r="F75" s="48"/>
      <c r="G75" s="48"/>
      <c r="H75" s="54"/>
      <c r="I75" s="50">
        <f t="shared" si="73"/>
        <v>5.77</v>
      </c>
      <c r="J75" s="50">
        <f t="shared" si="74"/>
        <v>0</v>
      </c>
      <c r="K75" s="50">
        <f t="shared" si="75"/>
        <v>2</v>
      </c>
      <c r="L75" s="50">
        <f t="shared" si="76"/>
        <v>5.33</v>
      </c>
      <c r="M75" s="50">
        <f t="shared" si="77"/>
        <v>0</v>
      </c>
      <c r="N75" s="50">
        <f t="shared" si="78"/>
        <v>0</v>
      </c>
      <c r="O75" s="52">
        <f t="shared" si="85"/>
        <v>20</v>
      </c>
      <c r="P75" s="50">
        <f t="shared" si="79"/>
        <v>115.39999999999999</v>
      </c>
      <c r="Q75" s="50">
        <f t="shared" si="80"/>
        <v>0</v>
      </c>
      <c r="R75" s="50">
        <f t="shared" si="81"/>
        <v>40</v>
      </c>
      <c r="S75" s="51">
        <f t="shared" si="82"/>
        <v>106.6</v>
      </c>
      <c r="T75" s="51">
        <f t="shared" si="83"/>
        <v>0</v>
      </c>
      <c r="U75" s="51">
        <f t="shared" si="84"/>
        <v>0</v>
      </c>
    </row>
    <row r="76" spans="1:21" s="24" customFormat="1" ht="25.9" customHeight="1" x14ac:dyDescent="0.25">
      <c r="A76" s="44">
        <f t="shared" si="86"/>
        <v>1260</v>
      </c>
      <c r="B76" s="46">
        <v>5.51</v>
      </c>
      <c r="C76" s="46">
        <v>4.9800000000000004</v>
      </c>
      <c r="D76" s="48">
        <v>6.19</v>
      </c>
      <c r="E76" s="48">
        <v>5.89</v>
      </c>
      <c r="F76" s="48"/>
      <c r="G76" s="48"/>
      <c r="H76" s="54"/>
      <c r="I76" s="50">
        <f t="shared" si="73"/>
        <v>5.5299999999999994</v>
      </c>
      <c r="J76" s="50">
        <f t="shared" si="74"/>
        <v>2.4900000000000002</v>
      </c>
      <c r="K76" s="50">
        <f t="shared" si="75"/>
        <v>5.0950000000000006</v>
      </c>
      <c r="L76" s="50">
        <f t="shared" si="76"/>
        <v>5.5949999999999998</v>
      </c>
      <c r="M76" s="50">
        <f t="shared" si="77"/>
        <v>0</v>
      </c>
      <c r="N76" s="50">
        <f t="shared" si="78"/>
        <v>0</v>
      </c>
      <c r="O76" s="52">
        <f t="shared" si="85"/>
        <v>20</v>
      </c>
      <c r="P76" s="50">
        <f t="shared" si="79"/>
        <v>110.6</v>
      </c>
      <c r="Q76" s="50">
        <f t="shared" si="80"/>
        <v>49.800000000000004</v>
      </c>
      <c r="R76" s="50">
        <f t="shared" si="81"/>
        <v>101.9</v>
      </c>
      <c r="S76" s="51">
        <f t="shared" si="82"/>
        <v>111.89999999999999</v>
      </c>
      <c r="T76" s="51">
        <f t="shared" si="83"/>
        <v>0</v>
      </c>
      <c r="U76" s="51">
        <f t="shared" si="84"/>
        <v>0</v>
      </c>
    </row>
    <row r="77" spans="1:21" s="24" customFormat="1" ht="25.9" customHeight="1" x14ac:dyDescent="0.25">
      <c r="A77" s="44">
        <f t="shared" si="86"/>
        <v>1280</v>
      </c>
      <c r="B77" s="46">
        <v>5.51</v>
      </c>
      <c r="C77" s="46">
        <v>7.98</v>
      </c>
      <c r="D77" s="48">
        <v>5.76</v>
      </c>
      <c r="E77" s="48">
        <v>5.85</v>
      </c>
      <c r="F77" s="48"/>
      <c r="G77" s="48"/>
      <c r="H77" s="54"/>
      <c r="I77" s="50">
        <f t="shared" si="73"/>
        <v>5.51</v>
      </c>
      <c r="J77" s="50">
        <f t="shared" si="74"/>
        <v>6.48</v>
      </c>
      <c r="K77" s="50">
        <f t="shared" si="75"/>
        <v>5.9749999999999996</v>
      </c>
      <c r="L77" s="50">
        <f t="shared" si="76"/>
        <v>5.8699999999999992</v>
      </c>
      <c r="M77" s="50">
        <f t="shared" si="77"/>
        <v>0</v>
      </c>
      <c r="N77" s="50">
        <f t="shared" si="78"/>
        <v>0</v>
      </c>
      <c r="O77" s="52">
        <f t="shared" si="85"/>
        <v>20</v>
      </c>
      <c r="P77" s="50">
        <f t="shared" si="79"/>
        <v>110.19999999999999</v>
      </c>
      <c r="Q77" s="50">
        <f t="shared" si="80"/>
        <v>129.60000000000002</v>
      </c>
      <c r="R77" s="50">
        <f t="shared" si="81"/>
        <v>119.5</v>
      </c>
      <c r="S77" s="51">
        <f t="shared" si="82"/>
        <v>117.39999999999998</v>
      </c>
      <c r="T77" s="51">
        <f t="shared" si="83"/>
        <v>0</v>
      </c>
      <c r="U77" s="51">
        <f t="shared" si="84"/>
        <v>0</v>
      </c>
    </row>
    <row r="78" spans="1:21" s="24" customFormat="1" ht="25.9" customHeight="1" x14ac:dyDescent="0.25">
      <c r="A78" s="44">
        <f t="shared" si="86"/>
        <v>1300</v>
      </c>
      <c r="B78" s="46">
        <v>5.51</v>
      </c>
      <c r="C78" s="46">
        <v>6.96</v>
      </c>
      <c r="D78" s="48">
        <v>4.8499999999999996</v>
      </c>
      <c r="E78" s="48">
        <v>2.95</v>
      </c>
      <c r="F78" s="48"/>
      <c r="G78" s="48"/>
      <c r="H78" s="54"/>
      <c r="I78" s="50">
        <f t="shared" si="73"/>
        <v>5.51</v>
      </c>
      <c r="J78" s="50">
        <f t="shared" si="74"/>
        <v>7.4700000000000006</v>
      </c>
      <c r="K78" s="50">
        <f t="shared" si="75"/>
        <v>5.3049999999999997</v>
      </c>
      <c r="L78" s="50">
        <f t="shared" si="76"/>
        <v>4.4000000000000004</v>
      </c>
      <c r="M78" s="50">
        <f t="shared" si="77"/>
        <v>0</v>
      </c>
      <c r="N78" s="50">
        <f t="shared" si="78"/>
        <v>0</v>
      </c>
      <c r="O78" s="52">
        <f t="shared" si="85"/>
        <v>20</v>
      </c>
      <c r="P78" s="50">
        <f t="shared" si="79"/>
        <v>110.19999999999999</v>
      </c>
      <c r="Q78" s="50">
        <f t="shared" si="80"/>
        <v>149.4</v>
      </c>
      <c r="R78" s="50">
        <f t="shared" si="81"/>
        <v>106.1</v>
      </c>
      <c r="S78" s="51">
        <f t="shared" si="82"/>
        <v>88</v>
      </c>
      <c r="T78" s="51">
        <f t="shared" si="83"/>
        <v>0</v>
      </c>
      <c r="U78" s="51">
        <f t="shared" si="84"/>
        <v>0</v>
      </c>
    </row>
    <row r="79" spans="1:21" s="24" customFormat="1" ht="25.9" customHeight="1" x14ac:dyDescent="0.25">
      <c r="A79" s="44">
        <f t="shared" si="86"/>
        <v>1320</v>
      </c>
      <c r="B79" s="46">
        <v>5.52</v>
      </c>
      <c r="C79" s="46">
        <v>5.2</v>
      </c>
      <c r="D79" s="48">
        <v>3.18</v>
      </c>
      <c r="E79" s="48">
        <v>3.55</v>
      </c>
      <c r="F79" s="48"/>
      <c r="G79" s="48"/>
      <c r="H79" s="54"/>
      <c r="I79" s="50">
        <f t="shared" si="73"/>
        <v>5.5149999999999997</v>
      </c>
      <c r="J79" s="50">
        <f t="shared" si="74"/>
        <v>6.08</v>
      </c>
      <c r="K79" s="50">
        <f t="shared" si="75"/>
        <v>4.0149999999999997</v>
      </c>
      <c r="L79" s="50">
        <f t="shared" si="76"/>
        <v>3.25</v>
      </c>
      <c r="M79" s="50">
        <f t="shared" si="77"/>
        <v>0</v>
      </c>
      <c r="N79" s="50">
        <f t="shared" si="78"/>
        <v>0</v>
      </c>
      <c r="O79" s="52">
        <f t="shared" si="85"/>
        <v>20</v>
      </c>
      <c r="P79" s="50">
        <f t="shared" si="79"/>
        <v>110.3</v>
      </c>
      <c r="Q79" s="50">
        <f t="shared" si="80"/>
        <v>121.6</v>
      </c>
      <c r="R79" s="50">
        <f t="shared" si="81"/>
        <v>80.3</v>
      </c>
      <c r="S79" s="51">
        <f t="shared" si="82"/>
        <v>65</v>
      </c>
      <c r="T79" s="51">
        <f t="shared" si="83"/>
        <v>0</v>
      </c>
      <c r="U79" s="51">
        <f t="shared" si="84"/>
        <v>0</v>
      </c>
    </row>
    <row r="80" spans="1:21" s="24" customFormat="1" ht="25.9" customHeight="1" x14ac:dyDescent="0.25">
      <c r="A80" s="44">
        <f t="shared" si="86"/>
        <v>1340</v>
      </c>
      <c r="B80" s="46">
        <v>5.59</v>
      </c>
      <c r="C80" s="46">
        <v>3.62</v>
      </c>
      <c r="D80" s="48">
        <v>2.2400000000000002</v>
      </c>
      <c r="E80" s="48">
        <v>7.35</v>
      </c>
      <c r="F80" s="48"/>
      <c r="G80" s="48"/>
      <c r="H80" s="54"/>
      <c r="I80" s="50">
        <f t="shared" si="73"/>
        <v>5.5549999999999997</v>
      </c>
      <c r="J80" s="50">
        <f t="shared" si="74"/>
        <v>4.41</v>
      </c>
      <c r="K80" s="50">
        <f t="shared" si="75"/>
        <v>2.71</v>
      </c>
      <c r="L80" s="50">
        <f t="shared" si="76"/>
        <v>5.4499999999999993</v>
      </c>
      <c r="M80" s="50">
        <f t="shared" si="77"/>
        <v>0</v>
      </c>
      <c r="N80" s="50">
        <f t="shared" si="78"/>
        <v>0</v>
      </c>
      <c r="O80" s="52">
        <f t="shared" si="85"/>
        <v>20</v>
      </c>
      <c r="P80" s="50">
        <f t="shared" si="79"/>
        <v>111.1</v>
      </c>
      <c r="Q80" s="50">
        <f t="shared" si="80"/>
        <v>88.2</v>
      </c>
      <c r="R80" s="50">
        <f t="shared" si="81"/>
        <v>54.2</v>
      </c>
      <c r="S80" s="51">
        <f t="shared" si="82"/>
        <v>108.99999999999999</v>
      </c>
      <c r="T80" s="51">
        <f t="shared" si="83"/>
        <v>0</v>
      </c>
      <c r="U80" s="51">
        <f t="shared" si="84"/>
        <v>0</v>
      </c>
    </row>
    <row r="81" spans="1:24" s="24" customFormat="1" ht="25.9" customHeight="1" x14ac:dyDescent="0.25">
      <c r="A81" s="44">
        <f t="shared" si="86"/>
        <v>1360</v>
      </c>
      <c r="B81" s="46">
        <v>5.51</v>
      </c>
      <c r="C81" s="46">
        <v>1.26</v>
      </c>
      <c r="D81" s="48">
        <v>0.05</v>
      </c>
      <c r="E81" s="48">
        <v>7.41</v>
      </c>
      <c r="F81" s="48"/>
      <c r="G81" s="48"/>
      <c r="H81" s="54"/>
      <c r="I81" s="50">
        <f t="shared" si="73"/>
        <v>5.55</v>
      </c>
      <c r="J81" s="50">
        <f t="shared" si="74"/>
        <v>2.44</v>
      </c>
      <c r="K81" s="50">
        <f t="shared" si="75"/>
        <v>1.145</v>
      </c>
      <c r="L81" s="50">
        <f t="shared" si="76"/>
        <v>7.38</v>
      </c>
      <c r="M81" s="50">
        <f t="shared" si="77"/>
        <v>0</v>
      </c>
      <c r="N81" s="50">
        <f t="shared" si="78"/>
        <v>0</v>
      </c>
      <c r="O81" s="52">
        <f t="shared" si="85"/>
        <v>20</v>
      </c>
      <c r="P81" s="50">
        <f t="shared" si="79"/>
        <v>111</v>
      </c>
      <c r="Q81" s="50">
        <f t="shared" si="80"/>
        <v>48.8</v>
      </c>
      <c r="R81" s="50">
        <f t="shared" si="81"/>
        <v>22.9</v>
      </c>
      <c r="S81" s="51">
        <f t="shared" si="82"/>
        <v>147.6</v>
      </c>
      <c r="T81" s="51">
        <f t="shared" si="83"/>
        <v>0</v>
      </c>
      <c r="U81" s="51">
        <f t="shared" si="84"/>
        <v>0</v>
      </c>
    </row>
    <row r="82" spans="1:24" s="24" customFormat="1" ht="25.9" customHeight="1" x14ac:dyDescent="0.25">
      <c r="A82" s="44">
        <f t="shared" si="86"/>
        <v>1380</v>
      </c>
      <c r="B82" s="46">
        <v>5.56</v>
      </c>
      <c r="C82" s="46"/>
      <c r="D82" s="48"/>
      <c r="E82" s="48">
        <v>11.29</v>
      </c>
      <c r="F82" s="48"/>
      <c r="G82" s="48"/>
      <c r="H82" s="54"/>
      <c r="I82" s="50">
        <f t="shared" si="73"/>
        <v>5.5350000000000001</v>
      </c>
      <c r="J82" s="50">
        <f t="shared" si="74"/>
        <v>0.63</v>
      </c>
      <c r="K82" s="50">
        <f t="shared" si="75"/>
        <v>2.5000000000000001E-2</v>
      </c>
      <c r="L82" s="50">
        <f t="shared" si="76"/>
        <v>9.35</v>
      </c>
      <c r="M82" s="50">
        <f t="shared" si="77"/>
        <v>0</v>
      </c>
      <c r="N82" s="50">
        <f t="shared" si="78"/>
        <v>0</v>
      </c>
      <c r="O82" s="52">
        <f t="shared" si="85"/>
        <v>20</v>
      </c>
      <c r="P82" s="50">
        <f t="shared" si="79"/>
        <v>110.7</v>
      </c>
      <c r="Q82" s="50">
        <f t="shared" si="80"/>
        <v>12.6</v>
      </c>
      <c r="R82" s="50">
        <f t="shared" si="81"/>
        <v>0.5</v>
      </c>
      <c r="S82" s="51">
        <f t="shared" si="82"/>
        <v>187</v>
      </c>
      <c r="T82" s="51">
        <f t="shared" si="83"/>
        <v>0</v>
      </c>
      <c r="U82" s="51">
        <f t="shared" si="84"/>
        <v>0</v>
      </c>
    </row>
    <row r="83" spans="1:24" s="24" customFormat="1" ht="25.9" customHeight="1" x14ac:dyDescent="0.25">
      <c r="A83" s="44">
        <f t="shared" si="86"/>
        <v>1400</v>
      </c>
      <c r="B83" s="45">
        <v>5.56</v>
      </c>
      <c r="C83" s="46"/>
      <c r="D83" s="47"/>
      <c r="E83" s="48">
        <v>10.62</v>
      </c>
      <c r="F83" s="48"/>
      <c r="G83" s="48"/>
      <c r="H83" s="49"/>
      <c r="I83" s="50">
        <f t="shared" si="73"/>
        <v>5.56</v>
      </c>
      <c r="J83" s="50">
        <f t="shared" si="74"/>
        <v>0</v>
      </c>
      <c r="K83" s="50">
        <f t="shared" si="75"/>
        <v>0</v>
      </c>
      <c r="L83" s="50">
        <f t="shared" si="76"/>
        <v>10.954999999999998</v>
      </c>
      <c r="M83" s="50">
        <f t="shared" si="77"/>
        <v>0</v>
      </c>
      <c r="N83" s="50">
        <f t="shared" si="78"/>
        <v>0</v>
      </c>
      <c r="O83" s="52">
        <f t="shared" si="85"/>
        <v>20</v>
      </c>
      <c r="P83" s="50">
        <f t="shared" si="79"/>
        <v>111.19999999999999</v>
      </c>
      <c r="Q83" s="50">
        <f t="shared" si="80"/>
        <v>0</v>
      </c>
      <c r="R83" s="50">
        <f t="shared" si="81"/>
        <v>0</v>
      </c>
      <c r="S83" s="51">
        <f t="shared" si="82"/>
        <v>219.09999999999997</v>
      </c>
      <c r="T83" s="51">
        <f t="shared" si="83"/>
        <v>0</v>
      </c>
      <c r="U83" s="51">
        <f t="shared" si="84"/>
        <v>0</v>
      </c>
    </row>
    <row r="84" spans="1:24" s="24" customFormat="1" ht="25.9" customHeight="1" x14ac:dyDescent="0.25">
      <c r="A84" s="44">
        <f t="shared" si="86"/>
        <v>1420</v>
      </c>
      <c r="B84" s="45">
        <v>5.54</v>
      </c>
      <c r="C84" s="46"/>
      <c r="D84" s="47"/>
      <c r="E84" s="48">
        <v>13.67</v>
      </c>
      <c r="F84" s="48"/>
      <c r="G84" s="48"/>
      <c r="H84" s="49"/>
      <c r="I84" s="50">
        <f t="shared" si="73"/>
        <v>5.55</v>
      </c>
      <c r="J84" s="50">
        <f t="shared" si="74"/>
        <v>0</v>
      </c>
      <c r="K84" s="50">
        <f t="shared" si="75"/>
        <v>0</v>
      </c>
      <c r="L84" s="50">
        <f t="shared" si="76"/>
        <v>12.145</v>
      </c>
      <c r="M84" s="50">
        <f t="shared" si="77"/>
        <v>0</v>
      </c>
      <c r="N84" s="50">
        <f t="shared" si="78"/>
        <v>0</v>
      </c>
      <c r="O84" s="52">
        <f t="shared" si="85"/>
        <v>20</v>
      </c>
      <c r="P84" s="50">
        <f t="shared" si="79"/>
        <v>111</v>
      </c>
      <c r="Q84" s="50">
        <f t="shared" si="80"/>
        <v>0</v>
      </c>
      <c r="R84" s="50">
        <f t="shared" si="81"/>
        <v>0</v>
      </c>
      <c r="S84" s="51">
        <f t="shared" si="82"/>
        <v>242.89999999999998</v>
      </c>
      <c r="T84" s="51">
        <f t="shared" si="83"/>
        <v>0</v>
      </c>
      <c r="U84" s="51">
        <f t="shared" si="84"/>
        <v>0</v>
      </c>
    </row>
    <row r="85" spans="1:24" s="24" customFormat="1" ht="25.9" customHeight="1" x14ac:dyDescent="0.25">
      <c r="A85" s="44" t="s">
        <v>29</v>
      </c>
      <c r="B85" s="46"/>
      <c r="C85" s="46"/>
      <c r="D85" s="48"/>
      <c r="E85" s="48"/>
      <c r="F85" s="48"/>
      <c r="G85" s="48"/>
      <c r="H85" s="54"/>
      <c r="I85" s="51"/>
      <c r="J85" s="51"/>
      <c r="K85" s="51"/>
      <c r="L85" s="51"/>
      <c r="M85" s="51"/>
      <c r="N85" s="51"/>
      <c r="O85" s="53"/>
      <c r="P85" s="51"/>
      <c r="Q85" s="51"/>
      <c r="R85" s="51">
        <v>5250</v>
      </c>
      <c r="S85" s="51">
        <v>4540</v>
      </c>
      <c r="T85" s="51"/>
      <c r="U85" s="51"/>
    </row>
    <row r="86" spans="1:24" s="24" customFormat="1" ht="25.9" customHeight="1" x14ac:dyDescent="0.2">
      <c r="A86" s="83" t="s">
        <v>30</v>
      </c>
      <c r="B86" s="20"/>
      <c r="C86" s="36"/>
      <c r="D86" s="21"/>
      <c r="E86" s="35"/>
      <c r="F86" s="35"/>
      <c r="G86" s="35"/>
      <c r="H86" s="21"/>
      <c r="I86" s="20"/>
      <c r="J86" s="36"/>
      <c r="K86" s="20"/>
      <c r="L86" s="36"/>
      <c r="M86" s="36"/>
      <c r="N86" s="20"/>
      <c r="O86" s="20">
        <f>SUM(O9:O84)</f>
        <v>1360</v>
      </c>
      <c r="P86" s="20">
        <f>SUM(P8:P84)</f>
        <v>6524.1500000000024</v>
      </c>
      <c r="Q86" s="20">
        <f t="shared" ref="Q86:U86" si="87">SUM(Q8:Q84)</f>
        <v>3646.3</v>
      </c>
      <c r="R86" s="20">
        <f>SUM(R8:R85)</f>
        <v>7842.2000000000007</v>
      </c>
      <c r="S86" s="20">
        <f>SUM(S8:S85)</f>
        <v>34143.1</v>
      </c>
      <c r="T86" s="20">
        <f t="shared" si="87"/>
        <v>21837.65</v>
      </c>
      <c r="U86" s="20">
        <f t="shared" si="87"/>
        <v>0</v>
      </c>
    </row>
    <row r="87" spans="1:24" ht="29.45" customHeight="1" x14ac:dyDescent="0.2"/>
    <row r="88" spans="1:24" ht="29.45" customHeight="1" x14ac:dyDescent="0.2">
      <c r="D88" s="30"/>
      <c r="E88" s="30"/>
      <c r="F88" s="30"/>
      <c r="G88" s="30"/>
      <c r="H88" s="30"/>
      <c r="I88" s="32"/>
      <c r="J88" s="32"/>
      <c r="K88" s="31"/>
      <c r="L88" s="31"/>
      <c r="M88" s="31"/>
      <c r="N88" s="32" t="s">
        <v>20</v>
      </c>
      <c r="O88" s="33"/>
      <c r="P88" s="31"/>
      <c r="Q88" s="31"/>
      <c r="R88" s="34" t="s">
        <v>14</v>
      </c>
      <c r="S88" s="34"/>
      <c r="T88" s="34"/>
      <c r="U88" s="31"/>
      <c r="V88" s="33"/>
      <c r="W88" s="33"/>
      <c r="X88" s="33"/>
    </row>
    <row r="89" spans="1:24" ht="29.45" customHeight="1" x14ac:dyDescent="0.2">
      <c r="P89" s="38"/>
      <c r="Q89" s="38"/>
      <c r="R89" s="38"/>
      <c r="S89" s="38"/>
      <c r="T89" s="38"/>
      <c r="U89" s="38"/>
      <c r="V89" s="40"/>
      <c r="W89" s="29"/>
      <c r="X89" s="29"/>
    </row>
    <row r="90" spans="1:24" ht="20.25" x14ac:dyDescent="0.3">
      <c r="P90" s="40"/>
      <c r="Q90" s="40"/>
      <c r="R90" s="39"/>
      <c r="S90" s="39"/>
      <c r="T90" s="39"/>
      <c r="U90" s="38"/>
      <c r="V90" s="41"/>
    </row>
    <row r="91" spans="1:24" ht="20.25" x14ac:dyDescent="0.3">
      <c r="P91" s="40"/>
      <c r="Q91" s="40"/>
      <c r="R91" s="39"/>
      <c r="S91" s="39"/>
      <c r="T91" s="39"/>
      <c r="U91" s="38"/>
      <c r="V91" s="41"/>
    </row>
    <row r="95" spans="1:24" x14ac:dyDescent="0.2">
      <c r="R95" s="29"/>
      <c r="S95" s="29"/>
      <c r="T95" s="29"/>
      <c r="U95" s="29"/>
    </row>
  </sheetData>
  <mergeCells count="16">
    <mergeCell ref="A1:O1"/>
    <mergeCell ref="A2:U2"/>
    <mergeCell ref="A3:U3"/>
    <mergeCell ref="A4:U4"/>
    <mergeCell ref="O5:O7"/>
    <mergeCell ref="A5:A7"/>
    <mergeCell ref="I5:N5"/>
    <mergeCell ref="P5:U5"/>
    <mergeCell ref="B6:D6"/>
    <mergeCell ref="B5:G5"/>
    <mergeCell ref="H5:H7"/>
    <mergeCell ref="I6:K6"/>
    <mergeCell ref="P6:R6"/>
    <mergeCell ref="E6:G6"/>
    <mergeCell ref="L6:N6"/>
    <mergeCell ref="S6:U6"/>
  </mergeCells>
  <phoneticPr fontId="19" type="noConversion"/>
  <pageMargins left="1.8897637795275593" right="0.70866141732283472" top="0.94488188976377963" bottom="0.94488188976377963" header="0.31496062992125984" footer="0.31496062992125984"/>
  <pageSetup paperSize="66" scale="82" fitToHeight="0" orientation="landscape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opLeftCell="A5" zoomScaleNormal="100" workbookViewId="0">
      <selection activeCell="F12" sqref="F12"/>
    </sheetView>
  </sheetViews>
  <sheetFormatPr defaultRowHeight="14.25" x14ac:dyDescent="0.2"/>
  <cols>
    <col min="1" max="1" width="24" customWidth="1"/>
    <col min="2" max="2" width="8.25" customWidth="1"/>
    <col min="3" max="3" width="9.125" customWidth="1"/>
    <col min="4" max="4" width="8.375" bestFit="1" customWidth="1"/>
    <col min="5" max="5" width="10.625" customWidth="1"/>
    <col min="6" max="6" width="8.25" customWidth="1"/>
    <col min="7" max="7" width="4.75" customWidth="1"/>
    <col min="8" max="8" width="9.25" customWidth="1"/>
    <col min="9" max="9" width="6" customWidth="1"/>
    <col min="10" max="10" width="6.375" customWidth="1"/>
    <col min="11" max="11" width="26.875" style="1" customWidth="1"/>
    <col min="12" max="12" width="13" bestFit="1" customWidth="1"/>
    <col min="13" max="13" width="7.5" customWidth="1"/>
    <col min="14" max="14" width="4.75" customWidth="1"/>
    <col min="15" max="15" width="31.125" customWidth="1"/>
    <col min="16" max="16" width="7.5" customWidth="1"/>
    <col min="17" max="17" width="8.375" customWidth="1"/>
    <col min="18" max="18" width="7.75" customWidth="1"/>
    <col min="19" max="19" width="8.5" customWidth="1"/>
  </cols>
  <sheetData>
    <row r="1" spans="1:19" ht="16.5" x14ac:dyDescent="0.2">
      <c r="A1" s="87" t="s">
        <v>58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</row>
    <row r="2" spans="1:19" ht="27" x14ac:dyDescent="0.4">
      <c r="A2" s="88" t="s">
        <v>59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</row>
    <row r="3" spans="1:19" ht="27" customHeight="1" x14ac:dyDescent="0.25">
      <c r="A3" s="90" t="str">
        <f>土石方计算表!A4</f>
        <v>新建铁路靖远煤业集团刘化化工有限公司铁路专用线施工图</v>
      </c>
      <c r="B3" s="91"/>
      <c r="C3" s="91"/>
      <c r="D3" s="91"/>
      <c r="E3" s="91"/>
      <c r="F3" s="91"/>
      <c r="G3" s="91"/>
      <c r="H3" s="92"/>
      <c r="I3" s="92"/>
      <c r="J3" s="92"/>
      <c r="K3" s="93"/>
      <c r="L3" s="92"/>
      <c r="M3" s="92"/>
      <c r="N3" s="92"/>
      <c r="O3" s="92"/>
      <c r="P3" s="92"/>
      <c r="Q3" s="92"/>
      <c r="R3" s="92"/>
      <c r="S3" s="92"/>
    </row>
    <row r="4" spans="1:19" ht="27" customHeight="1" x14ac:dyDescent="0.2">
      <c r="A4" s="94" t="s">
        <v>60</v>
      </c>
      <c r="B4" s="95" t="s">
        <v>61</v>
      </c>
      <c r="C4" s="95"/>
      <c r="D4" s="95"/>
      <c r="E4" s="95"/>
      <c r="F4" s="95"/>
      <c r="G4" s="95"/>
      <c r="H4" s="95"/>
      <c r="I4" s="95"/>
      <c r="J4" s="95" t="s">
        <v>32</v>
      </c>
      <c r="K4" s="95" t="s">
        <v>33</v>
      </c>
      <c r="L4" s="95" t="s">
        <v>62</v>
      </c>
      <c r="M4" s="95"/>
      <c r="N4" s="95"/>
      <c r="O4" s="96"/>
      <c r="P4" s="95" t="s">
        <v>63</v>
      </c>
      <c r="Q4" s="95"/>
      <c r="R4" s="95"/>
      <c r="S4" s="95"/>
    </row>
    <row r="5" spans="1:19" ht="27" customHeight="1" x14ac:dyDescent="0.2">
      <c r="A5" s="97"/>
      <c r="B5" s="95" t="s">
        <v>34</v>
      </c>
      <c r="C5" s="95" t="s">
        <v>35</v>
      </c>
      <c r="D5" s="95" t="s">
        <v>64</v>
      </c>
      <c r="E5" s="95"/>
      <c r="F5" s="95" t="s">
        <v>65</v>
      </c>
      <c r="G5" s="95"/>
      <c r="H5" s="95"/>
      <c r="I5" s="95"/>
      <c r="J5" s="95"/>
      <c r="K5" s="95"/>
      <c r="L5" s="95" t="s">
        <v>36</v>
      </c>
      <c r="M5" s="95" t="s">
        <v>37</v>
      </c>
      <c r="N5" s="95" t="s">
        <v>38</v>
      </c>
      <c r="O5" s="96" t="s">
        <v>66</v>
      </c>
      <c r="P5" s="95" t="s">
        <v>39</v>
      </c>
      <c r="Q5" s="95" t="s">
        <v>40</v>
      </c>
      <c r="R5" s="95" t="s">
        <v>41</v>
      </c>
      <c r="S5" s="95" t="s">
        <v>42</v>
      </c>
    </row>
    <row r="6" spans="1:19" ht="27" customHeight="1" x14ac:dyDescent="0.2">
      <c r="A6" s="97"/>
      <c r="B6" s="95"/>
      <c r="C6" s="95"/>
      <c r="D6" s="95" t="s">
        <v>43</v>
      </c>
      <c r="E6" s="95" t="s">
        <v>44</v>
      </c>
      <c r="F6" s="95" t="s">
        <v>45</v>
      </c>
      <c r="G6" s="95"/>
      <c r="H6" s="95" t="s">
        <v>46</v>
      </c>
      <c r="I6" s="95"/>
      <c r="J6" s="95"/>
      <c r="K6" s="95"/>
      <c r="L6" s="95"/>
      <c r="M6" s="95"/>
      <c r="N6" s="95"/>
      <c r="O6" s="96"/>
      <c r="P6" s="95"/>
      <c r="Q6" s="95"/>
      <c r="R6" s="95"/>
      <c r="S6" s="95"/>
    </row>
    <row r="7" spans="1:19" ht="27" customHeight="1" x14ac:dyDescent="0.2">
      <c r="A7" s="97"/>
      <c r="B7" s="95"/>
      <c r="C7" s="95"/>
      <c r="D7" s="95"/>
      <c r="E7" s="95"/>
      <c r="F7" s="96" t="s">
        <v>47</v>
      </c>
      <c r="G7" s="96" t="s">
        <v>48</v>
      </c>
      <c r="H7" s="96" t="s">
        <v>47</v>
      </c>
      <c r="I7" s="96" t="s">
        <v>48</v>
      </c>
      <c r="J7" s="95"/>
      <c r="K7" s="95"/>
      <c r="L7" s="95"/>
      <c r="M7" s="95"/>
      <c r="N7" s="95"/>
      <c r="O7" s="96" t="s">
        <v>67</v>
      </c>
      <c r="P7" s="95"/>
      <c r="Q7" s="95"/>
      <c r="R7" s="95"/>
      <c r="S7" s="95"/>
    </row>
    <row r="8" spans="1:19" s="5" customFormat="1" ht="27" customHeight="1" x14ac:dyDescent="0.2">
      <c r="A8" s="96">
        <v>1</v>
      </c>
      <c r="B8" s="96">
        <v>2</v>
      </c>
      <c r="C8" s="96">
        <v>3</v>
      </c>
      <c r="D8" s="96">
        <v>4</v>
      </c>
      <c r="E8" s="96">
        <v>5</v>
      </c>
      <c r="F8" s="96">
        <v>6</v>
      </c>
      <c r="G8" s="96">
        <v>7</v>
      </c>
      <c r="H8" s="96">
        <v>8</v>
      </c>
      <c r="I8" s="96">
        <v>9</v>
      </c>
      <c r="J8" s="96">
        <v>10</v>
      </c>
      <c r="K8" s="96">
        <v>11</v>
      </c>
      <c r="L8" s="96">
        <v>12</v>
      </c>
      <c r="M8" s="96">
        <v>13</v>
      </c>
      <c r="N8" s="96">
        <v>14</v>
      </c>
      <c r="O8" s="96">
        <v>15</v>
      </c>
      <c r="P8" s="96">
        <v>16</v>
      </c>
      <c r="Q8" s="96">
        <v>17</v>
      </c>
      <c r="R8" s="96">
        <v>18</v>
      </c>
      <c r="S8" s="96">
        <v>19</v>
      </c>
    </row>
    <row r="9" spans="1:19" s="5" customFormat="1" ht="72" customHeight="1" x14ac:dyDescent="0.2">
      <c r="A9" s="98" t="s">
        <v>68</v>
      </c>
      <c r="B9" s="99">
        <v>6524</v>
      </c>
      <c r="C9" s="99"/>
      <c r="D9" s="99"/>
      <c r="E9" s="99"/>
      <c r="F9" s="99">
        <v>6524</v>
      </c>
      <c r="G9" s="99"/>
      <c r="H9" s="99"/>
      <c r="I9" s="99"/>
      <c r="J9" s="100"/>
      <c r="K9" s="101" t="s">
        <v>49</v>
      </c>
      <c r="L9" s="99">
        <v>15000</v>
      </c>
      <c r="M9" s="99"/>
      <c r="N9" s="99"/>
      <c r="O9" s="102" t="s">
        <v>50</v>
      </c>
      <c r="P9" s="99"/>
      <c r="Q9" s="99">
        <f>B9</f>
        <v>6524</v>
      </c>
      <c r="R9" s="103"/>
      <c r="S9" s="103"/>
    </row>
    <row r="10" spans="1:19" s="5" customFormat="1" ht="64.5" customHeight="1" x14ac:dyDescent="0.2">
      <c r="A10" s="98" t="s">
        <v>69</v>
      </c>
      <c r="B10" s="99">
        <v>3646</v>
      </c>
      <c r="C10" s="99"/>
      <c r="D10" s="99"/>
      <c r="E10" s="99"/>
      <c r="F10" s="99">
        <v>3646</v>
      </c>
      <c r="G10" s="99"/>
      <c r="H10" s="99"/>
      <c r="I10" s="99"/>
      <c r="J10" s="100"/>
      <c r="K10" s="101" t="s">
        <v>51</v>
      </c>
      <c r="L10" s="99">
        <v>15000</v>
      </c>
      <c r="M10" s="99"/>
      <c r="N10" s="99"/>
      <c r="O10" s="102" t="s">
        <v>50</v>
      </c>
      <c r="P10" s="99"/>
      <c r="Q10" s="99">
        <f t="shared" ref="Q10:Q11" si="0">B10</f>
        <v>3646</v>
      </c>
      <c r="R10" s="103"/>
      <c r="S10" s="103"/>
    </row>
    <row r="11" spans="1:19" s="5" customFormat="1" ht="69.75" customHeight="1" x14ac:dyDescent="0.2">
      <c r="A11" s="98" t="s">
        <v>69</v>
      </c>
      <c r="B11" s="99">
        <v>7842</v>
      </c>
      <c r="C11" s="99"/>
      <c r="D11" s="99"/>
      <c r="E11" s="99"/>
      <c r="F11" s="99">
        <v>7842</v>
      </c>
      <c r="G11" s="99"/>
      <c r="H11" s="99"/>
      <c r="I11" s="99"/>
      <c r="J11" s="100"/>
      <c r="K11" s="101" t="s">
        <v>52</v>
      </c>
      <c r="L11" s="99">
        <v>15000</v>
      </c>
      <c r="M11" s="99"/>
      <c r="N11" s="99"/>
      <c r="O11" s="102" t="s">
        <v>50</v>
      </c>
      <c r="P11" s="99"/>
      <c r="Q11" s="99">
        <f t="shared" si="0"/>
        <v>7842</v>
      </c>
      <c r="R11" s="103"/>
      <c r="S11" s="103"/>
    </row>
    <row r="12" spans="1:19" s="5" customFormat="1" ht="47.25" customHeight="1" x14ac:dyDescent="0.2">
      <c r="A12" s="98" t="s">
        <v>69</v>
      </c>
      <c r="B12" s="99"/>
      <c r="C12" s="99">
        <v>34143</v>
      </c>
      <c r="D12" s="99"/>
      <c r="E12" s="99">
        <f>C12</f>
        <v>34143</v>
      </c>
      <c r="F12" s="99"/>
      <c r="G12" s="99"/>
      <c r="H12" s="99"/>
      <c r="I12" s="99"/>
      <c r="J12" s="100"/>
      <c r="K12" s="104" t="s">
        <v>53</v>
      </c>
      <c r="L12" s="99">
        <v>15000</v>
      </c>
      <c r="M12" s="99"/>
      <c r="N12" s="99"/>
      <c r="O12" s="102" t="s">
        <v>54</v>
      </c>
      <c r="P12" s="99"/>
      <c r="Q12" s="99">
        <f>C12</f>
        <v>34143</v>
      </c>
      <c r="R12" s="103"/>
      <c r="S12" s="103"/>
    </row>
    <row r="13" spans="1:19" s="5" customFormat="1" ht="64.5" customHeight="1" x14ac:dyDescent="0.2">
      <c r="A13" s="98" t="s">
        <v>69</v>
      </c>
      <c r="B13" s="99"/>
      <c r="C13" s="99">
        <v>21838</v>
      </c>
      <c r="D13" s="99"/>
      <c r="E13" s="99">
        <f>C13</f>
        <v>21838</v>
      </c>
      <c r="F13" s="99"/>
      <c r="G13" s="99"/>
      <c r="H13" s="99"/>
      <c r="I13" s="99"/>
      <c r="J13" s="100"/>
      <c r="K13" s="98" t="s">
        <v>55</v>
      </c>
      <c r="L13" s="99">
        <v>15000</v>
      </c>
      <c r="M13" s="99"/>
      <c r="N13" s="99"/>
      <c r="O13" s="102" t="s">
        <v>56</v>
      </c>
      <c r="P13" s="99"/>
      <c r="Q13" s="99">
        <f>C13</f>
        <v>21838</v>
      </c>
      <c r="R13" s="103"/>
      <c r="S13" s="103"/>
    </row>
    <row r="14" spans="1:19" s="5" customFormat="1" ht="27" customHeight="1" x14ac:dyDescent="0.2">
      <c r="A14" s="101" t="s">
        <v>57</v>
      </c>
      <c r="B14" s="99">
        <f>SUM(B9:B13)</f>
        <v>18012</v>
      </c>
      <c r="C14" s="99">
        <f t="shared" ref="C14:G14" si="1">SUM(C9:C13)</f>
        <v>55981</v>
      </c>
      <c r="D14" s="99">
        <f t="shared" si="1"/>
        <v>0</v>
      </c>
      <c r="E14" s="99">
        <f t="shared" si="1"/>
        <v>55981</v>
      </c>
      <c r="F14" s="99">
        <f t="shared" si="1"/>
        <v>18012</v>
      </c>
      <c r="G14" s="99">
        <f t="shared" si="1"/>
        <v>0</v>
      </c>
      <c r="H14" s="99"/>
      <c r="I14" s="99"/>
      <c r="J14" s="100"/>
      <c r="K14" s="101"/>
      <c r="L14" s="99"/>
      <c r="M14" s="99"/>
      <c r="N14" s="99"/>
      <c r="O14" s="102"/>
      <c r="P14" s="99"/>
      <c r="Q14" s="99"/>
      <c r="R14" s="99"/>
      <c r="S14" s="99"/>
    </row>
    <row r="15" spans="1:19" s="5" customFormat="1" ht="27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8"/>
      <c r="K15" s="11"/>
      <c r="L15" s="7"/>
      <c r="M15" s="7"/>
      <c r="N15" s="7"/>
      <c r="O15" s="10"/>
      <c r="P15" s="7"/>
      <c r="Q15" s="7"/>
      <c r="R15" s="7"/>
      <c r="S15" s="7"/>
    </row>
    <row r="16" spans="1:19" s="5" customFormat="1" ht="27" customHeight="1" x14ac:dyDescent="0.2">
      <c r="A16" s="6"/>
      <c r="B16" s="7"/>
      <c r="C16" s="7"/>
      <c r="D16" s="7"/>
      <c r="E16" s="7"/>
      <c r="F16" s="7"/>
      <c r="G16" s="7"/>
      <c r="H16" s="7"/>
      <c r="I16" s="7"/>
      <c r="J16" s="8"/>
      <c r="K16" s="11"/>
      <c r="L16" s="7"/>
      <c r="M16" s="7"/>
      <c r="N16" s="7"/>
      <c r="O16" s="10"/>
      <c r="P16" s="7"/>
      <c r="Q16" s="7"/>
      <c r="R16" s="7"/>
      <c r="S16" s="7"/>
    </row>
    <row r="17" spans="1:19" s="5" customFormat="1" ht="27" customHeight="1" x14ac:dyDescent="0.2">
      <c r="A17" s="6"/>
      <c r="B17" s="7"/>
      <c r="C17" s="7"/>
      <c r="D17" s="7"/>
      <c r="E17" s="7"/>
      <c r="F17" s="7"/>
      <c r="G17" s="7"/>
      <c r="H17" s="7"/>
      <c r="I17" s="7"/>
      <c r="J17" s="8"/>
      <c r="K17" s="11"/>
      <c r="L17" s="7"/>
      <c r="M17" s="7"/>
      <c r="N17" s="7"/>
      <c r="O17" s="10"/>
      <c r="P17" s="7"/>
      <c r="Q17" s="7"/>
      <c r="R17" s="7"/>
      <c r="S17" s="7"/>
    </row>
    <row r="18" spans="1:19" s="5" customFormat="1" ht="27" customHeight="1" x14ac:dyDescent="0.2">
      <c r="A18" s="6"/>
      <c r="B18" s="7"/>
      <c r="C18" s="7"/>
      <c r="D18" s="7"/>
      <c r="E18" s="7"/>
      <c r="F18" s="7"/>
      <c r="G18" s="7"/>
      <c r="H18" s="7"/>
      <c r="I18" s="7"/>
      <c r="J18" s="8"/>
      <c r="K18" s="9"/>
      <c r="L18" s="7"/>
      <c r="M18" s="7"/>
      <c r="N18" s="7"/>
      <c r="O18" s="10"/>
      <c r="P18" s="7"/>
      <c r="Q18" s="7"/>
      <c r="R18" s="7"/>
      <c r="S18" s="7"/>
    </row>
    <row r="19" spans="1:19" s="5" customFormat="1" ht="27" customHeight="1" x14ac:dyDescent="0.2">
      <c r="A19" s="6"/>
      <c r="B19" s="7"/>
      <c r="C19" s="7"/>
      <c r="D19" s="7"/>
      <c r="E19" s="7"/>
      <c r="F19" s="7"/>
      <c r="G19" s="7"/>
      <c r="H19" s="7"/>
      <c r="I19" s="7"/>
      <c r="J19" s="8"/>
      <c r="K19" s="11"/>
      <c r="L19" s="7"/>
      <c r="M19" s="7"/>
      <c r="N19" s="7"/>
      <c r="O19" s="10"/>
      <c r="P19" s="7"/>
      <c r="Q19" s="7"/>
      <c r="R19" s="7"/>
      <c r="S19" s="7"/>
    </row>
    <row r="20" spans="1:19" s="5" customFormat="1" ht="27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7"/>
      <c r="L20" s="8"/>
      <c r="M20" s="8"/>
      <c r="N20" s="8"/>
      <c r="O20" s="8"/>
      <c r="P20" s="8"/>
      <c r="Q20" s="8"/>
      <c r="R20" s="8"/>
      <c r="S20" s="8"/>
    </row>
    <row r="21" spans="1:19" s="5" customFormat="1" ht="27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7"/>
      <c r="L21" s="8"/>
      <c r="M21" s="8"/>
      <c r="N21" s="8"/>
      <c r="O21" s="8"/>
      <c r="P21" s="8"/>
      <c r="Q21" s="8"/>
      <c r="R21" s="8"/>
      <c r="S21" s="8"/>
    </row>
    <row r="22" spans="1:19" s="5" customFormat="1" ht="27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7"/>
      <c r="L22" s="8"/>
      <c r="M22" s="8"/>
      <c r="N22" s="8"/>
      <c r="O22" s="8"/>
      <c r="P22" s="8"/>
      <c r="Q22" s="8"/>
      <c r="R22" s="8"/>
      <c r="S22" s="8"/>
    </row>
    <row r="23" spans="1:19" s="5" customFormat="1" ht="27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7"/>
      <c r="L23" s="8"/>
      <c r="M23" s="8"/>
      <c r="N23" s="8"/>
      <c r="O23" s="8"/>
      <c r="P23" s="8"/>
      <c r="Q23" s="8"/>
      <c r="R23" s="8"/>
      <c r="S23" s="8"/>
    </row>
    <row r="24" spans="1:19" s="5" customFormat="1" ht="27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7"/>
      <c r="L24" s="8"/>
      <c r="M24" s="8"/>
      <c r="N24" s="8"/>
      <c r="O24" s="8"/>
      <c r="P24" s="8"/>
      <c r="Q24" s="8"/>
      <c r="R24" s="8"/>
      <c r="S24" s="8"/>
    </row>
    <row r="25" spans="1:19" s="5" customFormat="1" ht="27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7"/>
      <c r="L25" s="8"/>
      <c r="M25" s="8"/>
      <c r="N25" s="8"/>
      <c r="O25" s="8"/>
      <c r="P25" s="8"/>
      <c r="Q25" s="8"/>
      <c r="R25" s="8"/>
      <c r="S25" s="8"/>
    </row>
    <row r="26" spans="1:19" s="5" customFormat="1" ht="27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7"/>
      <c r="L26" s="8"/>
      <c r="M26" s="8"/>
      <c r="N26" s="8"/>
      <c r="O26" s="8"/>
      <c r="P26" s="8"/>
      <c r="Q26" s="8"/>
      <c r="R26" s="8"/>
      <c r="S26" s="8"/>
    </row>
    <row r="27" spans="1:19" s="5" customFormat="1" ht="27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7"/>
      <c r="L27" s="8"/>
      <c r="M27" s="8"/>
      <c r="N27" s="8"/>
      <c r="O27" s="8"/>
      <c r="P27" s="8"/>
      <c r="Q27" s="8"/>
      <c r="R27" s="8"/>
      <c r="S27" s="8"/>
    </row>
    <row r="28" spans="1:19" s="5" customFormat="1" ht="27" customHeight="1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7"/>
      <c r="L28" s="8"/>
      <c r="M28" s="8"/>
      <c r="N28" s="8"/>
      <c r="O28" s="8"/>
      <c r="P28" s="8"/>
      <c r="Q28" s="8"/>
      <c r="R28" s="8"/>
      <c r="S28" s="8"/>
    </row>
    <row r="29" spans="1:19" s="5" customFormat="1" ht="27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7"/>
      <c r="L29" s="8"/>
      <c r="M29" s="8"/>
      <c r="N29" s="8"/>
      <c r="O29" s="8"/>
      <c r="P29" s="8"/>
      <c r="Q29" s="8"/>
      <c r="R29" s="8"/>
      <c r="S29" s="8"/>
    </row>
    <row r="30" spans="1:19" s="5" customFormat="1" ht="27" customHeight="1" x14ac:dyDescent="0.2">
      <c r="A30" s="7" t="s">
        <v>7</v>
      </c>
      <c r="B30" s="8">
        <f t="shared" ref="B30:H30" si="2">SUM(B9:B29)</f>
        <v>36024</v>
      </c>
      <c r="C30" s="8">
        <f t="shared" si="2"/>
        <v>111962</v>
      </c>
      <c r="D30" s="8">
        <f t="shared" si="2"/>
        <v>0</v>
      </c>
      <c r="E30" s="8">
        <f t="shared" si="2"/>
        <v>111962</v>
      </c>
      <c r="F30" s="8"/>
      <c r="G30" s="8"/>
      <c r="H30" s="8">
        <f t="shared" si="2"/>
        <v>0</v>
      </c>
      <c r="I30" s="8"/>
      <c r="J30" s="8"/>
      <c r="K30" s="7"/>
      <c r="L30" s="8"/>
      <c r="M30" s="8"/>
      <c r="N30" s="8"/>
      <c r="O30" s="8"/>
      <c r="P30" s="8"/>
      <c r="Q30" s="8">
        <f>SUM(Q9:Q29)</f>
        <v>73993</v>
      </c>
      <c r="R30" s="8"/>
      <c r="S30" s="8"/>
    </row>
    <row r="31" spans="1:19" s="5" customFormat="1" ht="27" customHeight="1" x14ac:dyDescent="0.2">
      <c r="A31" s="4"/>
      <c r="K31" s="4"/>
    </row>
    <row r="32" spans="1:19" s="5" customFormat="1" ht="21.75" customHeight="1" x14ac:dyDescent="0.2">
      <c r="B32" s="5" t="s">
        <v>8</v>
      </c>
      <c r="H32" s="5" t="s">
        <v>9</v>
      </c>
      <c r="K32" s="4"/>
      <c r="O32" s="5" t="s">
        <v>10</v>
      </c>
      <c r="P32" s="5" t="s">
        <v>12</v>
      </c>
    </row>
  </sheetData>
  <mergeCells count="23">
    <mergeCell ref="D6:D7"/>
    <mergeCell ref="E6:E7"/>
    <mergeCell ref="D5:E5"/>
    <mergeCell ref="F5:I5"/>
    <mergeCell ref="L5:L7"/>
    <mergeCell ref="F6:G6"/>
    <mergeCell ref="H6:I6"/>
    <mergeCell ref="A1:S1"/>
    <mergeCell ref="A2:S2"/>
    <mergeCell ref="A4:A7"/>
    <mergeCell ref="B4:I4"/>
    <mergeCell ref="J4:J7"/>
    <mergeCell ref="K4:K7"/>
    <mergeCell ref="L4:N4"/>
    <mergeCell ref="P4:S4"/>
    <mergeCell ref="B5:B7"/>
    <mergeCell ref="C5:C7"/>
    <mergeCell ref="Q5:Q7"/>
    <mergeCell ref="R5:R7"/>
    <mergeCell ref="S5:S7"/>
    <mergeCell ref="M5:M7"/>
    <mergeCell ref="N5:N7"/>
    <mergeCell ref="P5:P7"/>
  </mergeCells>
  <phoneticPr fontId="19" type="noConversion"/>
  <pageMargins left="1.8897637795275593" right="0.70866141732283472" top="0.74803149606299213" bottom="0.74803149606299213" header="0.31496062992125984" footer="0.51181102362204722"/>
  <pageSetup paperSize="66" scale="13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N25"/>
  <sheetViews>
    <sheetView tabSelected="1" topLeftCell="F1" zoomScale="85" zoomScaleNormal="85" zoomScalePageLayoutView="25" workbookViewId="0">
      <selection activeCell="I4" sqref="I4"/>
    </sheetView>
  </sheetViews>
  <sheetFormatPr defaultRowHeight="14.25" x14ac:dyDescent="0.2"/>
  <cols>
    <col min="7" max="7" width="9.5" style="3" customWidth="1"/>
    <col min="8" max="8" width="17.125" customWidth="1"/>
    <col min="9" max="9" width="14.625" customWidth="1"/>
    <col min="10" max="10" width="66.25" customWidth="1"/>
    <col min="11" max="11" width="17" customWidth="1"/>
    <col min="12" max="12" width="28.125" customWidth="1"/>
    <col min="13" max="13" width="48.5" customWidth="1"/>
  </cols>
  <sheetData>
    <row r="1" spans="7:14" ht="21.75" customHeight="1" x14ac:dyDescent="0.2"/>
    <row r="2" spans="7:14" ht="18" customHeight="1" x14ac:dyDescent="0.2"/>
    <row r="3" spans="7:14" ht="21" customHeight="1" x14ac:dyDescent="0.2"/>
    <row r="4" spans="7:14" ht="34.5" customHeight="1" x14ac:dyDescent="0.2"/>
    <row r="5" spans="7:14" ht="21" customHeight="1" x14ac:dyDescent="0.2">
      <c r="I5" s="105" t="s">
        <v>78</v>
      </c>
      <c r="J5" s="105"/>
      <c r="K5" s="105"/>
      <c r="L5" s="105"/>
      <c r="M5" s="105"/>
      <c r="N5" s="2"/>
    </row>
    <row r="6" spans="7:14" ht="21" customHeight="1" x14ac:dyDescent="0.2">
      <c r="I6" s="106" t="s">
        <v>70</v>
      </c>
      <c r="J6" s="106"/>
      <c r="K6" s="106"/>
      <c r="L6" s="106"/>
      <c r="M6" s="106"/>
      <c r="N6" s="2"/>
    </row>
    <row r="7" spans="7:14" ht="21" customHeight="1" x14ac:dyDescent="0.2">
      <c r="I7" s="107" t="str">
        <f>调配明细表!A3</f>
        <v>新建铁路靖远煤业集团刘化化工有限公司铁路专用线施工图</v>
      </c>
      <c r="J7" s="107"/>
      <c r="K7" s="107"/>
      <c r="L7" s="107"/>
      <c r="M7" s="107"/>
      <c r="N7" s="2"/>
    </row>
    <row r="8" spans="7:14" ht="22.9" customHeight="1" x14ac:dyDescent="0.2">
      <c r="I8" s="108" t="s">
        <v>71</v>
      </c>
      <c r="J8" s="108" t="s">
        <v>79</v>
      </c>
      <c r="K8" s="108" t="s">
        <v>80</v>
      </c>
      <c r="L8" s="108" t="s">
        <v>81</v>
      </c>
      <c r="M8" s="108" t="s">
        <v>72</v>
      </c>
      <c r="N8" s="2"/>
    </row>
    <row r="9" spans="7:14" s="5" customFormat="1" ht="42.6" customHeight="1" x14ac:dyDescent="0.2">
      <c r="G9" s="12"/>
      <c r="I9" s="108">
        <v>1</v>
      </c>
      <c r="J9" s="108">
        <v>2</v>
      </c>
      <c r="K9" s="108">
        <v>3</v>
      </c>
      <c r="L9" s="108">
        <v>4</v>
      </c>
      <c r="M9" s="108">
        <v>5</v>
      </c>
      <c r="N9" s="18"/>
    </row>
    <row r="10" spans="7:14" s="5" customFormat="1" ht="42.6" customHeight="1" x14ac:dyDescent="0.2">
      <c r="G10" s="12"/>
      <c r="I10" s="108">
        <v>1</v>
      </c>
      <c r="J10" s="109" t="s">
        <v>73</v>
      </c>
      <c r="K10" s="108">
        <v>15000</v>
      </c>
      <c r="L10" s="108">
        <f>调配明细表!Q9</f>
        <v>6524</v>
      </c>
      <c r="M10" s="108" t="str">
        <f>调配明细表!O9</f>
        <v>自取土场</v>
      </c>
    </row>
    <row r="11" spans="7:14" s="5" customFormat="1" ht="42.6" customHeight="1" x14ac:dyDescent="0.2">
      <c r="I11" s="108">
        <f>I10+1</f>
        <v>2</v>
      </c>
      <c r="J11" s="109" t="s">
        <v>74</v>
      </c>
      <c r="K11" s="108">
        <v>15000</v>
      </c>
      <c r="L11" s="108">
        <f>调配明细表!Q10</f>
        <v>3646</v>
      </c>
      <c r="M11" s="108" t="str">
        <f>调配明细表!O10</f>
        <v>自取土场</v>
      </c>
    </row>
    <row r="12" spans="7:14" s="5" customFormat="1" ht="42.6" customHeight="1" x14ac:dyDescent="0.2">
      <c r="G12" s="12"/>
      <c r="I12" s="108">
        <f>I11+1</f>
        <v>3</v>
      </c>
      <c r="J12" s="109" t="s">
        <v>75</v>
      </c>
      <c r="K12" s="108">
        <v>15000</v>
      </c>
      <c r="L12" s="108">
        <f>调配明细表!Q11</f>
        <v>7842</v>
      </c>
      <c r="M12" s="108" t="str">
        <f>调配明细表!O11</f>
        <v>自取土场</v>
      </c>
    </row>
    <row r="13" spans="7:14" s="5" customFormat="1" ht="42.6" customHeight="1" x14ac:dyDescent="0.2">
      <c r="G13" s="12"/>
      <c r="I13" s="108">
        <v>4</v>
      </c>
      <c r="J13" s="109" t="s">
        <v>76</v>
      </c>
      <c r="K13" s="108">
        <v>15000</v>
      </c>
      <c r="L13" s="108">
        <f>调配明细表!Q12</f>
        <v>34143</v>
      </c>
      <c r="M13" s="108" t="str">
        <f>调配明细表!O12</f>
        <v>去弃土场</v>
      </c>
    </row>
    <row r="14" spans="7:14" s="5" customFormat="1" ht="42.6" customHeight="1" x14ac:dyDescent="0.2">
      <c r="G14" s="12"/>
      <c r="I14" s="108">
        <v>5</v>
      </c>
      <c r="J14" s="109" t="s">
        <v>77</v>
      </c>
      <c r="K14" s="108">
        <v>15000</v>
      </c>
      <c r="L14" s="108">
        <f>调配明细表!Q13</f>
        <v>21838</v>
      </c>
      <c r="M14" s="108" t="str">
        <f>调配明细表!O13</f>
        <v>去弃土场</v>
      </c>
    </row>
    <row r="15" spans="7:14" s="5" customFormat="1" ht="42.6" customHeight="1" x14ac:dyDescent="0.2">
      <c r="G15" s="12"/>
      <c r="I15" s="108"/>
      <c r="J15" s="110"/>
      <c r="K15" s="108"/>
      <c r="L15" s="108"/>
      <c r="M15" s="108"/>
      <c r="N15" s="18"/>
    </row>
    <row r="16" spans="7:14" ht="20.25" x14ac:dyDescent="0.3">
      <c r="I16" s="13"/>
      <c r="J16" s="14"/>
      <c r="K16" s="13"/>
      <c r="L16" s="13"/>
      <c r="M16" s="13"/>
      <c r="N16" s="2"/>
    </row>
    <row r="17" spans="9:14" ht="20.25" x14ac:dyDescent="0.3">
      <c r="I17" s="15" t="s">
        <v>15</v>
      </c>
      <c r="J17" s="13" t="s">
        <v>16</v>
      </c>
      <c r="K17" s="15" t="s">
        <v>17</v>
      </c>
      <c r="L17" s="15"/>
      <c r="M17" s="15" t="s">
        <v>18</v>
      </c>
      <c r="N17" s="2"/>
    </row>
    <row r="18" spans="9:14" ht="20.25" x14ac:dyDescent="0.3">
      <c r="I18" s="15"/>
      <c r="J18" s="14"/>
      <c r="K18" s="15"/>
      <c r="L18" s="15"/>
      <c r="M18" s="15"/>
      <c r="N18" s="2"/>
    </row>
    <row r="19" spans="9:14" ht="20.25" x14ac:dyDescent="0.3">
      <c r="I19" s="16"/>
      <c r="J19" s="17"/>
      <c r="K19" s="16"/>
      <c r="L19" s="16"/>
      <c r="M19" s="16"/>
    </row>
    <row r="20" spans="9:14" x14ac:dyDescent="0.2">
      <c r="J20" s="3"/>
    </row>
    <row r="21" spans="9:14" x14ac:dyDescent="0.2">
      <c r="J21" s="3"/>
    </row>
    <row r="22" spans="9:14" x14ac:dyDescent="0.2">
      <c r="J22" s="3"/>
    </row>
    <row r="23" spans="9:14" x14ac:dyDescent="0.2">
      <c r="J23" s="3"/>
    </row>
    <row r="24" spans="9:14" x14ac:dyDescent="0.2">
      <c r="J24" s="3"/>
    </row>
    <row r="25" spans="9:14" x14ac:dyDescent="0.2">
      <c r="J25" s="3"/>
    </row>
  </sheetData>
  <mergeCells count="3">
    <mergeCell ref="I5:M5"/>
    <mergeCell ref="I6:M6"/>
    <mergeCell ref="I7:M7"/>
  </mergeCells>
  <phoneticPr fontId="19" type="noConversion"/>
  <pageMargins left="1.2132352941176471E-2" right="0.7" top="0.75" bottom="0.75" header="0.3" footer="0.3"/>
  <pageSetup paperSize="66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5</vt:i4>
      </vt:variant>
    </vt:vector>
  </HeadingPairs>
  <TitlesOfParts>
    <vt:vector size="9" baseType="lpstr">
      <vt:lpstr>土石方计算表 (2)</vt:lpstr>
      <vt:lpstr>土石方计算表</vt:lpstr>
      <vt:lpstr>调配明细表</vt:lpstr>
      <vt:lpstr>综合调配表</vt:lpstr>
      <vt:lpstr>调配明细表!Print_Area</vt:lpstr>
      <vt:lpstr>土石方计算表!Print_Area</vt:lpstr>
      <vt:lpstr>'土石方计算表 (2)'!Print_Area</vt:lpstr>
      <vt:lpstr>土石方计算表!Print_Titles</vt:lpstr>
      <vt:lpstr>'土石方计算表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潘亚康</dc:creator>
  <cp:lastModifiedBy>王东先</cp:lastModifiedBy>
  <cp:lastPrinted>2021-07-29T15:23:17Z</cp:lastPrinted>
  <dcterms:created xsi:type="dcterms:W3CDTF">2015-06-05T18:19:34Z</dcterms:created>
  <dcterms:modified xsi:type="dcterms:W3CDTF">2026-04-21T13:36:08Z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2024-08-08T09:38:02Z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aad48d3b-53c9-4016-b80f-f48f160c94dc</vt:lpwstr>
  </property>
  <property fmtid="{D5CDD505-2E9C-101B-9397-08002B2CF9AE}" pid="7" name="MSIP_Label_defa4170-0d19-0005-0004-bc88714345d2_ActionId">
    <vt:lpwstr>fe1c3c21-79f8-4f22-a5c5-304726257537</vt:lpwstr>
  </property>
  <property fmtid="{D5CDD505-2E9C-101B-9397-08002B2CF9AE}" pid="8" name="MSIP_Label_defa4170-0d19-0005-0004-bc88714345d2_ContentBits">
    <vt:lpwstr>0</vt:lpwstr>
  </property>
</Properties>
</file>