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E:\12.北京福陆\27.刘化生产零星项目\5.生产板块\51.厂房、管廊、围墙安全标语采购安装\招标文件\"/>
    </mc:Choice>
  </mc:AlternateContent>
  <xr:revisionPtr revIDLastSave="0" documentId="13_ncr:1_{112C988F-C8C7-4685-9AD8-CB938132860C}" xr6:coauthVersionLast="47" xr6:coauthVersionMax="47" xr10:uidLastSave="{00000000-0000-0000-0000-000000000000}"/>
  <bookViews>
    <workbookView xWindow="-98" yWindow="-98" windowWidth="19095" windowHeight="12075" tabRatio="636" activeTab="1" xr2:uid="{B5CBA596-EA79-44C6-B881-B6F30868A15F}"/>
  </bookViews>
  <sheets>
    <sheet name="汇总表" sheetId="47" r:id="rId1"/>
    <sheet name="分项计价表" sheetId="50" r:id="rId2"/>
  </sheets>
  <definedNames>
    <definedName name="_1A1_">#REF!</definedName>
    <definedName name="_civ1">#REF!</definedName>
    <definedName name="_CIV2">#REF!</definedName>
    <definedName name="_CLF1">#REF!</definedName>
    <definedName name="_deh94">#REF!</definedName>
    <definedName name="_equ1">#REF!</definedName>
    <definedName name="_EQU2">#REF!</definedName>
    <definedName name="_xlnm._FilterDatabase" localSheetId="1" hidden="1">分项计价表!$A$3:$T$3</definedName>
    <definedName name="_ins1">#REF!</definedName>
    <definedName name="_INS2">#REF!</definedName>
    <definedName name="_JJF1">#REF!</definedName>
    <definedName name="_mat1">#REF!</definedName>
    <definedName name="_MAT2">#REF!</definedName>
    <definedName name="_RGF1">#REF!</definedName>
    <definedName name="_Table1_In1" hidden="1">#REF!</definedName>
    <definedName name="_Table1_Out" hidden="1">#REF!</definedName>
    <definedName name="_ZS1">#REF!</definedName>
    <definedName name="A">#REF!</definedName>
    <definedName name="aa">#REF!</definedName>
    <definedName name="AZS">#REF!</definedName>
    <definedName name="bjxs">#REF!</definedName>
    <definedName name="BJXS1">#REF!</definedName>
    <definedName name="BP">#REF!</definedName>
    <definedName name="cc">#REF!</definedName>
    <definedName name="civ">#REF!</definedName>
    <definedName name="CK">#REF!</definedName>
    <definedName name="COUNTRY">#REF!</definedName>
    <definedName name="CW">#REF!</definedName>
    <definedName name="_xlnm.Database" hidden="1">#REF!</definedName>
    <definedName name="ddddd">#REF!</definedName>
    <definedName name="dek">#REF!</definedName>
    <definedName name="Duration">#REF!</definedName>
    <definedName name="DY">#REF!</definedName>
    <definedName name="equ">#REF!</definedName>
    <definedName name="EQUI">#REF!</definedName>
    <definedName name="Exchange_Rate">#REF!</definedName>
    <definedName name="ffff">#REF!</definedName>
    <definedName name="GH">#REF!</definedName>
    <definedName name="GHJC">#REF!</definedName>
    <definedName name="GJG">#REF!</definedName>
    <definedName name="GNYB">#REF!</definedName>
    <definedName name="hh">#REF!</definedName>
    <definedName name="hhh">#REF!</definedName>
    <definedName name="HY">#REF!</definedName>
    <definedName name="INS">#REF!</definedName>
    <definedName name="JGF">#REF!</definedName>
    <definedName name="jj">#REF!</definedName>
    <definedName name="mat">#REF!</definedName>
    <definedName name="NO">#REF!</definedName>
    <definedName name="NZS">#REF!</definedName>
    <definedName name="P">#REF!</definedName>
    <definedName name="_xlnm.Print_Area" localSheetId="1">分项计价表!$A$1:$I$2823</definedName>
    <definedName name="_xlnm.Print_Area" localSheetId="0">汇总表!$A$1:$D$21</definedName>
    <definedName name="Print_Area_MI">#REF!</definedName>
    <definedName name="_xlnm.Print_Titles" localSheetId="1">分项计价表!$1:$3</definedName>
    <definedName name="Recorder" hidden="1">#REF!</definedName>
    <definedName name="sj">#REF!</definedName>
    <definedName name="SJXS">#REF!</definedName>
    <definedName name="SUM">#REF!</definedName>
    <definedName name="TJDE">#REF!</definedName>
    <definedName name="wh">#REF!</definedName>
    <definedName name="WHE">#REF!</definedName>
    <definedName name="WHR">#REF!</definedName>
    <definedName name="WHYB">#REF!</definedName>
    <definedName name="YJXS">#REF!</definedName>
    <definedName name="YZF">#REF!</definedName>
    <definedName name="ZCLF1">#REF!</definedName>
    <definedName name="ZH">#REF!</definedName>
    <definedName name="ZLTGH">#REF!</definedName>
    <definedName name="功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47" l="1"/>
  <c r="B16" i="47"/>
  <c r="B15" i="47"/>
  <c r="B14" i="47"/>
  <c r="B13" i="47"/>
  <c r="B12" i="47"/>
  <c r="B11" i="47"/>
  <c r="B10" i="47"/>
  <c r="B9" i="47"/>
  <c r="B8" i="47"/>
  <c r="B7" i="47"/>
  <c r="B6" i="47"/>
  <c r="B5" i="47"/>
  <c r="B4" i="47"/>
  <c r="H2344" i="50"/>
  <c r="H2807" i="50"/>
  <c r="H2255" i="50"/>
  <c r="H2144" i="50"/>
  <c r="H2141" i="50"/>
  <c r="H1924" i="50"/>
  <c r="H1878" i="50"/>
  <c r="H1872" i="50"/>
  <c r="H1575" i="50"/>
  <c r="H1508" i="50"/>
  <c r="H1295" i="50" l="1"/>
  <c r="H1634" i="50"/>
  <c r="H1674" i="50"/>
  <c r="H2199" i="50"/>
  <c r="H2341" i="50"/>
  <c r="H1398" i="50"/>
  <c r="H2176" i="50"/>
  <c r="H1286" i="50"/>
  <c r="H1704" i="50"/>
  <c r="H2071" i="50"/>
  <c r="H1548" i="50"/>
  <c r="H1845" i="50"/>
  <c r="H1934" i="50"/>
  <c r="H1914" i="50"/>
  <c r="H497" i="50"/>
  <c r="H1351" i="50"/>
  <c r="H1378" i="50"/>
  <c r="H612" i="50"/>
  <c r="H733" i="50"/>
  <c r="H922" i="50"/>
  <c r="H194" i="50"/>
  <c r="H518" i="50"/>
  <c r="H559" i="50"/>
  <c r="H47" i="50"/>
  <c r="H114" i="50"/>
  <c r="H155" i="50"/>
  <c r="H96" i="50"/>
  <c r="H116" i="50"/>
  <c r="H182" i="50"/>
  <c r="H228" i="50"/>
  <c r="H293" i="50"/>
  <c r="H333" i="50"/>
  <c r="H549" i="50"/>
  <c r="H589" i="50"/>
  <c r="H859" i="50"/>
  <c r="H899" i="50"/>
  <c r="H979" i="50"/>
  <c r="H1019" i="50"/>
  <c r="H1039" i="50"/>
  <c r="H1059" i="50"/>
  <c r="H1079" i="50"/>
  <c r="H1099" i="50"/>
  <c r="H1119" i="50"/>
  <c r="H1139" i="50"/>
  <c r="H2473" i="50"/>
  <c r="H2586" i="50"/>
  <c r="H2608" i="50"/>
  <c r="H2648" i="50"/>
  <c r="H2668" i="50"/>
  <c r="H592" i="50"/>
  <c r="H842" i="50"/>
  <c r="H1122" i="50"/>
  <c r="H2651" i="50"/>
  <c r="H106" i="50"/>
  <c r="H371" i="50"/>
  <c r="H74" i="50"/>
  <c r="H95" i="50"/>
  <c r="H75" i="50"/>
  <c r="H136" i="50"/>
  <c r="H472" i="50"/>
  <c r="H528" i="50"/>
  <c r="H670" i="50"/>
  <c r="H690" i="50"/>
  <c r="H730" i="50"/>
  <c r="H839" i="50"/>
  <c r="H879" i="50"/>
  <c r="H939" i="50"/>
  <c r="H999" i="50"/>
  <c r="H76" i="50"/>
  <c r="H117" i="50"/>
  <c r="H137" i="50"/>
  <c r="H158" i="50"/>
  <c r="H229" i="50"/>
  <c r="H253" i="50"/>
  <c r="H273" i="50"/>
  <c r="H294" i="50"/>
  <c r="H334" i="50"/>
  <c r="H354" i="50"/>
  <c r="H473" i="50"/>
  <c r="H493" i="50"/>
  <c r="H529" i="50"/>
  <c r="H550" i="50"/>
  <c r="H570" i="50"/>
  <c r="H590" i="50"/>
  <c r="H610" i="50"/>
  <c r="H630" i="50"/>
  <c r="H650" i="50"/>
  <c r="H711" i="50"/>
  <c r="H731" i="50"/>
  <c r="H780" i="50"/>
  <c r="H820" i="50"/>
  <c r="H840" i="50"/>
  <c r="H860" i="50"/>
  <c r="H900" i="50"/>
  <c r="H920" i="50"/>
  <c r="H940" i="50"/>
  <c r="H960" i="50"/>
  <c r="H980" i="50"/>
  <c r="H1000" i="50"/>
  <c r="H1040" i="50"/>
  <c r="H1060" i="50"/>
  <c r="H1080" i="50"/>
  <c r="H1100" i="50"/>
  <c r="H1120" i="50"/>
  <c r="H232" i="50"/>
  <c r="H336" i="50"/>
  <c r="H572" i="50"/>
  <c r="H713" i="50"/>
  <c r="H822" i="50"/>
  <c r="H902" i="50"/>
  <c r="H1082" i="50"/>
  <c r="H579" i="50"/>
  <c r="H87" i="50"/>
  <c r="H199" i="50"/>
  <c r="H73" i="50"/>
  <c r="H226" i="50"/>
  <c r="H55" i="50"/>
  <c r="H157" i="50"/>
  <c r="H249" i="50"/>
  <c r="H374" i="50"/>
  <c r="H492" i="50"/>
  <c r="H569" i="50"/>
  <c r="H629" i="50"/>
  <c r="H649" i="50"/>
  <c r="H710" i="50"/>
  <c r="H919" i="50"/>
  <c r="H184" i="50"/>
  <c r="H210" i="50"/>
  <c r="H231" i="50"/>
  <c r="H254" i="50"/>
  <c r="H274" i="50"/>
  <c r="H295" i="50"/>
  <c r="H315" i="50"/>
  <c r="H335" i="50"/>
  <c r="H355" i="50"/>
  <c r="H448" i="50"/>
  <c r="H474" i="50"/>
  <c r="H494" i="50"/>
  <c r="H531" i="50"/>
  <c r="H551" i="50"/>
  <c r="H591" i="50"/>
  <c r="H631" i="50"/>
  <c r="H651" i="50"/>
  <c r="H672" i="50"/>
  <c r="H712" i="50"/>
  <c r="H732" i="50"/>
  <c r="H757" i="50"/>
  <c r="H781" i="50"/>
  <c r="H801" i="50"/>
  <c r="H821" i="50"/>
  <c r="H841" i="50"/>
  <c r="H861" i="50"/>
  <c r="H881" i="50"/>
  <c r="H901" i="50"/>
  <c r="H941" i="50"/>
  <c r="H981" i="50"/>
  <c r="H1001" i="50"/>
  <c r="H1021" i="50"/>
  <c r="H211" i="50"/>
  <c r="H356" i="50"/>
  <c r="H693" i="50"/>
  <c r="H882" i="50"/>
  <c r="H1042" i="50"/>
  <c r="H2671" i="50"/>
  <c r="H162" i="50"/>
  <c r="H187" i="50"/>
  <c r="H212" i="50"/>
  <c r="H256" i="50"/>
  <c r="H277" i="50"/>
  <c r="H297" i="50"/>
  <c r="H317" i="50"/>
  <c r="H337" i="50"/>
  <c r="H357" i="50"/>
  <c r="H453" i="50"/>
  <c r="H476" i="50"/>
  <c r="H511" i="50"/>
  <c r="H533" i="50"/>
  <c r="H553" i="50"/>
  <c r="H573" i="50"/>
  <c r="H593" i="50"/>
  <c r="H633" i="50"/>
  <c r="H653" i="50"/>
  <c r="H674" i="50"/>
  <c r="H694" i="50"/>
  <c r="H714" i="50"/>
  <c r="H734" i="50"/>
  <c r="H759" i="50"/>
  <c r="H783" i="50"/>
  <c r="H803" i="50"/>
  <c r="H843" i="50"/>
  <c r="H863" i="50"/>
  <c r="H883" i="50"/>
  <c r="H923" i="50"/>
  <c r="H963" i="50"/>
  <c r="H983" i="50"/>
  <c r="H1003" i="50"/>
  <c r="H1043" i="50"/>
  <c r="H1063" i="50"/>
  <c r="H1083" i="50"/>
  <c r="H1103" i="50"/>
  <c r="H255" i="50"/>
  <c r="H80" i="50"/>
  <c r="H213" i="50"/>
  <c r="H278" i="50"/>
  <c r="H318" i="50"/>
  <c r="H358" i="50"/>
  <c r="H426" i="50"/>
  <c r="H457" i="50"/>
  <c r="H477" i="50"/>
  <c r="H512" i="50"/>
  <c r="H534" i="50"/>
  <c r="H554" i="50"/>
  <c r="H574" i="50"/>
  <c r="H594" i="50"/>
  <c r="H614" i="50"/>
  <c r="H654" i="50"/>
  <c r="H675" i="50"/>
  <c r="H695" i="50"/>
  <c r="H715" i="50"/>
  <c r="H735" i="50"/>
  <c r="H760" i="50"/>
  <c r="H784" i="50"/>
  <c r="H804" i="50"/>
  <c r="H824" i="50"/>
  <c r="H844" i="50"/>
  <c r="H864" i="50"/>
  <c r="H884" i="50"/>
  <c r="H904" i="50"/>
  <c r="H924" i="50"/>
  <c r="H944" i="50"/>
  <c r="H964" i="50"/>
  <c r="H984" i="50"/>
  <c r="H1004" i="50"/>
  <c r="H1024" i="50"/>
  <c r="H1064" i="50"/>
  <c r="H1084" i="50"/>
  <c r="H552" i="50"/>
  <c r="H962" i="50"/>
  <c r="H60" i="50"/>
  <c r="H141" i="50"/>
  <c r="H257" i="50"/>
  <c r="H81" i="50"/>
  <c r="H122" i="50"/>
  <c r="H214" i="50"/>
  <c r="H235" i="50"/>
  <c r="H258" i="50"/>
  <c r="H279" i="50"/>
  <c r="H299" i="50"/>
  <c r="H319" i="50"/>
  <c r="H339" i="50"/>
  <c r="H359" i="50"/>
  <c r="H427" i="50"/>
  <c r="H458" i="50"/>
  <c r="H514" i="50"/>
  <c r="H535" i="50"/>
  <c r="H555" i="50"/>
  <c r="H575" i="50"/>
  <c r="H595" i="50"/>
  <c r="H615" i="50"/>
  <c r="H635" i="50"/>
  <c r="H656" i="50"/>
  <c r="H676" i="50"/>
  <c r="H696" i="50"/>
  <c r="H716" i="50"/>
  <c r="H736" i="50"/>
  <c r="H761" i="50"/>
  <c r="H785" i="50"/>
  <c r="H805" i="50"/>
  <c r="H825" i="50"/>
  <c r="H845" i="50"/>
  <c r="H865" i="50"/>
  <c r="H885" i="50"/>
  <c r="H905" i="50"/>
  <c r="H925" i="50"/>
  <c r="H945" i="50"/>
  <c r="H965" i="50"/>
  <c r="H985" i="50"/>
  <c r="H1005" i="50"/>
  <c r="H1025" i="50"/>
  <c r="H1045" i="50"/>
  <c r="H316" i="50"/>
  <c r="H862" i="50"/>
  <c r="H2351" i="50"/>
  <c r="H2691" i="50"/>
  <c r="H101" i="50"/>
  <c r="H121" i="50"/>
  <c r="H163" i="50"/>
  <c r="H188" i="50"/>
  <c r="H234" i="50"/>
  <c r="H298" i="50"/>
  <c r="H338" i="50"/>
  <c r="H102" i="50"/>
  <c r="H142" i="50"/>
  <c r="H164" i="50"/>
  <c r="H189" i="50"/>
  <c r="H62" i="50"/>
  <c r="H83" i="50"/>
  <c r="H103" i="50"/>
  <c r="H123" i="50"/>
  <c r="H143" i="50"/>
  <c r="H165" i="50"/>
  <c r="H191" i="50"/>
  <c r="H236" i="50"/>
  <c r="H259" i="50"/>
  <c r="H300" i="50"/>
  <c r="H320" i="50"/>
  <c r="H340" i="50"/>
  <c r="H360" i="50"/>
  <c r="H428" i="50"/>
  <c r="H459" i="50"/>
  <c r="H479" i="50"/>
  <c r="H515" i="50"/>
  <c r="H536" i="50"/>
  <c r="H556" i="50"/>
  <c r="H576" i="50"/>
  <c r="H596" i="50"/>
  <c r="H616" i="50"/>
  <c r="H636" i="50"/>
  <c r="H657" i="50"/>
  <c r="H677" i="50"/>
  <c r="H697" i="50"/>
  <c r="H737" i="50"/>
  <c r="H763" i="50"/>
  <c r="H786" i="50"/>
  <c r="H806" i="50"/>
  <c r="H826" i="50"/>
  <c r="H846" i="50"/>
  <c r="H866" i="50"/>
  <c r="H886" i="50"/>
  <c r="H906" i="50"/>
  <c r="H926" i="50"/>
  <c r="H946" i="50"/>
  <c r="H966" i="50"/>
  <c r="H986" i="50"/>
  <c r="H1006" i="50"/>
  <c r="H1026" i="50"/>
  <c r="H1046" i="50"/>
  <c r="H1066" i="50"/>
  <c r="H1086" i="50"/>
  <c r="H1106" i="50"/>
  <c r="H652" i="50"/>
  <c r="H63" i="50"/>
  <c r="H84" i="50"/>
  <c r="H104" i="50"/>
  <c r="H144" i="50"/>
  <c r="H166" i="50"/>
  <c r="H216" i="50"/>
  <c r="H237" i="50"/>
  <c r="H260" i="50"/>
  <c r="H281" i="50"/>
  <c r="H301" i="50"/>
  <c r="H321" i="50"/>
  <c r="H341" i="50"/>
  <c r="H361" i="50"/>
  <c r="H429" i="50"/>
  <c r="H460" i="50"/>
  <c r="H480" i="50"/>
  <c r="H516" i="50"/>
  <c r="H537" i="50"/>
  <c r="H557" i="50"/>
  <c r="H577" i="50"/>
  <c r="H597" i="50"/>
  <c r="H637" i="50"/>
  <c r="H658" i="50"/>
  <c r="H678" i="50"/>
  <c r="H698" i="50"/>
  <c r="H718" i="50"/>
  <c r="H738" i="50"/>
  <c r="H764" i="50"/>
  <c r="H787" i="50"/>
  <c r="H807" i="50"/>
  <c r="H827" i="50"/>
  <c r="H847" i="50"/>
  <c r="H867" i="50"/>
  <c r="H887" i="50"/>
  <c r="H907" i="50"/>
  <c r="H927" i="50"/>
  <c r="H947" i="50"/>
  <c r="H967" i="50"/>
  <c r="H987" i="50"/>
  <c r="H1007" i="50"/>
  <c r="H1027" i="50"/>
  <c r="H1047" i="50"/>
  <c r="H1067" i="50"/>
  <c r="H1087" i="50"/>
  <c r="H1107" i="50"/>
  <c r="H1127" i="50"/>
  <c r="H1147" i="50"/>
  <c r="H2356" i="50"/>
  <c r="H2591" i="50"/>
  <c r="H64" i="50"/>
  <c r="H85" i="50"/>
  <c r="H105" i="50"/>
  <c r="H125" i="50"/>
  <c r="H145" i="50"/>
  <c r="H168" i="50"/>
  <c r="H193" i="50"/>
  <c r="H217" i="50"/>
  <c r="H238" i="50"/>
  <c r="H282" i="50"/>
  <c r="H430" i="50"/>
  <c r="H461" i="50"/>
  <c r="H481" i="50"/>
  <c r="H517" i="50"/>
  <c r="H558" i="50"/>
  <c r="H578" i="50"/>
  <c r="H598" i="50"/>
  <c r="H618" i="50"/>
  <c r="H638" i="50"/>
  <c r="H659" i="50"/>
  <c r="H679" i="50"/>
  <c r="H699" i="50"/>
  <c r="H719" i="50"/>
  <c r="H739" i="50"/>
  <c r="H766" i="50"/>
  <c r="H788" i="50"/>
  <c r="H808" i="50"/>
  <c r="H828" i="50"/>
  <c r="H848" i="50"/>
  <c r="H868" i="50"/>
  <c r="H888" i="50"/>
  <c r="H908" i="50"/>
  <c r="H928" i="50"/>
  <c r="H948" i="50"/>
  <c r="H968" i="50"/>
  <c r="H988" i="50"/>
  <c r="H1008" i="50"/>
  <c r="H1028" i="50"/>
  <c r="H1048" i="50"/>
  <c r="H1068" i="50"/>
  <c r="H1088" i="50"/>
  <c r="H1108" i="50"/>
  <c r="H1128" i="50"/>
  <c r="H1148" i="50"/>
  <c r="H532" i="50"/>
  <c r="H1022" i="50"/>
  <c r="H431" i="50"/>
  <c r="H540" i="50"/>
  <c r="H620" i="50"/>
  <c r="H640" i="50"/>
  <c r="H661" i="50"/>
  <c r="H681" i="50"/>
  <c r="H701" i="50"/>
  <c r="H741" i="50"/>
  <c r="H2359" i="50"/>
  <c r="H2484" i="50"/>
  <c r="H2504" i="50"/>
  <c r="H2525" i="50"/>
  <c r="H2545" i="50"/>
  <c r="H275" i="50"/>
  <c r="H1002" i="50"/>
  <c r="H2631" i="50"/>
  <c r="H482" i="50"/>
  <c r="H127" i="50"/>
  <c r="H67" i="50"/>
  <c r="H88" i="50"/>
  <c r="H108" i="50"/>
  <c r="H128" i="50"/>
  <c r="H148" i="50"/>
  <c r="H173" i="50"/>
  <c r="H264" i="50"/>
  <c r="H305" i="50"/>
  <c r="H325" i="50"/>
  <c r="H345" i="50"/>
  <c r="H365" i="50"/>
  <c r="H435" i="50"/>
  <c r="H520" i="50"/>
  <c r="H541" i="50"/>
  <c r="H561" i="50"/>
  <c r="H641" i="50"/>
  <c r="H662" i="50"/>
  <c r="H682" i="50"/>
  <c r="H702" i="50"/>
  <c r="H722" i="50"/>
  <c r="H745" i="50"/>
  <c r="H2464" i="50"/>
  <c r="H2485" i="50"/>
  <c r="H2526" i="50"/>
  <c r="H673" i="50"/>
  <c r="H65" i="50"/>
  <c r="H147" i="50"/>
  <c r="H519" i="50"/>
  <c r="H129" i="50"/>
  <c r="H174" i="50"/>
  <c r="H286" i="50"/>
  <c r="H346" i="50"/>
  <c r="H542" i="50"/>
  <c r="H582" i="50"/>
  <c r="H622" i="50"/>
  <c r="H703" i="50"/>
  <c r="H723" i="50"/>
  <c r="H771" i="50"/>
  <c r="H812" i="50"/>
  <c r="H852" i="50"/>
  <c r="H872" i="50"/>
  <c r="H892" i="50"/>
  <c r="H932" i="50"/>
  <c r="H952" i="50"/>
  <c r="H972" i="50"/>
  <c r="H992" i="50"/>
  <c r="H1012" i="50"/>
  <c r="H1032" i="50"/>
  <c r="H1052" i="50"/>
  <c r="H1072" i="50"/>
  <c r="H1092" i="50"/>
  <c r="H1112" i="50"/>
  <c r="H1132" i="50"/>
  <c r="H1152" i="50"/>
  <c r="H2465" i="50"/>
  <c r="H2486" i="50"/>
  <c r="H2527" i="50"/>
  <c r="H2547" i="50"/>
  <c r="H2569" i="50"/>
  <c r="H2601" i="50"/>
  <c r="H2621" i="50"/>
  <c r="H2641" i="50"/>
  <c r="H2661" i="50"/>
  <c r="H2681" i="50"/>
  <c r="H2701" i="50"/>
  <c r="H475" i="50"/>
  <c r="H982" i="50"/>
  <c r="H219" i="50"/>
  <c r="H483" i="50"/>
  <c r="H7" i="50"/>
  <c r="H149" i="50"/>
  <c r="H265" i="50"/>
  <c r="H326" i="50"/>
  <c r="H366" i="50"/>
  <c r="H562" i="50"/>
  <c r="H602" i="50"/>
  <c r="H642" i="50"/>
  <c r="H663" i="50"/>
  <c r="H792" i="50"/>
  <c r="H832" i="50"/>
  <c r="H912" i="50"/>
  <c r="H69" i="50"/>
  <c r="H130" i="50"/>
  <c r="H150" i="50"/>
  <c r="H266" i="50"/>
  <c r="H307" i="50"/>
  <c r="H327" i="50"/>
  <c r="H347" i="50"/>
  <c r="H367" i="50"/>
  <c r="H437" i="50"/>
  <c r="H522" i="50"/>
  <c r="H543" i="50"/>
  <c r="H563" i="50"/>
  <c r="H583" i="50"/>
  <c r="H603" i="50"/>
  <c r="H623" i="50"/>
  <c r="H643" i="50"/>
  <c r="H664" i="50"/>
  <c r="H684" i="50"/>
  <c r="H704" i="50"/>
  <c r="H724" i="50"/>
  <c r="H747" i="50"/>
  <c r="H772" i="50"/>
  <c r="H793" i="50"/>
  <c r="H813" i="50"/>
  <c r="H833" i="50"/>
  <c r="H853" i="50"/>
  <c r="H873" i="50"/>
  <c r="H893" i="50"/>
  <c r="H913" i="50"/>
  <c r="H933" i="50"/>
  <c r="H953" i="50"/>
  <c r="H993" i="50"/>
  <c r="H1013" i="50"/>
  <c r="H1033" i="50"/>
  <c r="H1053" i="50"/>
  <c r="H1073" i="50"/>
  <c r="H1093" i="50"/>
  <c r="H1113" i="50"/>
  <c r="H1133" i="50"/>
  <c r="H1153" i="50"/>
  <c r="H2466" i="50"/>
  <c r="H2487" i="50"/>
  <c r="H2507" i="50"/>
  <c r="H186" i="50"/>
  <c r="H802" i="50"/>
  <c r="H172" i="50"/>
  <c r="H432" i="50"/>
  <c r="H600" i="50"/>
  <c r="H68" i="50"/>
  <c r="H306" i="50"/>
  <c r="H436" i="50"/>
  <c r="H90" i="50"/>
  <c r="H110" i="50"/>
  <c r="H175" i="50"/>
  <c r="H287" i="50"/>
  <c r="H20" i="50"/>
  <c r="H70" i="50"/>
  <c r="H91" i="50"/>
  <c r="H131" i="50"/>
  <c r="H151" i="50"/>
  <c r="H176" i="50"/>
  <c r="H203" i="50"/>
  <c r="H223" i="50"/>
  <c r="H244" i="50"/>
  <c r="H267" i="50"/>
  <c r="H288" i="50"/>
  <c r="H308" i="50"/>
  <c r="H328" i="50"/>
  <c r="H348" i="50"/>
  <c r="H368" i="50"/>
  <c r="H438" i="50"/>
  <c r="H467" i="50"/>
  <c r="H487" i="50"/>
  <c r="H523" i="50"/>
  <c r="H564" i="50"/>
  <c r="H584" i="50"/>
  <c r="H604" i="50"/>
  <c r="H624" i="50"/>
  <c r="H644" i="50"/>
  <c r="H665" i="50"/>
  <c r="H685" i="50"/>
  <c r="H705" i="50"/>
  <c r="H725" i="50"/>
  <c r="H773" i="50"/>
  <c r="H794" i="50"/>
  <c r="H814" i="50"/>
  <c r="H834" i="50"/>
  <c r="H854" i="50"/>
  <c r="H874" i="50"/>
  <c r="H894" i="50"/>
  <c r="H914" i="50"/>
  <c r="H934" i="50"/>
  <c r="H954" i="50"/>
  <c r="H974" i="50"/>
  <c r="H994" i="50"/>
  <c r="H1014" i="50"/>
  <c r="H1034" i="50"/>
  <c r="H1054" i="50"/>
  <c r="H1074" i="50"/>
  <c r="H1094" i="50"/>
  <c r="H495" i="50"/>
  <c r="H1062" i="50"/>
  <c r="H126" i="50"/>
  <c r="H463" i="50"/>
  <c r="H580" i="50"/>
  <c r="H89" i="50"/>
  <c r="H21" i="50"/>
  <c r="H71" i="50"/>
  <c r="H92" i="50"/>
  <c r="H112" i="50"/>
  <c r="H132" i="50"/>
  <c r="H152" i="50"/>
  <c r="H177" i="50"/>
  <c r="H224" i="50"/>
  <c r="H245" i="50"/>
  <c r="H268" i="50"/>
  <c r="H289" i="50"/>
  <c r="H309" i="50"/>
  <c r="H329" i="50"/>
  <c r="H349" i="50"/>
  <c r="H369" i="50"/>
  <c r="H468" i="50"/>
  <c r="H488" i="50"/>
  <c r="H524" i="50"/>
  <c r="H545" i="50"/>
  <c r="H565" i="50"/>
  <c r="H585" i="50"/>
  <c r="H605" i="50"/>
  <c r="H625" i="50"/>
  <c r="H645" i="50"/>
  <c r="H666" i="50"/>
  <c r="H686" i="50"/>
  <c r="H706" i="50"/>
  <c r="H726" i="50"/>
  <c r="H775" i="50"/>
  <c r="H795" i="50"/>
  <c r="H815" i="50"/>
  <c r="H835" i="50"/>
  <c r="H855" i="50"/>
  <c r="H875" i="50"/>
  <c r="H895" i="50"/>
  <c r="H915" i="50"/>
  <c r="H935" i="50"/>
  <c r="H955" i="50"/>
  <c r="H975" i="50"/>
  <c r="H995" i="50"/>
  <c r="H1055" i="50"/>
  <c r="H1075" i="50"/>
  <c r="H1095" i="50"/>
  <c r="H1115" i="50"/>
  <c r="H1135" i="50"/>
  <c r="H782" i="50"/>
  <c r="H169" i="50"/>
  <c r="H240" i="50"/>
  <c r="H560" i="50"/>
  <c r="H109" i="50"/>
  <c r="H521" i="50"/>
  <c r="H683" i="50"/>
  <c r="H46" i="50"/>
  <c r="H72" i="50"/>
  <c r="H113" i="50"/>
  <c r="H133" i="50"/>
  <c r="H153" i="50"/>
  <c r="H178" i="50"/>
  <c r="H205" i="50"/>
  <c r="H225" i="50"/>
  <c r="H246" i="50"/>
  <c r="H269" i="50"/>
  <c r="H290" i="50"/>
  <c r="H310" i="50"/>
  <c r="H330" i="50"/>
  <c r="H350" i="50"/>
  <c r="H370" i="50"/>
  <c r="H440" i="50"/>
  <c r="H469" i="50"/>
  <c r="H776" i="50"/>
  <c r="H796" i="50"/>
  <c r="H816" i="50"/>
  <c r="H836" i="50"/>
  <c r="H856" i="50"/>
  <c r="H876" i="50"/>
  <c r="H896" i="50"/>
  <c r="H916" i="50"/>
  <c r="H936" i="50"/>
  <c r="H956" i="50"/>
  <c r="H976" i="50"/>
  <c r="H996" i="50"/>
  <c r="H1016" i="50"/>
  <c r="H1036" i="50"/>
  <c r="H1056" i="50"/>
  <c r="H1076" i="50"/>
  <c r="H1096" i="50"/>
  <c r="H1116" i="50"/>
  <c r="H1136" i="50"/>
  <c r="H2469" i="50"/>
  <c r="H451" i="50"/>
  <c r="H942" i="50"/>
  <c r="H2611" i="50"/>
  <c r="H86" i="50"/>
  <c r="H218" i="50"/>
  <c r="H539" i="50"/>
  <c r="H107" i="50"/>
  <c r="H134" i="50"/>
  <c r="H206" i="50"/>
  <c r="H270" i="50"/>
  <c r="H331" i="50"/>
  <c r="H470" i="50"/>
  <c r="H751" i="50"/>
  <c r="H777" i="50"/>
  <c r="H797" i="50"/>
  <c r="H817" i="50"/>
  <c r="H837" i="50"/>
  <c r="H877" i="50"/>
  <c r="H897" i="50"/>
  <c r="H917" i="50"/>
  <c r="H937" i="50"/>
  <c r="H957" i="50"/>
  <c r="H977" i="50"/>
  <c r="H997" i="50"/>
  <c r="H1017" i="50"/>
  <c r="H1037" i="50"/>
  <c r="H1057" i="50"/>
  <c r="H1077" i="50"/>
  <c r="H1097" i="50"/>
  <c r="H1117" i="50"/>
  <c r="H1137" i="50"/>
  <c r="H2471" i="50"/>
  <c r="H2491" i="50"/>
  <c r="H2532" i="50"/>
  <c r="H2552" i="50"/>
  <c r="H2582" i="50"/>
  <c r="H2606" i="50"/>
  <c r="H2646" i="50"/>
  <c r="H2666" i="50"/>
  <c r="H2686" i="50"/>
  <c r="H758" i="50"/>
  <c r="H1102" i="50"/>
  <c r="H146" i="50"/>
  <c r="H66" i="50"/>
  <c r="H94" i="50"/>
  <c r="H247" i="50"/>
  <c r="H311" i="50"/>
  <c r="H351" i="50"/>
  <c r="H441" i="50"/>
  <c r="H54" i="50"/>
  <c r="H115" i="50"/>
  <c r="H156" i="50"/>
  <c r="H227" i="50"/>
  <c r="H248" i="50"/>
  <c r="H271" i="50"/>
  <c r="H312" i="50"/>
  <c r="H332" i="50"/>
  <c r="H352" i="50"/>
  <c r="H373" i="50"/>
  <c r="H442" i="50"/>
  <c r="H491" i="50"/>
  <c r="H752" i="50"/>
  <c r="H798" i="50"/>
  <c r="H818" i="50"/>
  <c r="H838" i="50"/>
  <c r="H858" i="50"/>
  <c r="H878" i="50"/>
  <c r="H898" i="50"/>
  <c r="H918" i="50"/>
  <c r="H938" i="50"/>
  <c r="H958" i="50"/>
  <c r="H978" i="50"/>
  <c r="H998" i="50"/>
  <c r="H1018" i="50"/>
  <c r="H1038" i="50"/>
  <c r="H1058" i="50"/>
  <c r="H1078" i="50"/>
  <c r="H1098" i="50"/>
  <c r="H1118" i="50"/>
  <c r="H1138" i="50"/>
  <c r="H2472" i="50"/>
  <c r="H2512" i="50"/>
  <c r="H1392" i="50"/>
  <c r="H2435" i="50"/>
  <c r="H2721" i="50"/>
  <c r="H2741" i="50"/>
  <c r="H2761" i="50"/>
  <c r="H2357" i="50"/>
  <c r="H2602" i="50"/>
  <c r="H2622" i="50"/>
  <c r="H2662" i="50"/>
  <c r="H2682" i="50"/>
  <c r="H2702" i="50"/>
  <c r="H2722" i="50"/>
  <c r="H2742" i="50"/>
  <c r="H2762" i="50"/>
  <c r="H1114" i="50"/>
  <c r="H2358" i="50"/>
  <c r="H2603" i="50"/>
  <c r="H2623" i="50"/>
  <c r="H2643" i="50"/>
  <c r="H2663" i="50"/>
  <c r="H2683" i="50"/>
  <c r="H2703" i="50"/>
  <c r="H2723" i="50"/>
  <c r="H2743" i="50"/>
  <c r="H2763" i="50"/>
  <c r="H2604" i="50"/>
  <c r="H2624" i="50"/>
  <c r="H2644" i="50"/>
  <c r="H2664" i="50"/>
  <c r="H2684" i="50"/>
  <c r="H2704" i="50"/>
  <c r="H2724" i="50"/>
  <c r="H2744" i="50"/>
  <c r="H2764" i="50"/>
  <c r="H2580" i="50"/>
  <c r="H2605" i="50"/>
  <c r="H2625" i="50"/>
  <c r="H2645" i="50"/>
  <c r="H2665" i="50"/>
  <c r="H2685" i="50"/>
  <c r="H2705" i="50"/>
  <c r="H2725" i="50"/>
  <c r="H2745" i="50"/>
  <c r="H2765" i="50"/>
  <c r="H2483" i="50"/>
  <c r="H2503" i="50"/>
  <c r="H2524" i="50"/>
  <c r="H2544" i="50"/>
  <c r="H2564" i="50"/>
  <c r="H2706" i="50"/>
  <c r="H2726" i="50"/>
  <c r="H2746" i="50"/>
  <c r="H2766" i="50"/>
  <c r="H2585" i="50"/>
  <c r="H2607" i="50"/>
  <c r="H2627" i="50"/>
  <c r="H2647" i="50"/>
  <c r="H2667" i="50"/>
  <c r="H2687" i="50"/>
  <c r="H2707" i="50"/>
  <c r="H2727" i="50"/>
  <c r="H2747" i="50"/>
  <c r="H2767" i="50"/>
  <c r="H2546" i="50"/>
  <c r="H2566" i="50"/>
  <c r="H2688" i="50"/>
  <c r="H2708" i="50"/>
  <c r="H2728" i="50"/>
  <c r="H2748" i="50"/>
  <c r="H2768" i="50"/>
  <c r="H2589" i="50"/>
  <c r="H2609" i="50"/>
  <c r="H2629" i="50"/>
  <c r="H2649" i="50"/>
  <c r="H2689" i="50"/>
  <c r="H2709" i="50"/>
  <c r="H2729" i="50"/>
  <c r="H2749" i="50"/>
  <c r="H2769" i="50"/>
  <c r="H1041" i="50"/>
  <c r="H1061" i="50"/>
  <c r="H1081" i="50"/>
  <c r="H1101" i="50"/>
  <c r="H1121" i="50"/>
  <c r="H1141" i="50"/>
  <c r="H2528" i="50"/>
  <c r="H2548" i="50"/>
  <c r="H2590" i="50"/>
  <c r="H2610" i="50"/>
  <c r="H2630" i="50"/>
  <c r="H2650" i="50"/>
  <c r="H2670" i="50"/>
  <c r="H2690" i="50"/>
  <c r="H2710" i="50"/>
  <c r="H2730" i="50"/>
  <c r="H2750" i="50"/>
  <c r="H2770" i="50"/>
  <c r="H599" i="50"/>
  <c r="H619" i="50"/>
  <c r="H639" i="50"/>
  <c r="H660" i="50"/>
  <c r="H680" i="50"/>
  <c r="H700" i="50"/>
  <c r="H720" i="50"/>
  <c r="H740" i="50"/>
  <c r="H2467" i="50"/>
  <c r="H2488" i="50"/>
  <c r="H2508" i="50"/>
  <c r="H2529" i="50"/>
  <c r="H2549" i="50"/>
  <c r="H2711" i="50"/>
  <c r="H2751" i="50"/>
  <c r="H2771" i="50"/>
  <c r="H52" i="50"/>
  <c r="H1123" i="50"/>
  <c r="H1143" i="50"/>
  <c r="H2468" i="50"/>
  <c r="H2489" i="50"/>
  <c r="H2509" i="50"/>
  <c r="H2530" i="50"/>
  <c r="H2550" i="50"/>
  <c r="H2571" i="50"/>
  <c r="H2592" i="50"/>
  <c r="H2612" i="50"/>
  <c r="H2632" i="50"/>
  <c r="H2652" i="50"/>
  <c r="H2672" i="50"/>
  <c r="H2692" i="50"/>
  <c r="H2712" i="50"/>
  <c r="H2732" i="50"/>
  <c r="H2752" i="50"/>
  <c r="H2772" i="50"/>
  <c r="H2478" i="50"/>
  <c r="H2498" i="50"/>
  <c r="H2518" i="50"/>
  <c r="H2539" i="50"/>
  <c r="H2559" i="50"/>
  <c r="H1104" i="50"/>
  <c r="H1124" i="50"/>
  <c r="H1144" i="50"/>
  <c r="H2490" i="50"/>
  <c r="H2510" i="50"/>
  <c r="H2551" i="50"/>
  <c r="H2572" i="50"/>
  <c r="H2593" i="50"/>
  <c r="H2633" i="50"/>
  <c r="H2653" i="50"/>
  <c r="H2673" i="50"/>
  <c r="H2693" i="50"/>
  <c r="H2713" i="50"/>
  <c r="H2733" i="50"/>
  <c r="H2753" i="50"/>
  <c r="H2773" i="50"/>
  <c r="H2479" i="50"/>
  <c r="H2499" i="50"/>
  <c r="H2519" i="50"/>
  <c r="H2540" i="50"/>
  <c r="H1065" i="50"/>
  <c r="H1085" i="50"/>
  <c r="H1105" i="50"/>
  <c r="H1125" i="50"/>
  <c r="H1145" i="50"/>
  <c r="H2594" i="50"/>
  <c r="H2614" i="50"/>
  <c r="H2634" i="50"/>
  <c r="H2654" i="50"/>
  <c r="H2674" i="50"/>
  <c r="H2694" i="50"/>
  <c r="H2714" i="50"/>
  <c r="H2754" i="50"/>
  <c r="H2774" i="50"/>
  <c r="H2480" i="50"/>
  <c r="H2500" i="50"/>
  <c r="H2520" i="50"/>
  <c r="H2541" i="50"/>
  <c r="H2561" i="50"/>
  <c r="H1126" i="50"/>
  <c r="H1146" i="50"/>
  <c r="H2350" i="50"/>
  <c r="H2533" i="50"/>
  <c r="H2553" i="50"/>
  <c r="H2595" i="50"/>
  <c r="H2615" i="50"/>
  <c r="H2635" i="50"/>
  <c r="H2655" i="50"/>
  <c r="H2675" i="50"/>
  <c r="H2695" i="50"/>
  <c r="H2715" i="50"/>
  <c r="H2735" i="50"/>
  <c r="H2755" i="50"/>
  <c r="H2775" i="50"/>
  <c r="H2481" i="50"/>
  <c r="H2501" i="50"/>
  <c r="H2521" i="50"/>
  <c r="H2542" i="50"/>
  <c r="H2562" i="50"/>
  <c r="H2596" i="50"/>
  <c r="H2616" i="50"/>
  <c r="H2636" i="50"/>
  <c r="H2656" i="50"/>
  <c r="H2676" i="50"/>
  <c r="H2696" i="50"/>
  <c r="H2736" i="50"/>
  <c r="H2756" i="50"/>
  <c r="H2776" i="50"/>
  <c r="H2482" i="50"/>
  <c r="H2502" i="50"/>
  <c r="H2522" i="50"/>
  <c r="H2543" i="50"/>
  <c r="H2563" i="50"/>
  <c r="H32" i="50"/>
  <c r="H767" i="50"/>
  <c r="H2352" i="50"/>
  <c r="H2474" i="50"/>
  <c r="H2494" i="50"/>
  <c r="H2514" i="50"/>
  <c r="H2535" i="50"/>
  <c r="H2555" i="50"/>
  <c r="H2597" i="50"/>
  <c r="H2617" i="50"/>
  <c r="H2637" i="50"/>
  <c r="H2657" i="50"/>
  <c r="H2677" i="50"/>
  <c r="H2697" i="50"/>
  <c r="H2717" i="50"/>
  <c r="H2737" i="50"/>
  <c r="H2757" i="50"/>
  <c r="H2777" i="50"/>
  <c r="H809" i="50"/>
  <c r="H829" i="50"/>
  <c r="H849" i="50"/>
  <c r="H869" i="50"/>
  <c r="H909" i="50"/>
  <c r="H929" i="50"/>
  <c r="H949" i="50"/>
  <c r="H969" i="50"/>
  <c r="H989" i="50"/>
  <c r="H1009" i="50"/>
  <c r="H1069" i="50"/>
  <c r="H1089" i="50"/>
  <c r="H1109" i="50"/>
  <c r="H1129" i="50"/>
  <c r="H2598" i="50"/>
  <c r="H2658" i="50"/>
  <c r="H2678" i="50"/>
  <c r="H2698" i="50"/>
  <c r="H2758" i="50"/>
  <c r="H304" i="50"/>
  <c r="H790" i="50"/>
  <c r="H1090" i="50"/>
  <c r="H2639" i="50"/>
  <c r="H2659" i="50"/>
  <c r="H2679" i="50"/>
  <c r="H2739" i="50"/>
  <c r="H261" i="50"/>
  <c r="H200" i="50"/>
  <c r="H220" i="50"/>
  <c r="H241" i="50"/>
  <c r="H464" i="50"/>
  <c r="H484" i="50"/>
  <c r="H770" i="50"/>
  <c r="H791" i="50"/>
  <c r="H811" i="50"/>
  <c r="H831" i="50"/>
  <c r="H851" i="50"/>
  <c r="H871" i="50"/>
  <c r="H891" i="50"/>
  <c r="H911" i="50"/>
  <c r="H931" i="50"/>
  <c r="H951" i="50"/>
  <c r="H971" i="50"/>
  <c r="H991" i="50"/>
  <c r="H1011" i="50"/>
  <c r="H1031" i="50"/>
  <c r="H1051" i="50"/>
  <c r="H1071" i="50"/>
  <c r="H1091" i="50"/>
  <c r="H1111" i="50"/>
  <c r="H1131" i="50"/>
  <c r="H1151" i="50"/>
  <c r="H2600" i="50"/>
  <c r="H2620" i="50"/>
  <c r="H2640" i="50"/>
  <c r="H2660" i="50"/>
  <c r="H2680" i="50"/>
  <c r="H2700" i="50"/>
  <c r="H2720" i="50"/>
  <c r="H2740" i="50"/>
  <c r="H2760" i="50"/>
  <c r="H201" i="50"/>
  <c r="H221" i="50"/>
  <c r="H242" i="50"/>
  <c r="H465" i="50"/>
  <c r="H485" i="50"/>
  <c r="H2638" i="50"/>
  <c r="H284" i="50"/>
  <c r="H810" i="50"/>
  <c r="H930" i="50"/>
  <c r="H1050" i="50"/>
  <c r="H16" i="50"/>
  <c r="H202" i="50"/>
  <c r="H222" i="50"/>
  <c r="H243" i="50"/>
  <c r="H466" i="50"/>
  <c r="H486" i="50"/>
  <c r="H362" i="50"/>
  <c r="H262" i="50"/>
  <c r="H303" i="50"/>
  <c r="H363" i="50"/>
  <c r="H1049" i="50"/>
  <c r="H890" i="50"/>
  <c r="H1070" i="50"/>
  <c r="H748" i="50"/>
  <c r="H749" i="50"/>
  <c r="H2577" i="50"/>
  <c r="H889" i="50"/>
  <c r="H769" i="50"/>
  <c r="H525" i="50"/>
  <c r="H546" i="50"/>
  <c r="H566" i="50"/>
  <c r="H586" i="50"/>
  <c r="H606" i="50"/>
  <c r="H626" i="50"/>
  <c r="H646" i="50"/>
  <c r="H667" i="50"/>
  <c r="H687" i="50"/>
  <c r="H707" i="50"/>
  <c r="H727" i="50"/>
  <c r="H750" i="50"/>
  <c r="H302" i="50"/>
  <c r="H323" i="50"/>
  <c r="H789" i="50"/>
  <c r="H263" i="50"/>
  <c r="H850" i="50"/>
  <c r="H990" i="50"/>
  <c r="H1110" i="50"/>
  <c r="H2599" i="50"/>
  <c r="H179" i="50"/>
  <c r="H526" i="50"/>
  <c r="H547" i="50"/>
  <c r="H567" i="50"/>
  <c r="H587" i="50"/>
  <c r="H607" i="50"/>
  <c r="H627" i="50"/>
  <c r="H647" i="50"/>
  <c r="H668" i="50"/>
  <c r="H688" i="50"/>
  <c r="H708" i="50"/>
  <c r="H728" i="50"/>
  <c r="H669" i="50"/>
  <c r="H443" i="50"/>
  <c r="H444" i="50"/>
  <c r="H2618" i="50"/>
  <c r="H57" i="50"/>
  <c r="H77" i="50"/>
  <c r="H98" i="50"/>
  <c r="H118" i="50"/>
  <c r="H138" i="50"/>
  <c r="H160" i="50"/>
  <c r="H423" i="50"/>
  <c r="H2475" i="50"/>
  <c r="H2495" i="50"/>
  <c r="H2515" i="50"/>
  <c r="H2536" i="50"/>
  <c r="H2556" i="50"/>
  <c r="H2718" i="50"/>
  <c r="H58" i="50"/>
  <c r="H78" i="50"/>
  <c r="H99" i="50"/>
  <c r="H119" i="50"/>
  <c r="H139" i="50"/>
  <c r="H161" i="50"/>
  <c r="H424" i="50"/>
  <c r="H2476" i="50"/>
  <c r="H2496" i="50"/>
  <c r="H2516" i="50"/>
  <c r="H2537" i="50"/>
  <c r="H2557" i="50"/>
  <c r="H283" i="50"/>
  <c r="H343" i="50"/>
  <c r="H1029" i="50"/>
  <c r="H364" i="50"/>
  <c r="H910" i="50"/>
  <c r="H1010" i="50"/>
  <c r="H2699" i="50"/>
  <c r="H588" i="50"/>
  <c r="H628" i="50"/>
  <c r="H729" i="50"/>
  <c r="H59" i="50"/>
  <c r="H79" i="50"/>
  <c r="H100" i="50"/>
  <c r="H120" i="50"/>
  <c r="H140" i="50"/>
  <c r="H425" i="50"/>
  <c r="H2477" i="50"/>
  <c r="H2497" i="50"/>
  <c r="H2517" i="50"/>
  <c r="H2538" i="50"/>
  <c r="H2558" i="50"/>
  <c r="H322" i="50"/>
  <c r="H1149" i="50"/>
  <c r="H1030" i="50"/>
  <c r="H2619" i="50"/>
  <c r="H548" i="50"/>
  <c r="H648" i="50"/>
  <c r="H2353" i="50"/>
  <c r="H342" i="50"/>
  <c r="H344" i="50"/>
  <c r="H830" i="50"/>
  <c r="H950" i="50"/>
  <c r="H1150" i="50"/>
  <c r="H2719" i="50"/>
  <c r="H181" i="50"/>
  <c r="H568" i="50"/>
  <c r="H709" i="50"/>
  <c r="H2354" i="50"/>
  <c r="H2738" i="50"/>
  <c r="H324" i="50"/>
  <c r="H870" i="50"/>
  <c r="H970" i="50"/>
  <c r="H1130" i="50"/>
  <c r="H2759" i="50"/>
  <c r="H527" i="50"/>
  <c r="H608" i="50"/>
  <c r="H689" i="50"/>
  <c r="H2355" i="50"/>
  <c r="H2371" i="50"/>
  <c r="H1354" i="50"/>
  <c r="H1235" i="50"/>
  <c r="H397" i="50"/>
  <c r="H35" i="50"/>
  <c r="H1327" i="50"/>
  <c r="H1226" i="50"/>
  <c r="H433" i="50"/>
  <c r="H1364" i="50"/>
  <c r="H1480" i="50"/>
  <c r="H2268" i="50"/>
  <c r="H2328" i="50"/>
  <c r="H2171" i="50"/>
  <c r="H418" i="50"/>
  <c r="H30" i="50"/>
  <c r="H10" i="50"/>
  <c r="H386" i="50"/>
  <c r="H449" i="50"/>
  <c r="H409" i="50"/>
  <c r="H49" i="50"/>
  <c r="H1299" i="50"/>
  <c r="H1311" i="50"/>
  <c r="H1211" i="50"/>
  <c r="H50" i="50"/>
  <c r="H48" i="50"/>
  <c r="H43" i="50"/>
  <c r="H1468" i="50"/>
  <c r="H38" i="50"/>
  <c r="H97" i="50"/>
  <c r="H33" i="50"/>
  <c r="H13" i="50"/>
  <c r="H1266" i="50"/>
  <c r="H1901" i="50"/>
  <c r="H2009" i="50"/>
  <c r="H1222" i="50"/>
  <c r="H1441" i="50"/>
  <c r="H1602" i="50"/>
  <c r="H1261" i="50"/>
  <c r="H1272" i="50"/>
  <c r="H1394" i="50"/>
  <c r="H1474" i="50"/>
  <c r="H1217" i="50"/>
  <c r="H1848" i="50"/>
  <c r="H2001" i="50"/>
  <c r="H765" i="50"/>
  <c r="H2055" i="50"/>
  <c r="H1502" i="50"/>
  <c r="H1212" i="50"/>
  <c r="H1267" i="50"/>
  <c r="H1990" i="50"/>
  <c r="H2109" i="50"/>
  <c r="H1204" i="50"/>
  <c r="H1389" i="50"/>
  <c r="H743" i="50"/>
  <c r="H394" i="50"/>
  <c r="H399" i="50"/>
  <c r="H404" i="50"/>
  <c r="H1254" i="50"/>
  <c r="H1666" i="50"/>
  <c r="H1920" i="50"/>
  <c r="H609" i="50"/>
  <c r="H1162" i="50"/>
  <c r="H1537" i="50"/>
  <c r="H1446" i="50"/>
  <c r="H380" i="50"/>
  <c r="H385" i="50"/>
  <c r="H1371" i="50"/>
  <c r="H1244" i="50"/>
  <c r="H1436" i="50"/>
  <c r="H1885" i="50"/>
  <c r="H1931" i="50"/>
  <c r="H2020" i="50"/>
  <c r="H1239" i="50"/>
  <c r="H1487" i="50"/>
  <c r="H1651" i="50"/>
  <c r="H1950" i="50"/>
  <c r="H1969" i="50"/>
  <c r="H1985" i="50"/>
  <c r="H1234" i="50"/>
  <c r="H1482" i="50"/>
  <c r="H1481" i="50" s="1"/>
  <c r="H1541" i="50"/>
  <c r="H1805" i="50"/>
  <c r="H1915" i="50"/>
  <c r="H1996" i="50"/>
  <c r="H2104" i="50"/>
  <c r="H1229" i="50"/>
  <c r="H1247" i="50"/>
  <c r="H1477" i="50"/>
  <c r="H1641" i="50"/>
  <c r="H1741" i="50"/>
  <c r="H1926" i="50"/>
  <c r="H1224" i="50"/>
  <c r="H1293" i="50"/>
  <c r="H1531" i="50"/>
  <c r="H1631" i="50"/>
  <c r="H1891" i="50"/>
  <c r="H1288" i="50"/>
  <c r="H1690" i="50"/>
  <c r="H1731" i="50"/>
  <c r="H1790" i="50"/>
  <c r="H1910" i="50"/>
  <c r="H2045" i="50"/>
  <c r="H2064" i="50"/>
  <c r="H2243" i="50"/>
  <c r="H1232" i="50"/>
  <c r="H1401" i="50"/>
  <c r="H1424" i="50"/>
  <c r="H1744" i="50"/>
  <c r="H1785" i="50"/>
  <c r="H1803" i="50"/>
  <c r="H2010" i="50"/>
  <c r="H2029" i="50"/>
  <c r="H2190" i="50"/>
  <c r="H1209" i="50"/>
  <c r="H1268" i="50"/>
  <c r="H1419" i="50"/>
  <c r="H1534" i="50"/>
  <c r="H1821" i="50"/>
  <c r="H1886" i="50"/>
  <c r="H1959" i="50"/>
  <c r="H1263" i="50"/>
  <c r="H1391" i="50"/>
  <c r="H1629" i="50"/>
  <c r="H1775" i="50"/>
  <c r="H1905" i="50"/>
  <c r="H1951" i="50"/>
  <c r="H1506" i="50"/>
  <c r="H1711" i="50"/>
  <c r="H1788" i="50"/>
  <c r="H1811" i="50"/>
  <c r="H1970" i="50"/>
  <c r="H2005" i="50"/>
  <c r="H2024" i="50"/>
  <c r="H2051" i="50"/>
  <c r="H1399" i="50"/>
  <c r="H1501" i="50"/>
  <c r="H1665" i="50"/>
  <c r="H1706" i="50"/>
  <c r="H1935" i="50"/>
  <c r="H2070" i="50"/>
  <c r="H2035" i="50"/>
  <c r="H2089" i="50"/>
  <c r="H1632" i="50"/>
  <c r="H1696" i="50"/>
  <c r="H1796" i="50"/>
  <c r="H1911" i="50"/>
  <c r="H1965" i="50"/>
  <c r="H2019" i="50"/>
  <c r="H1220" i="50"/>
  <c r="H1384" i="50"/>
  <c r="H1504" i="50"/>
  <c r="H1750" i="50"/>
  <c r="H1876" i="50"/>
  <c r="H2065" i="50"/>
  <c r="H2084" i="50"/>
  <c r="H1251" i="50"/>
  <c r="H1274" i="50"/>
  <c r="H1379" i="50"/>
  <c r="H1645" i="50"/>
  <c r="H1663" i="50"/>
  <c r="H1745" i="50"/>
  <c r="H1895" i="50"/>
  <c r="H2233" i="50"/>
  <c r="H1443" i="50"/>
  <c r="H1471" i="50"/>
  <c r="H1494" i="50"/>
  <c r="H1781" i="50"/>
  <c r="H1995" i="50"/>
  <c r="H1177" i="50"/>
  <c r="H1369" i="50"/>
  <c r="H1612" i="50"/>
  <c r="H1635" i="50"/>
  <c r="H1858" i="50"/>
  <c r="H1925" i="50"/>
  <c r="H1979" i="50"/>
  <c r="H2060" i="50"/>
  <c r="H1167" i="50"/>
  <c r="H1282" i="50"/>
  <c r="H1507" i="50"/>
  <c r="H1607" i="50"/>
  <c r="H1671" i="50"/>
  <c r="H1771" i="50"/>
  <c r="H1789" i="50"/>
  <c r="H1853" i="50"/>
  <c r="H2044" i="50"/>
  <c r="H1365" i="50"/>
  <c r="H1405" i="50"/>
  <c r="H1425" i="50"/>
  <c r="H1465" i="50"/>
  <c r="H2112" i="50"/>
  <c r="H2122" i="50"/>
  <c r="H2275" i="50"/>
  <c r="H2298" i="50"/>
  <c r="H2142" i="50"/>
  <c r="H2270" i="50"/>
  <c r="H2183" i="50"/>
  <c r="H2283" i="50"/>
  <c r="H2445" i="50"/>
  <c r="H2105" i="50"/>
  <c r="H2125" i="50"/>
  <c r="H2319" i="50"/>
  <c r="H1568" i="50"/>
  <c r="H1603" i="50"/>
  <c r="H2232" i="50"/>
  <c r="H2314" i="50"/>
  <c r="H1953" i="50"/>
  <c r="H1978" i="50"/>
  <c r="H2028" i="50"/>
  <c r="H2058" i="50"/>
  <c r="H2063" i="50"/>
  <c r="H2163" i="50"/>
  <c r="H2181" i="50"/>
  <c r="H2299" i="50"/>
  <c r="H2815" i="50"/>
  <c r="H2438" i="50"/>
  <c r="H2375" i="50"/>
  <c r="H2116" i="50"/>
  <c r="H2131" i="50"/>
  <c r="H2238" i="50"/>
  <c r="H2279" i="50"/>
  <c r="H2315" i="50"/>
  <c r="H2383" i="50"/>
  <c r="H2310" i="50"/>
  <c r="H2205" i="50"/>
  <c r="H2799" i="50"/>
  <c r="H2182" i="50"/>
  <c r="H2264" i="50"/>
  <c r="H2323" i="50"/>
  <c r="H2124" i="50"/>
  <c r="H2139" i="50"/>
  <c r="H2195" i="50"/>
  <c r="H1667" i="50"/>
  <c r="H1672" i="50"/>
  <c r="H1697" i="50"/>
  <c r="H1702" i="50"/>
  <c r="H1707" i="50"/>
  <c r="H1732" i="50"/>
  <c r="H1752" i="50"/>
  <c r="H1767" i="50"/>
  <c r="H1772" i="50"/>
  <c r="H1792" i="50"/>
  <c r="H1862" i="50"/>
  <c r="H1867" i="50"/>
  <c r="H2249" i="50"/>
  <c r="H1962" i="50"/>
  <c r="H1972" i="50"/>
  <c r="H1992" i="50"/>
  <c r="H1997" i="50"/>
  <c r="H2007" i="50"/>
  <c r="H2012" i="50"/>
  <c r="H2017" i="50"/>
  <c r="H2057" i="50"/>
  <c r="H2067" i="50"/>
  <c r="H2180" i="50"/>
  <c r="H2244" i="50"/>
  <c r="H2303" i="50"/>
  <c r="H2455" i="50"/>
  <c r="H2810" i="50"/>
  <c r="H2191" i="50"/>
  <c r="H2216" i="50"/>
  <c r="H2226" i="50"/>
  <c r="H2246" i="50"/>
  <c r="H2251" i="50"/>
  <c r="H2296" i="50"/>
  <c r="H2386" i="50"/>
  <c r="H2436" i="50"/>
  <c r="H2446" i="50"/>
  <c r="H2456" i="50"/>
  <c r="H2781" i="50"/>
  <c r="H2379" i="50"/>
  <c r="H2454" i="50"/>
  <c r="H2784" i="50"/>
  <c r="H2292" i="50"/>
  <c r="H2307" i="50"/>
  <c r="H2312" i="50"/>
  <c r="H2327" i="50"/>
  <c r="H2337" i="50"/>
  <c r="H2392" i="50"/>
  <c r="H2432" i="50"/>
  <c r="H2587" i="50"/>
  <c r="H2819" i="50"/>
  <c r="H2787" i="50"/>
  <c r="H2792" i="50"/>
  <c r="H2575" i="50"/>
  <c r="H2795" i="50"/>
  <c r="H413" i="50"/>
  <c r="H756" i="50"/>
  <c r="H1165" i="50"/>
  <c r="H1170" i="50"/>
  <c r="H1185" i="50"/>
  <c r="H1184" i="50" s="1"/>
  <c r="C9" i="47" s="1"/>
  <c r="H1367" i="50"/>
  <c r="H1412" i="50"/>
  <c r="H1427" i="50"/>
  <c r="H1654" i="50"/>
  <c r="H1659" i="50"/>
  <c r="H1734" i="50"/>
  <c r="H1739" i="50"/>
  <c r="H2108" i="50"/>
  <c r="H2118" i="50"/>
  <c r="H2123" i="50"/>
  <c r="H2225" i="50"/>
  <c r="H2245" i="50"/>
  <c r="H2250" i="50"/>
  <c r="H2260" i="50"/>
  <c r="H2367" i="50"/>
  <c r="H2377" i="50"/>
  <c r="H2387" i="50"/>
  <c r="H192" i="50"/>
  <c r="H197" i="50"/>
  <c r="H1270" i="50"/>
  <c r="H1552" i="50"/>
  <c r="H1557" i="50"/>
  <c r="H1562" i="50"/>
  <c r="H1941" i="50"/>
  <c r="H2427" i="50"/>
  <c r="H2447" i="50"/>
  <c r="H2452" i="50"/>
  <c r="H314" i="50"/>
  <c r="H401" i="50"/>
  <c r="H406" i="50"/>
  <c r="H1315" i="50"/>
  <c r="H1320" i="50"/>
  <c r="H1325" i="50"/>
  <c r="H1330" i="50"/>
  <c r="H1784" i="50"/>
  <c r="H1824" i="50"/>
  <c r="H1829" i="50"/>
  <c r="H1971" i="50"/>
  <c r="H1981" i="50"/>
  <c r="H1991" i="50"/>
  <c r="H2031" i="50"/>
  <c r="H2041" i="50"/>
  <c r="H2061" i="50"/>
  <c r="H2091" i="50"/>
  <c r="H2203" i="50"/>
  <c r="H2223" i="50"/>
  <c r="H2330" i="50"/>
  <c r="H2340" i="50"/>
  <c r="H2360" i="50"/>
  <c r="H2365" i="50"/>
  <c r="H2534" i="50"/>
  <c r="H252" i="50"/>
  <c r="H819" i="50"/>
  <c r="H1400" i="50"/>
  <c r="H1515" i="50"/>
  <c r="H1525" i="50"/>
  <c r="H1545" i="50"/>
  <c r="H1874" i="50"/>
  <c r="H1879" i="50"/>
  <c r="H2161" i="50"/>
  <c r="H2263" i="50"/>
  <c r="H2405" i="50"/>
  <c r="H2425" i="50"/>
  <c r="H1565" i="50"/>
  <c r="H135" i="50"/>
  <c r="H185" i="50"/>
  <c r="H190" i="50"/>
  <c r="H1238" i="50"/>
  <c r="H1278" i="50"/>
  <c r="H1283" i="50"/>
  <c r="H1590" i="50"/>
  <c r="H1600" i="50"/>
  <c r="H1620" i="50"/>
  <c r="H1625" i="50"/>
  <c r="H1974" i="50"/>
  <c r="H2373" i="50"/>
  <c r="H2579" i="50"/>
  <c r="H2791" i="50"/>
  <c r="H389" i="50"/>
  <c r="H498" i="50"/>
  <c r="H1358" i="50"/>
  <c r="H1403" i="50"/>
  <c r="H1408" i="50"/>
  <c r="H1705" i="50"/>
  <c r="H1715" i="50"/>
  <c r="H1725" i="50"/>
  <c r="H1735" i="50"/>
  <c r="H2196" i="50"/>
  <c r="H2201" i="50"/>
  <c r="H2211" i="50"/>
  <c r="H285" i="50"/>
  <c r="H1513" i="50"/>
  <c r="H1533" i="50"/>
  <c r="H1650" i="50"/>
  <c r="H1675" i="50"/>
  <c r="H1887" i="50"/>
  <c r="H1907" i="50"/>
  <c r="H1912" i="50"/>
  <c r="H1927" i="50"/>
  <c r="H2149" i="50"/>
  <c r="H2154" i="50"/>
  <c r="H2159" i="50"/>
  <c r="H2266" i="50"/>
  <c r="H2388" i="50"/>
  <c r="H2403" i="50"/>
  <c r="H2408" i="50"/>
  <c r="H2413" i="50"/>
  <c r="H2423" i="50"/>
  <c r="H2821" i="50"/>
  <c r="H26" i="50"/>
  <c r="H31" i="50"/>
  <c r="H36" i="50"/>
  <c r="H41" i="50"/>
  <c r="H198" i="50"/>
  <c r="H233" i="50"/>
  <c r="H387" i="50"/>
  <c r="H392" i="50"/>
  <c r="H402" i="50"/>
  <c r="H407" i="50"/>
  <c r="H1271" i="50"/>
  <c r="H1331" i="50"/>
  <c r="H1341" i="50"/>
  <c r="H1361" i="50"/>
  <c r="H1583" i="50"/>
  <c r="H1825" i="50"/>
  <c r="H1835" i="50"/>
  <c r="H1840" i="50"/>
  <c r="H1957" i="50"/>
  <c r="H2047" i="50"/>
  <c r="H2184" i="50"/>
  <c r="H2194" i="50"/>
  <c r="H2204" i="50"/>
  <c r="H2209" i="50"/>
  <c r="H2224" i="50"/>
  <c r="H2291" i="50"/>
  <c r="H2346" i="50"/>
  <c r="H2814" i="50"/>
  <c r="H1643" i="50"/>
  <c r="H1648" i="50"/>
  <c r="H1718" i="50"/>
  <c r="H1850" i="50"/>
  <c r="H2167" i="50"/>
  <c r="H2172" i="50"/>
  <c r="H2254" i="50"/>
  <c r="H2269" i="50"/>
  <c r="H2396" i="50"/>
  <c r="H2406" i="50"/>
  <c r="H2411" i="50"/>
  <c r="H2426" i="50"/>
  <c r="H2431" i="50"/>
  <c r="H1890" i="50"/>
  <c r="H14" i="50"/>
  <c r="H24" i="50"/>
  <c r="H39" i="50"/>
  <c r="H44" i="50"/>
  <c r="H1284" i="50"/>
  <c r="H1324" i="50"/>
  <c r="H1823" i="50"/>
  <c r="H1828" i="50"/>
  <c r="H2025" i="50"/>
  <c r="H2080" i="50"/>
  <c r="H2085" i="50"/>
  <c r="H2177" i="50"/>
  <c r="H2202" i="50"/>
  <c r="H2207" i="50"/>
  <c r="H2212" i="50"/>
  <c r="H2217" i="50"/>
  <c r="H2227" i="50"/>
  <c r="H2349" i="50"/>
  <c r="H412" i="50"/>
  <c r="H1454" i="50"/>
  <c r="H1681" i="50"/>
  <c r="H1903" i="50"/>
  <c r="H1918" i="50"/>
  <c r="H1923" i="50"/>
  <c r="H2145" i="50"/>
  <c r="H2150" i="50"/>
  <c r="H2165" i="50"/>
  <c r="H2170" i="50"/>
  <c r="H2267" i="50"/>
  <c r="H2272" i="50"/>
  <c r="H2399" i="50"/>
  <c r="H2404" i="50"/>
  <c r="H2419" i="50"/>
  <c r="H2424" i="50"/>
  <c r="H2429" i="50"/>
  <c r="H209" i="50"/>
  <c r="H1514" i="50"/>
  <c r="H17" i="50"/>
  <c r="H388" i="50"/>
  <c r="H393" i="50"/>
  <c r="H408" i="50"/>
  <c r="H507" i="50"/>
  <c r="H1287" i="50"/>
  <c r="H1297" i="50"/>
  <c r="H1564" i="50"/>
  <c r="H1584" i="50"/>
  <c r="H1624" i="50"/>
  <c r="H1791" i="50"/>
  <c r="H2078" i="50"/>
  <c r="H2439" i="50"/>
  <c r="H2444" i="50"/>
  <c r="H2583" i="50"/>
  <c r="H2790" i="50"/>
  <c r="H11" i="50"/>
  <c r="H395" i="50"/>
  <c r="H400" i="50"/>
  <c r="H405" i="50"/>
  <c r="H447" i="50"/>
  <c r="H1245" i="50"/>
  <c r="H1275" i="50"/>
  <c r="H170" i="50"/>
  <c r="H378" i="50"/>
  <c r="H9" i="50"/>
  <c r="H509" i="50"/>
  <c r="H398" i="50"/>
  <c r="H1231" i="50"/>
  <c r="H12" i="50"/>
  <c r="H396" i="50"/>
  <c r="H391" i="50"/>
  <c r="H505" i="50"/>
  <c r="H1159" i="50"/>
  <c r="H1169" i="50"/>
  <c r="H1174" i="50"/>
  <c r="H691" i="50"/>
  <c r="H1431" i="50"/>
  <c r="H40" i="50"/>
  <c r="H45" i="50"/>
  <c r="H159" i="50"/>
  <c r="H372" i="50"/>
  <c r="H377" i="50"/>
  <c r="H414" i="50"/>
  <c r="H446" i="50"/>
  <c r="H478" i="50"/>
  <c r="H18" i="50"/>
  <c r="H23" i="50"/>
  <c r="H538" i="50"/>
  <c r="H417" i="50"/>
  <c r="H454" i="50"/>
  <c r="H1248" i="50"/>
  <c r="H1312" i="50"/>
  <c r="H1317" i="50"/>
  <c r="H1322" i="50"/>
  <c r="H1406" i="50"/>
  <c r="H1411" i="50"/>
  <c r="H1530" i="50"/>
  <c r="H1698" i="50"/>
  <c r="H1738" i="50"/>
  <c r="H1827" i="50"/>
  <c r="H1837" i="50"/>
  <c r="H1842" i="50"/>
  <c r="H1961" i="50"/>
  <c r="H1998" i="50"/>
  <c r="H2008" i="50"/>
  <c r="H2156" i="50"/>
  <c r="H2220" i="50"/>
  <c r="H2247" i="50"/>
  <c r="H2301" i="50"/>
  <c r="H2311" i="50"/>
  <c r="H2348" i="50"/>
  <c r="H2385" i="50"/>
  <c r="H2407" i="50"/>
  <c r="H2412" i="50"/>
  <c r="H2449" i="50"/>
  <c r="H2584" i="50"/>
  <c r="H2803" i="50"/>
  <c r="H2808" i="50"/>
  <c r="H634" i="50"/>
  <c r="H1189" i="50"/>
  <c r="H1188" i="50" s="1"/>
  <c r="C11" i="47" s="1"/>
  <c r="H1236" i="50"/>
  <c r="H1290" i="50"/>
  <c r="H1300" i="50"/>
  <c r="H1305" i="50"/>
  <c r="H1352" i="50"/>
  <c r="H1357" i="50"/>
  <c r="H1451" i="50"/>
  <c r="H1518" i="50"/>
  <c r="H1528" i="50"/>
  <c r="H1555" i="50"/>
  <c r="H1627" i="50"/>
  <c r="H1649" i="50"/>
  <c r="H1686" i="50"/>
  <c r="H1810" i="50"/>
  <c r="H1852" i="50"/>
  <c r="H1944" i="50"/>
  <c r="H1986" i="50"/>
  <c r="H2252" i="50"/>
  <c r="H2262" i="50"/>
  <c r="H2274" i="50"/>
  <c r="H2284" i="50"/>
  <c r="H2321" i="50"/>
  <c r="H2326" i="50"/>
  <c r="H2368" i="50"/>
  <c r="H2437" i="50"/>
  <c r="H2459" i="50"/>
  <c r="H1580" i="50"/>
  <c r="H1691" i="50"/>
  <c r="H1701" i="50"/>
  <c r="H1954" i="50"/>
  <c r="H2107" i="50"/>
  <c r="H2164" i="50"/>
  <c r="H2208" i="50"/>
  <c r="H2294" i="50"/>
  <c r="H2801" i="50"/>
  <c r="H721" i="50"/>
  <c r="H768" i="50"/>
  <c r="H800" i="50"/>
  <c r="H1192" i="50"/>
  <c r="H1197" i="50"/>
  <c r="H1202" i="50"/>
  <c r="H1207" i="50"/>
  <c r="H1350" i="50"/>
  <c r="H1372" i="50"/>
  <c r="H1377" i="50"/>
  <c r="H1382" i="50"/>
  <c r="H1397" i="50"/>
  <c r="H1449" i="50"/>
  <c r="H1491" i="50"/>
  <c r="H1511" i="50"/>
  <c r="H1521" i="50"/>
  <c r="H1538" i="50"/>
  <c r="H1563" i="50"/>
  <c r="H1585" i="50"/>
  <c r="H1610" i="50"/>
  <c r="H1615" i="50"/>
  <c r="H1637" i="50"/>
  <c r="H1721" i="50"/>
  <c r="H1813" i="50"/>
  <c r="H1865" i="50"/>
  <c r="H1892" i="50"/>
  <c r="H1932" i="50"/>
  <c r="H1937" i="50"/>
  <c r="H1964" i="50"/>
  <c r="H2021" i="50"/>
  <c r="H2100" i="50"/>
  <c r="H2127" i="50"/>
  <c r="H2132" i="50"/>
  <c r="H2137" i="50"/>
  <c r="H2304" i="50"/>
  <c r="H2366" i="50"/>
  <c r="H2415" i="50"/>
  <c r="H2457" i="50"/>
  <c r="H2462" i="50"/>
  <c r="H2570" i="50"/>
  <c r="H2811" i="50"/>
  <c r="H2282" i="50"/>
  <c r="H2287" i="50"/>
  <c r="H2324" i="50"/>
  <c r="H2329" i="50"/>
  <c r="H2334" i="50"/>
  <c r="H2339" i="50"/>
  <c r="H2393" i="50"/>
  <c r="H2398" i="50"/>
  <c r="H1140" i="50"/>
  <c r="H1298" i="50"/>
  <c r="H1360" i="50"/>
  <c r="H1652" i="50"/>
  <c r="H1684" i="50"/>
  <c r="H1709" i="50"/>
  <c r="H1761" i="50"/>
  <c r="H2152" i="50"/>
  <c r="H2157" i="50"/>
  <c r="H2162" i="50"/>
  <c r="H2206" i="50"/>
  <c r="H2782" i="50"/>
  <c r="H2804" i="50"/>
  <c r="H1318" i="50"/>
  <c r="H1323" i="50"/>
  <c r="H1160" i="50"/>
  <c r="H1180" i="50"/>
  <c r="H1195" i="50"/>
  <c r="H1200" i="50"/>
  <c r="H1205" i="50"/>
  <c r="H1269" i="50"/>
  <c r="H1338" i="50"/>
  <c r="H1343" i="50"/>
  <c r="H1370" i="50"/>
  <c r="H1375" i="50"/>
  <c r="H1385" i="50"/>
  <c r="H1395" i="50"/>
  <c r="H1447" i="50"/>
  <c r="H1479" i="50"/>
  <c r="H1524" i="50"/>
  <c r="H1551" i="50"/>
  <c r="H1714" i="50"/>
  <c r="H1724" i="50"/>
  <c r="H1994" i="50"/>
  <c r="H2322" i="50"/>
  <c r="H2376" i="50"/>
  <c r="H2381" i="50"/>
  <c r="H2391" i="50"/>
  <c r="H2433" i="50"/>
  <c r="H1210" i="50"/>
  <c r="H1237" i="50"/>
  <c r="H1291" i="50"/>
  <c r="H1306" i="50"/>
  <c r="H1457" i="50"/>
  <c r="H1529" i="50"/>
  <c r="H1571" i="50"/>
  <c r="H1618" i="50"/>
  <c r="H1623" i="50"/>
  <c r="H1628" i="50"/>
  <c r="H1687" i="50"/>
  <c r="H1749" i="50"/>
  <c r="H1759" i="50"/>
  <c r="H1769" i="50"/>
  <c r="H1779" i="50"/>
  <c r="H2076" i="50"/>
  <c r="H2231" i="50"/>
  <c r="H2236" i="50"/>
  <c r="H2258" i="50"/>
  <c r="H2443" i="50"/>
  <c r="H2568" i="50"/>
  <c r="H2295" i="50"/>
  <c r="H2374" i="50"/>
  <c r="H1225" i="50"/>
  <c r="H1321" i="50"/>
  <c r="H1415" i="50"/>
  <c r="H1955" i="50"/>
  <c r="H2054" i="50"/>
  <c r="H2081" i="50"/>
  <c r="H1158" i="50"/>
  <c r="H1178" i="50"/>
  <c r="H1279" i="50"/>
  <c r="H1346" i="50"/>
  <c r="H1388" i="50"/>
  <c r="H1393" i="50"/>
  <c r="H1435" i="50"/>
  <c r="H1445" i="50"/>
  <c r="H1450" i="50"/>
  <c r="H1517" i="50"/>
  <c r="H1522" i="50"/>
  <c r="H1549" i="50"/>
  <c r="H1554" i="50"/>
  <c r="H1591" i="50"/>
  <c r="H1611" i="50"/>
  <c r="H1616" i="50"/>
  <c r="H1621" i="50"/>
  <c r="H1655" i="50"/>
  <c r="H1737" i="50"/>
  <c r="H1742" i="50"/>
  <c r="H1794" i="50"/>
  <c r="H1804" i="50"/>
  <c r="H1809" i="50"/>
  <c r="H1819" i="50"/>
  <c r="H1831" i="50"/>
  <c r="H1841" i="50"/>
  <c r="H1846" i="50"/>
  <c r="H1851" i="50"/>
  <c r="H1856" i="50"/>
  <c r="H1861" i="50"/>
  <c r="H1866" i="50"/>
  <c r="H1871" i="50"/>
  <c r="H1943" i="50"/>
  <c r="H1948" i="50"/>
  <c r="H1960" i="50"/>
  <c r="H2032" i="50"/>
  <c r="H2042" i="50"/>
  <c r="H2069" i="50"/>
  <c r="H2096" i="50"/>
  <c r="H2101" i="50"/>
  <c r="H2128" i="50"/>
  <c r="H2133" i="50"/>
  <c r="H2192" i="50"/>
  <c r="H2214" i="50"/>
  <c r="H2219" i="50"/>
  <c r="H2229" i="50"/>
  <c r="H2278" i="50"/>
  <c r="H2384" i="50"/>
  <c r="H2389" i="50"/>
  <c r="H2421" i="50"/>
  <c r="H2463" i="50"/>
  <c r="H1289" i="50"/>
  <c r="H1309" i="50"/>
  <c r="H1680" i="50"/>
  <c r="H1777" i="50"/>
  <c r="H2074" i="50"/>
  <c r="H2234" i="50"/>
  <c r="H2335" i="50"/>
  <c r="H2576" i="50"/>
  <c r="H1156" i="50"/>
  <c r="H1161" i="50"/>
  <c r="H1171" i="50"/>
  <c r="H1218" i="50"/>
  <c r="H1255" i="50"/>
  <c r="H1314" i="50"/>
  <c r="H1334" i="50"/>
  <c r="H1366" i="50"/>
  <c r="H1418" i="50"/>
  <c r="H1423" i="50"/>
  <c r="H1428" i="50"/>
  <c r="H1470" i="50"/>
  <c r="H1485" i="50"/>
  <c r="H1490" i="50"/>
  <c r="H2052" i="50"/>
  <c r="H2111" i="50"/>
  <c r="H2372" i="50"/>
  <c r="H2581" i="50"/>
  <c r="H2783" i="50"/>
  <c r="H1594" i="50"/>
  <c r="H1599" i="50"/>
  <c r="H1609" i="50"/>
  <c r="H1614" i="50"/>
  <c r="H1619" i="50"/>
  <c r="H1673" i="50"/>
  <c r="H1730" i="50"/>
  <c r="H1844" i="50"/>
  <c r="H1864" i="50"/>
  <c r="H1921" i="50"/>
  <c r="H1958" i="50"/>
  <c r="H1973" i="50"/>
  <c r="H2099" i="50"/>
  <c r="H2121" i="50"/>
  <c r="H2185" i="50"/>
  <c r="H2451" i="50"/>
  <c r="H2822" i="50"/>
  <c r="H1206" i="50"/>
  <c r="H1216" i="50"/>
  <c r="H1243" i="50"/>
  <c r="H1277" i="50"/>
  <c r="H1302" i="50"/>
  <c r="H1307" i="50"/>
  <c r="H1386" i="50"/>
  <c r="H1520" i="50"/>
  <c r="H2072" i="50"/>
  <c r="H2259" i="50"/>
  <c r="H2286" i="50"/>
  <c r="H2343" i="50"/>
  <c r="H2434" i="50"/>
  <c r="H2461" i="50"/>
  <c r="H2574" i="50"/>
  <c r="H167" i="50"/>
  <c r="H22" i="50"/>
  <c r="H15" i="50"/>
  <c r="H196" i="50"/>
  <c r="H384" i="50"/>
  <c r="H280" i="50"/>
  <c r="H403" i="50"/>
  <c r="H415" i="50"/>
  <c r="H823" i="50"/>
  <c r="H1353" i="50"/>
  <c r="H1387" i="50"/>
  <c r="H1409" i="50"/>
  <c r="H1426" i="50"/>
  <c r="H1492" i="50"/>
  <c r="H1636" i="50"/>
  <c r="H2395" i="50"/>
  <c r="H379" i="50"/>
  <c r="H420" i="50"/>
  <c r="H500" i="50"/>
  <c r="H755" i="50"/>
  <c r="H959" i="50"/>
  <c r="H1020" i="50"/>
  <c r="H1166" i="50"/>
  <c r="H1292" i="50"/>
  <c r="H1329" i="50"/>
  <c r="H1363" i="50"/>
  <c r="H1475" i="50"/>
  <c r="H1497" i="50"/>
  <c r="H1519" i="50"/>
  <c r="H1536" i="50"/>
  <c r="H1695" i="50"/>
  <c r="H1977" i="50"/>
  <c r="H1982" i="50"/>
  <c r="H1987" i="50"/>
  <c r="H2098" i="50"/>
  <c r="H2189" i="50"/>
  <c r="H2302" i="50"/>
  <c r="H28" i="50"/>
  <c r="H1380" i="50"/>
  <c r="H1463" i="50"/>
  <c r="H1558" i="50"/>
  <c r="H799" i="50"/>
  <c r="H1142" i="50"/>
  <c r="H1164" i="50"/>
  <c r="H1176" i="50"/>
  <c r="H1193" i="50"/>
  <c r="H1215" i="50"/>
  <c r="H1344" i="50"/>
  <c r="H1356" i="50"/>
  <c r="H1368" i="50"/>
  <c r="H1390" i="50"/>
  <c r="H1429" i="50"/>
  <c r="H1512" i="50"/>
  <c r="H1595" i="50"/>
  <c r="H1605" i="50"/>
  <c r="H1639" i="50"/>
  <c r="H2290" i="50"/>
  <c r="H180" i="50"/>
  <c r="H382" i="50"/>
  <c r="H452" i="50"/>
  <c r="H503" i="50"/>
  <c r="H753" i="50"/>
  <c r="H1181" i="50"/>
  <c r="H1383" i="50"/>
  <c r="H1417" i="50"/>
  <c r="H1434" i="50"/>
  <c r="H1444" i="50"/>
  <c r="H1456" i="50"/>
  <c r="H1461" i="50"/>
  <c r="H1495" i="50"/>
  <c r="H1500" i="50"/>
  <c r="H1505" i="50"/>
  <c r="H1765" i="50"/>
  <c r="H1807" i="50"/>
  <c r="H1812" i="50"/>
  <c r="H2364" i="50"/>
  <c r="H2450" i="50"/>
  <c r="H411" i="50"/>
  <c r="H445" i="50"/>
  <c r="H496" i="50"/>
  <c r="H508" i="50"/>
  <c r="H1422" i="50"/>
  <c r="H1466" i="50"/>
  <c r="H1488" i="50"/>
  <c r="H1566" i="50"/>
  <c r="H1588" i="50"/>
  <c r="H1728" i="50"/>
  <c r="H1936" i="50"/>
  <c r="H183" i="50"/>
  <c r="H416" i="50"/>
  <c r="H450" i="50"/>
  <c r="H455" i="50"/>
  <c r="H1179" i="50"/>
  <c r="H1303" i="50"/>
  <c r="H1359" i="50"/>
  <c r="H1410" i="50"/>
  <c r="H1576" i="50"/>
  <c r="H1581" i="50"/>
  <c r="H1598" i="50"/>
  <c r="H921" i="50"/>
  <c r="H1155" i="50"/>
  <c r="H1228" i="50"/>
  <c r="H1240" i="50"/>
  <c r="H1257" i="50"/>
  <c r="H1262" i="50"/>
  <c r="H1281" i="50"/>
  <c r="H1308" i="50"/>
  <c r="H1347" i="50"/>
  <c r="H1376" i="50"/>
  <c r="H1381" i="50"/>
  <c r="H1559" i="50"/>
  <c r="H1630" i="50"/>
  <c r="H1647" i="50"/>
  <c r="H1664" i="50"/>
  <c r="H1669" i="50"/>
  <c r="H1768" i="50"/>
  <c r="H1904" i="50"/>
  <c r="H1929" i="50"/>
  <c r="H19" i="50"/>
  <c r="H29" i="50"/>
  <c r="H171" i="50"/>
  <c r="H250" i="50"/>
  <c r="H506" i="50"/>
  <c r="H671" i="50"/>
  <c r="H744" i="50"/>
  <c r="H1172" i="50"/>
  <c r="H1313" i="50"/>
  <c r="H1335" i="50"/>
  <c r="H1542" i="50"/>
  <c r="H1547" i="50"/>
  <c r="H1569" i="50"/>
  <c r="H1679" i="50"/>
  <c r="H1689" i="50"/>
  <c r="H2023" i="50"/>
  <c r="H2151" i="50"/>
  <c r="H2271" i="50"/>
  <c r="H34" i="50"/>
  <c r="H51" i="50"/>
  <c r="H296" i="50"/>
  <c r="H383" i="50"/>
  <c r="H390" i="50"/>
  <c r="H419" i="50"/>
  <c r="H499" i="50"/>
  <c r="H504" i="50"/>
  <c r="H613" i="50"/>
  <c r="H754" i="50"/>
  <c r="H880" i="50"/>
  <c r="H1194" i="50"/>
  <c r="H1199" i="50"/>
  <c r="H1328" i="50"/>
  <c r="H1362" i="50"/>
  <c r="H1452" i="50"/>
  <c r="H1496" i="50"/>
  <c r="H1523" i="50"/>
  <c r="H1535" i="50"/>
  <c r="H1640" i="50"/>
  <c r="H1657" i="50"/>
  <c r="H1662" i="50"/>
  <c r="H1746" i="50"/>
  <c r="H1751" i="50"/>
  <c r="H2092" i="50"/>
  <c r="H2134" i="50"/>
  <c r="H272" i="50"/>
  <c r="H376" i="50"/>
  <c r="H1187" i="50"/>
  <c r="H1186" i="50" s="1"/>
  <c r="C10" i="47" s="1"/>
  <c r="H1374" i="50"/>
  <c r="H1440" i="50"/>
  <c r="H1467" i="50"/>
  <c r="H1489" i="50"/>
  <c r="H1633" i="50"/>
  <c r="H1729" i="50"/>
  <c r="H2011" i="50"/>
  <c r="H2230" i="50"/>
  <c r="H2414" i="50"/>
  <c r="H27" i="50"/>
  <c r="H215" i="50"/>
  <c r="H381" i="50"/>
  <c r="H422" i="50"/>
  <c r="H434" i="50"/>
  <c r="H502" i="50"/>
  <c r="H611" i="50"/>
  <c r="H961" i="50"/>
  <c r="H1044" i="50"/>
  <c r="H1168" i="50"/>
  <c r="H1294" i="50"/>
  <c r="H1304" i="50"/>
  <c r="H1433" i="50"/>
  <c r="H1577" i="50"/>
  <c r="H1582" i="50"/>
  <c r="H1604" i="50"/>
  <c r="H1692" i="50"/>
  <c r="H1952" i="50"/>
  <c r="H2218" i="50"/>
  <c r="H1416" i="50"/>
  <c r="H8" i="50"/>
  <c r="H25" i="50"/>
  <c r="H37" i="50"/>
  <c r="H42" i="50"/>
  <c r="H208" i="50"/>
  <c r="H239" i="50"/>
  <c r="H251" i="50"/>
  <c r="H410" i="50"/>
  <c r="H439" i="50"/>
  <c r="H762" i="50"/>
  <c r="H1173" i="50"/>
  <c r="H1241" i="50"/>
  <c r="H1246" i="50"/>
  <c r="H1258" i="50"/>
  <c r="H1404" i="50"/>
  <c r="H1421" i="50"/>
  <c r="H1543" i="50"/>
  <c r="H1560" i="50"/>
  <c r="H1570" i="50"/>
  <c r="H1587" i="50"/>
  <c r="H1592" i="50"/>
  <c r="H1685" i="50"/>
  <c r="H1727" i="50"/>
  <c r="H1868" i="50"/>
  <c r="H1945" i="50"/>
  <c r="H1999" i="50"/>
  <c r="H2110" i="50"/>
  <c r="H2789" i="50"/>
  <c r="H2820" i="50"/>
  <c r="H1617" i="50"/>
  <c r="H1622" i="50"/>
  <c r="H1658" i="50"/>
  <c r="H1668" i="50"/>
  <c r="H1712" i="50"/>
  <c r="H1717" i="50"/>
  <c r="H1722" i="50"/>
  <c r="H1756" i="50"/>
  <c r="H1778" i="50"/>
  <c r="H1783" i="50"/>
  <c r="H1795" i="50"/>
  <c r="H1800" i="50"/>
  <c r="H1817" i="50"/>
  <c r="H1822" i="50"/>
  <c r="H1834" i="50"/>
  <c r="H1839" i="50"/>
  <c r="H1883" i="50"/>
  <c r="H1917" i="50"/>
  <c r="H1922" i="50"/>
  <c r="H2004" i="50"/>
  <c r="H2016" i="50"/>
  <c r="H2050" i="50"/>
  <c r="H2062" i="50"/>
  <c r="H2103" i="50"/>
  <c r="H2115" i="50"/>
  <c r="H2175" i="50"/>
  <c r="H2235" i="50"/>
  <c r="H2240" i="50"/>
  <c r="H2345" i="50"/>
  <c r="H2400" i="50"/>
  <c r="H2493" i="50"/>
  <c r="H2505" i="50"/>
  <c r="H2806" i="50"/>
  <c r="H1849" i="50"/>
  <c r="H1888" i="50"/>
  <c r="H1939" i="50"/>
  <c r="H1963" i="50"/>
  <c r="H1980" i="50"/>
  <c r="H2033" i="50"/>
  <c r="H2038" i="50"/>
  <c r="H2043" i="50"/>
  <c r="H2120" i="50"/>
  <c r="H2168" i="50"/>
  <c r="H2187" i="50"/>
  <c r="H2276" i="50"/>
  <c r="H2300" i="50"/>
  <c r="H2338" i="50"/>
  <c r="H2362" i="50"/>
  <c r="H2369" i="50"/>
  <c r="H2780" i="50"/>
  <c r="H2288" i="50"/>
  <c r="H1250" i="50"/>
  <c r="H1349" i="50"/>
  <c r="H1402" i="50"/>
  <c r="H1438" i="50"/>
  <c r="H1448" i="50"/>
  <c r="H1460" i="50"/>
  <c r="H1499" i="50"/>
  <c r="H1516" i="50"/>
  <c r="H1540" i="50"/>
  <c r="H1574" i="50"/>
  <c r="H1579" i="50"/>
  <c r="H1608" i="50"/>
  <c r="H1644" i="50"/>
  <c r="H1656" i="50"/>
  <c r="H1661" i="50"/>
  <c r="H1688" i="50"/>
  <c r="H1700" i="50"/>
  <c r="H1710" i="50"/>
  <c r="H1776" i="50"/>
  <c r="H1815" i="50"/>
  <c r="H1854" i="50"/>
  <c r="H1859" i="50"/>
  <c r="H1893" i="50"/>
  <c r="H1898" i="50"/>
  <c r="H1949" i="50"/>
  <c r="H1956" i="50"/>
  <c r="H1968" i="50"/>
  <c r="H2002" i="50"/>
  <c r="H2026" i="50"/>
  <c r="H2079" i="50"/>
  <c r="H2228" i="50"/>
  <c r="H2281" i="50"/>
  <c r="H2293" i="50"/>
  <c r="H2305" i="50"/>
  <c r="H2448" i="50"/>
  <c r="H2560" i="50"/>
  <c r="H2221" i="50"/>
  <c r="H2317" i="50"/>
  <c r="H2410" i="50"/>
  <c r="H2422" i="50"/>
  <c r="H2441" i="50"/>
  <c r="H2453" i="50"/>
  <c r="H2460" i="50"/>
  <c r="H2565" i="50"/>
  <c r="H2797" i="50"/>
  <c r="H2816" i="50"/>
  <c r="H1214" i="50"/>
  <c r="H1219" i="50"/>
  <c r="H1265" i="50"/>
  <c r="H1301" i="50"/>
  <c r="H1342" i="50"/>
  <c r="H1407" i="50"/>
  <c r="H1414" i="50"/>
  <c r="H1550" i="50"/>
  <c r="H1567" i="50"/>
  <c r="H1596" i="50"/>
  <c r="H1601" i="50"/>
  <c r="H1693" i="50"/>
  <c r="H1720" i="50"/>
  <c r="H1754" i="50"/>
  <c r="H1764" i="50"/>
  <c r="H1798" i="50"/>
  <c r="H1808" i="50"/>
  <c r="H1847" i="50"/>
  <c r="H1881" i="50"/>
  <c r="H1942" i="50"/>
  <c r="H1983" i="50"/>
  <c r="H2014" i="50"/>
  <c r="H2036" i="50"/>
  <c r="H2048" i="50"/>
  <c r="H2077" i="50"/>
  <c r="H2130" i="50"/>
  <c r="H2809" i="50"/>
  <c r="H1572" i="50"/>
  <c r="H1589" i="50"/>
  <c r="H1642" i="50"/>
  <c r="H1676" i="50"/>
  <c r="H1703" i="50"/>
  <c r="H1747" i="50"/>
  <c r="H1830" i="50"/>
  <c r="H1869" i="50"/>
  <c r="H1908" i="50"/>
  <c r="H1930" i="50"/>
  <c r="H1947" i="50"/>
  <c r="H1966" i="50"/>
  <c r="H1988" i="50"/>
  <c r="H2053" i="50"/>
  <c r="H2082" i="50"/>
  <c r="H2094" i="50"/>
  <c r="H2135" i="50"/>
  <c r="H2147" i="50"/>
  <c r="H2178" i="50"/>
  <c r="H2336" i="50"/>
  <c r="H2458" i="50"/>
  <c r="H2802" i="50"/>
  <c r="H1708" i="50"/>
  <c r="H1713" i="50"/>
  <c r="H1723" i="50"/>
  <c r="H1757" i="50"/>
  <c r="H1762" i="50"/>
  <c r="H1774" i="50"/>
  <c r="H1818" i="50"/>
  <c r="H1857" i="50"/>
  <c r="H1896" i="50"/>
  <c r="H2248" i="50"/>
  <c r="H2506" i="50"/>
  <c r="H2513" i="50"/>
  <c r="H1801" i="50"/>
  <c r="H1806" i="50"/>
  <c r="H1884" i="50"/>
  <c r="H1889" i="50"/>
  <c r="H1940" i="50"/>
  <c r="H1976" i="50"/>
  <c r="H1993" i="50"/>
  <c r="H2022" i="50"/>
  <c r="H2034" i="50"/>
  <c r="H2039" i="50"/>
  <c r="H2075" i="50"/>
  <c r="H2169" i="50"/>
  <c r="H2188" i="50"/>
  <c r="H2241" i="50"/>
  <c r="H2253" i="50"/>
  <c r="H2265" i="50"/>
  <c r="H2277" i="50"/>
  <c r="H2289" i="50"/>
  <c r="H2308" i="50"/>
  <c r="H2320" i="50"/>
  <c r="H2370" i="50"/>
  <c r="H2382" i="50"/>
  <c r="H2401" i="50"/>
  <c r="H1816" i="50"/>
  <c r="H1855" i="50"/>
  <c r="H1894" i="50"/>
  <c r="H1899" i="50"/>
  <c r="H1928" i="50"/>
  <c r="H2003" i="50"/>
  <c r="H2027" i="50"/>
  <c r="H2056" i="50"/>
  <c r="H2068" i="50"/>
  <c r="H2097" i="50"/>
  <c r="H2138" i="50"/>
  <c r="H2222" i="50"/>
  <c r="H2306" i="50"/>
  <c r="H2325" i="50"/>
  <c r="H2394" i="50"/>
  <c r="H2418" i="50"/>
  <c r="H2430" i="50"/>
  <c r="H2442" i="50"/>
  <c r="H2573" i="50"/>
  <c r="H2628" i="50"/>
  <c r="H2793" i="50"/>
  <c r="H2812" i="50"/>
  <c r="H1716" i="50"/>
  <c r="H1743" i="50"/>
  <c r="H1755" i="50"/>
  <c r="H1760" i="50"/>
  <c r="H1782" i="50"/>
  <c r="H1799" i="50"/>
  <c r="H1838" i="50"/>
  <c r="H1843" i="50"/>
  <c r="H1877" i="50"/>
  <c r="H1882" i="50"/>
  <c r="H1916" i="50"/>
  <c r="H1933" i="50"/>
  <c r="H2015" i="50"/>
  <c r="H2049" i="50"/>
  <c r="H2090" i="50"/>
  <c r="H2102" i="50"/>
  <c r="H2114" i="50"/>
  <c r="H2143" i="50"/>
  <c r="H2155" i="50"/>
  <c r="H2174" i="50"/>
  <c r="H2198" i="50"/>
  <c r="H2210" i="50"/>
  <c r="H2239" i="50"/>
  <c r="H2318" i="50"/>
  <c r="H2554" i="50"/>
  <c r="H2578" i="50"/>
  <c r="H2786" i="50"/>
  <c r="H2798" i="50"/>
  <c r="H2805" i="50"/>
  <c r="H2817" i="50"/>
  <c r="H1198" i="50"/>
  <c r="H1203" i="50"/>
  <c r="H1208" i="50"/>
  <c r="H1249" i="50"/>
  <c r="H1273" i="50"/>
  <c r="H1285" i="50"/>
  <c r="H1319" i="50"/>
  <c r="H1396" i="50"/>
  <c r="H1420" i="50"/>
  <c r="H1432" i="50"/>
  <c r="H1437" i="50"/>
  <c r="H1442" i="50"/>
  <c r="H1464" i="50"/>
  <c r="H1476" i="50"/>
  <c r="H1493" i="50"/>
  <c r="H1510" i="50"/>
  <c r="H1527" i="50"/>
  <c r="H1539" i="50"/>
  <c r="H1573" i="50"/>
  <c r="H1597" i="50"/>
  <c r="H1626" i="50"/>
  <c r="H1638" i="50"/>
  <c r="H1677" i="50"/>
  <c r="H1682" i="50"/>
  <c r="H1694" i="50"/>
  <c r="H1699" i="50"/>
  <c r="H1748" i="50"/>
  <c r="H1770" i="50"/>
  <c r="H1787" i="50"/>
  <c r="H1826" i="50"/>
  <c r="H1870" i="50"/>
  <c r="H1909" i="50"/>
  <c r="H1938" i="50"/>
  <c r="H1967" i="50"/>
  <c r="H1984" i="50"/>
  <c r="H1989" i="50"/>
  <c r="H2037" i="50"/>
  <c r="H2066" i="50"/>
  <c r="H2083" i="50"/>
  <c r="H2095" i="50"/>
  <c r="H2119" i="50"/>
  <c r="H2136" i="50"/>
  <c r="H2148" i="50"/>
  <c r="H2179" i="50"/>
  <c r="H2215" i="50"/>
  <c r="H2256" i="50"/>
  <c r="H2280" i="50"/>
  <c r="H2342" i="50"/>
  <c r="H2361" i="50"/>
  <c r="H1213" i="50"/>
  <c r="H1230" i="50"/>
  <c r="H1242" i="50"/>
  <c r="H1259" i="50"/>
  <c r="H1336" i="50"/>
  <c r="H1348" i="50"/>
  <c r="H1430" i="50"/>
  <c r="H1486" i="50"/>
  <c r="H1498" i="50"/>
  <c r="H1503" i="50"/>
  <c r="H1532" i="50"/>
  <c r="H1544" i="50"/>
  <c r="H1556" i="50"/>
  <c r="H1561" i="50"/>
  <c r="H1578" i="50"/>
  <c r="H1660" i="50"/>
  <c r="H1670" i="50"/>
  <c r="H1719" i="50"/>
  <c r="H1736" i="50"/>
  <c r="H1758" i="50"/>
  <c r="H1763" i="50"/>
  <c r="H1797" i="50"/>
  <c r="H1802" i="50"/>
  <c r="H1814" i="50"/>
  <c r="H1836" i="50"/>
  <c r="H1863" i="50"/>
  <c r="H1875" i="50"/>
  <c r="H1880" i="50"/>
  <c r="H1897" i="50"/>
  <c r="H1902" i="50"/>
  <c r="H1919" i="50"/>
  <c r="H2006" i="50"/>
  <c r="H2018" i="50"/>
  <c r="H2030" i="50"/>
  <c r="H2059" i="50"/>
  <c r="H2088" i="50"/>
  <c r="H2117" i="50"/>
  <c r="H2129" i="50"/>
  <c r="H2158" i="50"/>
  <c r="H2242" i="50"/>
  <c r="H2261" i="50"/>
  <c r="H2285" i="50"/>
  <c r="H2297" i="50"/>
  <c r="H2309" i="50"/>
  <c r="H2316" i="50"/>
  <c r="H2378" i="50"/>
  <c r="H2390" i="50"/>
  <c r="H2402" i="50"/>
  <c r="H2409" i="50"/>
  <c r="H2416" i="50"/>
  <c r="H2428" i="50"/>
  <c r="H2440" i="50"/>
  <c r="H2796" i="50"/>
  <c r="H313" i="50"/>
  <c r="H601" i="50"/>
  <c r="H1196" i="50"/>
  <c r="H1337" i="50"/>
  <c r="H353" i="50"/>
  <c r="H1163" i="50"/>
  <c r="H1201" i="50"/>
  <c r="H421" i="50"/>
  <c r="H943" i="50"/>
  <c r="H1223" i="50"/>
  <c r="H501" i="50"/>
  <c r="H513" i="50"/>
  <c r="H621" i="50"/>
  <c r="H1183" i="50"/>
  <c r="H1182" i="50" s="1"/>
  <c r="C8" i="47" s="1"/>
  <c r="H1221" i="50"/>
  <c r="H1264" i="50"/>
  <c r="H1355" i="50"/>
  <c r="H1023" i="50"/>
  <c r="H1339" i="50"/>
  <c r="H1233" i="50"/>
  <c r="H1453" i="50"/>
  <c r="H2197" i="50"/>
  <c r="H2273" i="50"/>
  <c r="H2380" i="50"/>
  <c r="H1256" i="50"/>
  <c r="H1753" i="50"/>
  <c r="H1786" i="50"/>
  <c r="H1793" i="50"/>
  <c r="H1833" i="50"/>
  <c r="H1873" i="50"/>
  <c r="H1906" i="50"/>
  <c r="H1913" i="50"/>
  <c r="H2000" i="50"/>
  <c r="H1606" i="50"/>
  <c r="H1613" i="50"/>
  <c r="H1946" i="50"/>
  <c r="H2040" i="50"/>
  <c r="H2397" i="50"/>
  <c r="H1373" i="50"/>
  <c r="H1683" i="50"/>
  <c r="H2160" i="50"/>
  <c r="H2200" i="50"/>
  <c r="H2257" i="50"/>
  <c r="H2333" i="50"/>
  <c r="H1316" i="50"/>
  <c r="H1546" i="50"/>
  <c r="H1553" i="50"/>
  <c r="H1646" i="50"/>
  <c r="H1653" i="50"/>
  <c r="H2073" i="50"/>
  <c r="H2106" i="50"/>
  <c r="H2113" i="50"/>
  <c r="H2146" i="50"/>
  <c r="H2153" i="50"/>
  <c r="H2186" i="50"/>
  <c r="H2193" i="50"/>
  <c r="H1586" i="50"/>
  <c r="H1593" i="50"/>
  <c r="H1740" i="50"/>
  <c r="H1780" i="50"/>
  <c r="H1820" i="50"/>
  <c r="H1860" i="50"/>
  <c r="H1900" i="50"/>
  <c r="H2417" i="50"/>
  <c r="H1296" i="50"/>
  <c r="H1726" i="50"/>
  <c r="H1733" i="50"/>
  <c r="H1766" i="50"/>
  <c r="H1773" i="50"/>
  <c r="H1473" i="50"/>
  <c r="H1526" i="50"/>
  <c r="H2013" i="50"/>
  <c r="H2046" i="50"/>
  <c r="H1253" i="50"/>
  <c r="H1260" i="50"/>
  <c r="H1333" i="50"/>
  <c r="H1340" i="50"/>
  <c r="H2140" i="50"/>
  <c r="H2166" i="50"/>
  <c r="H2213" i="50"/>
  <c r="H2237" i="50"/>
  <c r="H2313" i="50"/>
  <c r="H2420" i="50"/>
  <c r="H1276" i="50"/>
  <c r="H2086" i="50"/>
  <c r="H2093" i="50"/>
  <c r="H2126" i="50"/>
  <c r="H2173" i="50"/>
  <c r="H489" i="50" l="1"/>
  <c r="H2642" i="50"/>
  <c r="H207" i="50"/>
  <c r="H1035" i="50"/>
  <c r="H2626" i="50"/>
  <c r="H111" i="50"/>
  <c r="H2511" i="50"/>
  <c r="H1015" i="50"/>
  <c r="H973" i="50"/>
  <c r="H617" i="50"/>
  <c r="H632" i="50"/>
  <c r="H903" i="50"/>
  <c r="H462" i="50"/>
  <c r="H490" i="50"/>
  <c r="H746" i="50"/>
  <c r="H742" i="50" s="1"/>
  <c r="H857" i="50"/>
  <c r="H93" i="50"/>
  <c r="H56" i="50"/>
  <c r="H2731" i="50"/>
  <c r="H692" i="50"/>
  <c r="H2734" i="50"/>
  <c r="H471" i="50"/>
  <c r="H2716" i="50"/>
  <c r="H1134" i="50"/>
  <c r="H2531" i="50"/>
  <c r="H2523" i="50" s="1"/>
  <c r="H2613" i="50"/>
  <c r="H2492" i="50"/>
  <c r="H204" i="50"/>
  <c r="H544" i="50"/>
  <c r="H61" i="50"/>
  <c r="H571" i="50"/>
  <c r="H291" i="50"/>
  <c r="H292" i="50"/>
  <c r="H581" i="50"/>
  <c r="H124" i="50"/>
  <c r="H717" i="50"/>
  <c r="H779" i="50"/>
  <c r="H778" i="50"/>
  <c r="H2669" i="50"/>
  <c r="H1478" i="50"/>
  <c r="H1326" i="50"/>
  <c r="H1469" i="50"/>
  <c r="H1459" i="50"/>
  <c r="H2785" i="50"/>
  <c r="H2818" i="50"/>
  <c r="H1455" i="50"/>
  <c r="C13" i="47" s="1"/>
  <c r="H1154" i="50"/>
  <c r="C5" i="47" s="1"/>
  <c r="H2779" i="50"/>
  <c r="H2788" i="50"/>
  <c r="H1310" i="50"/>
  <c r="H2794" i="50"/>
  <c r="H1832" i="50"/>
  <c r="H1462" i="50"/>
  <c r="H1439" i="50"/>
  <c r="H1484" i="50"/>
  <c r="H1252" i="50"/>
  <c r="H1280" i="50"/>
  <c r="H230" i="50"/>
  <c r="H2363" i="50"/>
  <c r="H1509" i="50"/>
  <c r="H2087" i="50"/>
  <c r="H1345" i="50"/>
  <c r="H1678" i="50"/>
  <c r="H1227" i="50"/>
  <c r="H1472" i="50"/>
  <c r="H510" i="50"/>
  <c r="H1157" i="50"/>
  <c r="C6" i="47" s="1"/>
  <c r="H375" i="50"/>
  <c r="H1175" i="50"/>
  <c r="C7" i="47" s="1"/>
  <c r="H1413" i="50"/>
  <c r="H1191" i="50"/>
  <c r="H2800" i="50"/>
  <c r="H1975" i="50"/>
  <c r="H154" i="50"/>
  <c r="H2567" i="50"/>
  <c r="H2332" i="50"/>
  <c r="H2347" i="50"/>
  <c r="H2813" i="50"/>
  <c r="H1332" i="50"/>
  <c r="A2" i="50"/>
  <c r="I2" i="50"/>
  <c r="H53" i="50" l="1"/>
  <c r="H82" i="50"/>
  <c r="H655" i="50"/>
  <c r="H2470" i="50"/>
  <c r="H195" i="50"/>
  <c r="H456" i="50"/>
  <c r="H2588" i="50"/>
  <c r="H774" i="50"/>
  <c r="H530" i="50"/>
  <c r="H276" i="50"/>
  <c r="H1458" i="50"/>
  <c r="C14" i="47" s="1"/>
  <c r="H1483" i="50"/>
  <c r="C15" i="47" s="1"/>
  <c r="H1190" i="50"/>
  <c r="C12" i="47" s="1"/>
  <c r="H2778" i="50"/>
  <c r="C17" i="47" s="1"/>
  <c r="H2331" i="50" l="1"/>
  <c r="C16" i="47" s="1"/>
  <c r="H6" i="50"/>
  <c r="H5" i="50" s="1"/>
  <c r="H4" i="50" s="1"/>
  <c r="H2823" i="50" l="1"/>
  <c r="C4" i="47"/>
  <c r="C18" i="47" l="1"/>
</calcChain>
</file>

<file path=xl/sharedStrings.xml><?xml version="1.0" encoding="utf-8"?>
<sst xmlns="http://schemas.openxmlformats.org/spreadsheetml/2006/main" count="14009" uniqueCount="5046">
  <si>
    <t>序号</t>
  </si>
  <si>
    <t>工作内容</t>
  </si>
  <si>
    <t>备注</t>
  </si>
  <si>
    <t>名  称</t>
  </si>
  <si>
    <t>单位</t>
  </si>
  <si>
    <t>数量</t>
  </si>
  <si>
    <t>合计</t>
    <phoneticPr fontId="22" type="noConversion"/>
  </si>
  <si>
    <t>金额：人民币元</t>
    <phoneticPr fontId="22" type="noConversion"/>
  </si>
  <si>
    <t>规格型号</t>
    <phoneticPr fontId="22" type="noConversion"/>
  </si>
  <si>
    <t>备注</t>
    <phoneticPr fontId="22" type="noConversion"/>
  </si>
  <si>
    <t>技术要求</t>
    <phoneticPr fontId="22" type="noConversion"/>
  </si>
  <si>
    <t>管道标识</t>
  </si>
  <si>
    <t>单价</t>
    <phoneticPr fontId="22" type="noConversion"/>
  </si>
  <si>
    <t>2.2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</si>
  <si>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</si>
  <si>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</si>
  <si>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</si>
  <si>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</si>
  <si>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</si>
  <si>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</si>
  <si>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</si>
  <si>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</si>
  <si>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</si>
  <si>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</si>
  <si>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</si>
  <si>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</si>
  <si>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</si>
  <si>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</si>
  <si>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</si>
  <si>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</si>
  <si>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金额</t>
    <phoneticPr fontId="22" type="noConversion"/>
  </si>
  <si>
    <t>供热车间（含管廊）</t>
  </si>
  <si>
    <t>9.8MPa蒸汽→</t>
  </si>
  <si>
    <t>350*800</t>
  </si>
  <si>
    <t>←9.8MPa蒸汽</t>
  </si>
  <si>
    <t>5.0MPa蒸汽→</t>
  </si>
  <si>
    <t>250*750</t>
  </si>
  <si>
    <t>←5.0MPa蒸汽</t>
  </si>
  <si>
    <t>3.82MPa蒸汽→</t>
  </si>
  <si>
    <t>←3.82MPa蒸汽</t>
  </si>
  <si>
    <t>2.5MPa蒸汽→</t>
  </si>
  <si>
    <t>180*600</t>
  </si>
  <si>
    <t>←2.5MPa蒸汽</t>
  </si>
  <si>
    <t>0.5MPa蒸汽→</t>
  </si>
  <si>
    <t>←0.5MPa蒸汽</t>
  </si>
  <si>
    <t>稀氨水→</t>
  </si>
  <si>
    <t>40*300</t>
  </si>
  <si>
    <t>低压蒸汽冷凝液→</t>
  </si>
  <si>
    <t>80*400</t>
  </si>
  <si>
    <t>←低压蒸汽冷凝液</t>
  </si>
  <si>
    <t>冷脱盐水→</t>
  </si>
  <si>
    <t>130*500</t>
  </si>
  <si>
    <t>氮气→</t>
  </si>
  <si>
    <t>←氮气</t>
  </si>
  <si>
    <t>←新鲜水</t>
  </si>
  <si>
    <t>100*450</t>
  </si>
  <si>
    <t>新鲜水→</t>
  </si>
  <si>
    <t>循环水上水→</t>
  </si>
  <si>
    <t>200*650</t>
  </si>
  <si>
    <t>←循环水回水</t>
  </si>
  <si>
    <t>热脱盐水</t>
  </si>
  <si>
    <t>天然气→</t>
  </si>
  <si>
    <t>中压饱和蒸汽→</t>
  </si>
  <si>
    <t>←中压饱和蒸汽</t>
  </si>
  <si>
    <t>高压脱盐水→</t>
  </si>
  <si>
    <t>←高压脱盐水</t>
  </si>
  <si>
    <t>低压脱盐水→</t>
  </si>
  <si>
    <t>←低压脱盐水</t>
  </si>
  <si>
    <t>定排排污水</t>
  </si>
  <si>
    <t>←尾气</t>
  </si>
  <si>
    <t>←氨水</t>
  </si>
  <si>
    <t>←杂醇油</t>
  </si>
  <si>
    <t>←气化黑水</t>
  </si>
  <si>
    <t>10*250</t>
  </si>
  <si>
    <t>气化黑水→</t>
  </si>
  <si>
    <t>仪表空气→</t>
  </si>
  <si>
    <t>←仪表空气</t>
  </si>
  <si>
    <t>工厂空气→</t>
  </si>
  <si>
    <t>合成车间管廊</t>
  </si>
  <si>
    <t>→循环上水</t>
  </si>
  <si>
    <t>400*1200</t>
  </si>
  <si>
    <t>→脱盐水</t>
  </si>
  <si>
    <t>150*800</t>
  </si>
  <si>
    <t>←中压脱氧水</t>
  </si>
  <si>
    <t>←低压脱氧水</t>
  </si>
  <si>
    <t>100*600</t>
  </si>
  <si>
    <t>←循环回水</t>
  </si>
  <si>
    <t>→低压氮</t>
  </si>
  <si>
    <t>←低压蒸汽凝液</t>
  </si>
  <si>
    <t>←燃料气</t>
  </si>
  <si>
    <t>→工厂空气</t>
  </si>
  <si>
    <t>60*300</t>
  </si>
  <si>
    <t>→仪表空气</t>
  </si>
  <si>
    <t>→新鲜水</t>
  </si>
  <si>
    <t>→净化气</t>
  </si>
  <si>
    <t>→排污水</t>
  </si>
  <si>
    <t>→天然气</t>
  </si>
  <si>
    <t>→高压二氧化碳</t>
  </si>
  <si>
    <t>←汽轮机凝液</t>
  </si>
  <si>
    <t>←甲醇废水</t>
  </si>
  <si>
    <t>40*200</t>
  </si>
  <si>
    <t>→中压氮</t>
  </si>
  <si>
    <t>→高压空气</t>
  </si>
  <si>
    <t>→碱液</t>
  </si>
  <si>
    <t>→低压蒸汽</t>
  </si>
  <si>
    <t>300*900</t>
  </si>
  <si>
    <t>←中压蒸汽</t>
  </si>
  <si>
    <t>→过热蒸汽</t>
  </si>
  <si>
    <t>←火炬气</t>
  </si>
  <si>
    <t>空分车间管廊</t>
  </si>
  <si>
    <t>中压氧气→</t>
  </si>
  <si>
    <t>←气氧压中</t>
  </si>
  <si>
    <t>↑中压氧气</t>
  </si>
  <si>
    <t>←气氮压中</t>
  </si>
  <si>
    <t>中压氮气→</t>
  </si>
  <si>
    <t>↑中压氮气</t>
  </si>
  <si>
    <t>低压氮气→</t>
  </si>
  <si>
    <t>←气氮压低</t>
  </si>
  <si>
    <t>低压氮气↑</t>
  </si>
  <si>
    <t>常氮气→</t>
  </si>
  <si>
    <t>←气氮压常</t>
  </si>
  <si>
    <t>↑常压氮气</t>
  </si>
  <si>
    <t>高压氮气→</t>
  </si>
  <si>
    <t>←气氮压高</t>
  </si>
  <si>
    <t>↑高压氮气</t>
  </si>
  <si>
    <t>↑仪表空气</t>
  </si>
  <si>
    <t>↑工厂空气</t>
  </si>
  <si>
    <t>←气空表仪</t>
  </si>
  <si>
    <t>←气空厂工</t>
  </si>
  <si>
    <t>高压空气→</t>
  </si>
  <si>
    <t>←气空压高</t>
  </si>
  <si>
    <t>↑高压空气</t>
  </si>
  <si>
    <t>中压蒸汽→</t>
  </si>
  <si>
    <t xml:space="preserve">←汽蒸压中 </t>
  </si>
  <si>
    <t>↑中压蒸汽</t>
  </si>
  <si>
    <t>气氨→</t>
  </si>
  <si>
    <t>←氨气</t>
  </si>
  <si>
    <t>↑气氨</t>
  </si>
  <si>
    <t>气氨去火炬→</t>
  </si>
  <si>
    <t>←炬火去氨气</t>
  </si>
  <si>
    <t>↑气氨去火炬</t>
  </si>
  <si>
    <t>冷凝液→</t>
  </si>
  <si>
    <t>←液凝冷</t>
  </si>
  <si>
    <t>↑冷凝液</t>
  </si>
  <si>
    <t>←气回汽暖</t>
  </si>
  <si>
    <t>暖汽回气→</t>
  </si>
  <si>
    <t>↑暖汽回气</t>
  </si>
  <si>
    <t>液氮→</t>
  </si>
  <si>
    <t>←氮液</t>
  </si>
  <si>
    <t>↑液氮</t>
  </si>
  <si>
    <t>循环水回水→</t>
  </si>
  <si>
    <t>←水回水环循</t>
  </si>
  <si>
    <t>↑循环水回水</t>
  </si>
  <si>
    <t>中压蒸汽↓</t>
  </si>
  <si>
    <t>←汽蒸压高</t>
  </si>
  <si>
    <t>高压蒸汽↓</t>
  </si>
  <si>
    <t xml:space="preserve">←汽蒸压低 </t>
  </si>
  <si>
    <t>低压蒸汽→</t>
  </si>
  <si>
    <t>低压蒸汽↓</t>
  </si>
  <si>
    <t>←水盐脱</t>
  </si>
  <si>
    <t>脱盐水→</t>
  </si>
  <si>
    <t>脱盐水↓</t>
  </si>
  <si>
    <t xml:space="preserve">←氨液 </t>
  </si>
  <si>
    <t xml:space="preserve">液氨↓ </t>
  </si>
  <si>
    <t xml:space="preserve">←水上水环循 </t>
  </si>
  <si>
    <t>循环水上水↓</t>
  </si>
  <si>
    <t>←气暖</t>
  </si>
  <si>
    <t>暖气↓</t>
  </si>
  <si>
    <t>←水鲜新</t>
  </si>
  <si>
    <t>新鲜水↓</t>
  </si>
  <si>
    <t>←氧液</t>
  </si>
  <si>
    <t>←氩液</t>
  </si>
  <si>
    <t>尿素车间</t>
  </si>
  <si>
    <t>液氨→</t>
  </si>
  <si>
    <t>高压二氧化碳→</t>
  </si>
  <si>
    <t>中压二氧化碳→</t>
  </si>
  <si>
    <t>2.5MPa饱和蒸汽→</t>
  </si>
  <si>
    <t>←蒸汽冷凝液</t>
  </si>
  <si>
    <t>←净化工艺冷凝液</t>
  </si>
  <si>
    <t>稀硝酸→</t>
  </si>
  <si>
    <t>←硝酸铵</t>
  </si>
  <si>
    <t>←尿液去三聚氰胺</t>
  </si>
  <si>
    <t>←尿液去尿素硝铵</t>
  </si>
  <si>
    <t>尿液自三聚氰胺→</t>
  </si>
  <si>
    <t>←氨气放空去火炬</t>
  </si>
  <si>
    <t>尾气自三聚氰胺→</t>
  </si>
  <si>
    <t>低压二氧化碳→</t>
  </si>
  <si>
    <t>←高压二氧化碳</t>
  </si>
  <si>
    <t>←中压二氧化碳</t>
  </si>
  <si>
    <t>中压锅炉水→</t>
  </si>
  <si>
    <t>←透平冷凝液</t>
  </si>
  <si>
    <t>高压蒸汽→</t>
  </si>
  <si>
    <t>2.5MPa过热蒸汽→</t>
  </si>
  <si>
    <t>←2.5MPa饱和蒸汽</t>
  </si>
  <si>
    <t>气化车间</t>
  </si>
  <si>
    <t>主火炬排放气→</t>
  </si>
  <si>
    <t>480*1200</t>
  </si>
  <si>
    <t>酸性气火炬排放气→</t>
  </si>
  <si>
    <t>160*480</t>
  </si>
  <si>
    <t>氨火炬排放气→</t>
  </si>
  <si>
    <t>240*720</t>
  </si>
  <si>
    <t>仪用空气→</t>
  </si>
  <si>
    <t>燃料气→</t>
  </si>
  <si>
    <t>备用燃料气→</t>
  </si>
  <si>
    <t>←污水</t>
  </si>
  <si>
    <t>0.5MPa低压蒸汽→</t>
  </si>
  <si>
    <t>←水用回水中</t>
  </si>
  <si>
    <t>2.5MPa中压蒸汽→</t>
  </si>
  <si>
    <t>←汽蒸压低0.5MPa</t>
  </si>
  <si>
    <t>循环水给水→</t>
  </si>
  <si>
    <t>北区暖气回水→</t>
  </si>
  <si>
    <t>←水供气暖区北</t>
  </si>
  <si>
    <t>←气空艺工</t>
  </si>
  <si>
    <t>←液凝平透</t>
  </si>
  <si>
    <t>脱盐水酸碱废水→</t>
  </si>
  <si>
    <t>脱盐水浓水→</t>
  </si>
  <si>
    <t>空分循环水清净废水→</t>
  </si>
  <si>
    <t>中压锅炉给水→</t>
  </si>
  <si>
    <t>←液凝汽蒸</t>
  </si>
  <si>
    <t>硝铵溶液→</t>
  </si>
  <si>
    <t>采暖上水</t>
  </si>
  <si>
    <t>采暖回水</t>
  </si>
  <si>
    <t>硝酸复合肥车间</t>
  </si>
  <si>
    <t>←天然气</t>
  </si>
  <si>
    <t>←一次水</t>
  </si>
  <si>
    <t>一次水→</t>
  </si>
  <si>
    <t>一次水回水→</t>
  </si>
  <si>
    <t>←低压蒸汽</t>
  </si>
  <si>
    <t>200*800</t>
  </si>
  <si>
    <t>蒸汽冷凝液→</t>
  </si>
  <si>
    <t>←暖气上水</t>
  </si>
  <si>
    <t>暖气回水→</t>
  </si>
  <si>
    <t>暖气上水→</t>
  </si>
  <si>
    <t>←暖气回水</t>
  </si>
  <si>
    <t>天然气调压站</t>
  </si>
  <si>
    <t>←液溶铵硝</t>
  </si>
  <si>
    <t>←收回体气</t>
  </si>
  <si>
    <t>气体回收→</t>
  </si>
  <si>
    <t>←液凝冷汽蒸压低</t>
  </si>
  <si>
    <t>LED发光标牌</t>
  </si>
  <si>
    <t>赴汤蹈火 竭诚为民</t>
  </si>
  <si>
    <t>2000X2000</t>
  </si>
  <si>
    <t>安全第一  预防为主  综合治理</t>
  </si>
  <si>
    <t>2200X1950</t>
  </si>
  <si>
    <t>安全宣传标语</t>
  </si>
  <si>
    <t>气化输煤栈桥</t>
  </si>
  <si>
    <t>2000*2000</t>
  </si>
  <si>
    <t>尿素成品输送栈桥</t>
  </si>
  <si>
    <t>供热输煤栈桥</t>
  </si>
  <si>
    <t>安全为了生产 生产必须安全</t>
  </si>
  <si>
    <t>产品即人品</t>
  </si>
  <si>
    <t>节约资源减排放 循环利用增效益 绿色发展向未来</t>
  </si>
  <si>
    <t>落实安全主体责任 筑牢生命防护之门</t>
  </si>
  <si>
    <t>23200*1800</t>
  </si>
  <si>
    <t>安全意识大于天 风险防控在身边</t>
  </si>
  <si>
    <t>在岗一分钟 尽责六十秒</t>
  </si>
  <si>
    <t>13400*2500</t>
  </si>
  <si>
    <t>22800*1900</t>
  </si>
  <si>
    <t>拒绝理由 用成绩说话</t>
  </si>
  <si>
    <t>1800*1800</t>
  </si>
  <si>
    <t>铸造精品 成就未来 回报社会</t>
  </si>
  <si>
    <t>17500*5200</t>
  </si>
  <si>
    <t>财富可以再造 生命不能重来</t>
  </si>
  <si>
    <t>23000*3700</t>
  </si>
  <si>
    <t>安全是生命之本 事故是事故之源</t>
  </si>
  <si>
    <t>17300*2200</t>
  </si>
  <si>
    <t>强化安全责任 落实安全措施</t>
  </si>
  <si>
    <t>1150*1150</t>
  </si>
  <si>
    <t>人民至上 生命至上</t>
  </si>
  <si>
    <t>绿水青山就是金山银山</t>
  </si>
  <si>
    <t>17500*2520</t>
  </si>
  <si>
    <t>围墙标语</t>
  </si>
  <si>
    <t>态度决定一切，细节决定成败；</t>
  </si>
  <si>
    <t>550*550</t>
  </si>
  <si>
    <t>培养一流职工，营造一流厂风；</t>
  </si>
  <si>
    <t>生产一流成品，建成一流企业；</t>
  </si>
  <si>
    <t>目标决定方向，行动决定未来。</t>
  </si>
  <si>
    <t>党建领航明方向，安全筑基稳方向；</t>
  </si>
  <si>
    <t>讲政治 守规矩 重责任 严管理。</t>
  </si>
  <si>
    <t>宣传栏移位</t>
  </si>
  <si>
    <t>原有宣传拆除后修补地面，新作部位挖做预埋件及混凝土浇筑，及宣传栏内容重新制作。</t>
  </si>
  <si>
    <t>红底白字;文字横向;工程级丝印反光膜打印，安装要求：粘贴。</t>
  </si>
  <si>
    <t>黄底绿字;文字横向;工程级丝印反光膜打印，安装要求：粘贴。</t>
  </si>
  <si>
    <t>绿底白字;文字横向;工程级丝印反光膜打印，安装要求：粘贴。</t>
  </si>
  <si>
    <t>黄底黑字;文字横向;工程级丝印反光膜打印，安装要求：粘贴。</t>
  </si>
  <si>
    <t>棕底白字;文字横向;工程级丝印反光膜打印，安装要求：粘贴。</t>
  </si>
  <si>
    <t>银灰色底黑字;文字横向;工程级丝印反光膜打印，安装要求：粘贴。</t>
  </si>
  <si>
    <t>淡灰白字;文字横向;工程级丝印反光膜打印，安装要求：粘贴。</t>
  </si>
  <si>
    <t>灰底白字;文字横向;工程级丝印反光膜打印，安装要求：粘贴。</t>
  </si>
  <si>
    <t>黄底白字;文字横向;工程级丝印反光膜打印，安装要求：粘贴。</t>
  </si>
  <si>
    <t>黑底黄字;文字横向;工程级丝印反光膜打印，安装要求：粘贴。</t>
  </si>
  <si>
    <t>紫底白字;文字横向;工程级丝印反光膜打印，安装要求：粘贴。</t>
  </si>
  <si>
    <t>淡蓝白字;文字横向;工程级丝印反光膜打印，安装要求：粘贴。</t>
  </si>
  <si>
    <t>淡蓝白字;文字竖版排列;工程级丝印反光膜打印，安装要求：粘贴。</t>
  </si>
  <si>
    <t>黄底黑字;文字竖版排列;工程级丝印反光膜打印，安装要求：粘贴。</t>
  </si>
  <si>
    <t>灰底白字;文字竖版排列;工程级丝印反光膜打印，安装要求：粘贴。</t>
  </si>
  <si>
    <t>红底白字;文字竖版排列;工程级丝印反光膜打印，安装要求：粘贴。</t>
  </si>
  <si>
    <t>绿底白字;文字竖版排列;工程级丝印反光膜打印，安装要求：粘贴。</t>
  </si>
  <si>
    <t>黑底黄字;文字竖版排列;工程级丝印反光膜打印，安装要求：粘贴。</t>
  </si>
  <si>
    <t>黑底白字;文字横向;工程级丝印反光膜打印，安装要求：粘贴。</t>
  </si>
  <si>
    <t>紫色白字;文字横向;工程级丝印反光膜打印，安装要求：粘贴。</t>
  </si>
  <si>
    <t>蓝底白字;文字横向;工程级丝印反光膜打印，安装要求：粘贴。</t>
  </si>
  <si>
    <t>黄色白字;文字横向;工程级丝印反光膜打印，安装要求：粘贴。</t>
  </si>
  <si>
    <t>黄底黑字;文字竖向;工程级丝印反光膜打印，安装要求：粘贴。</t>
  </si>
  <si>
    <t>绿底白字;文字竖向;工程级丝印反光膜打印，安装要求：粘贴。</t>
  </si>
  <si>
    <t>红底白字;文字竖向;工程级丝印反光膜打印，安装要求：粘贴。</t>
  </si>
  <si>
    <t>白底红字;文字横向;工程级丝印反光膜打印，安装要求：粘贴。</t>
  </si>
  <si>
    <t>红底白字;文字 竖向;工程级丝印反光膜打印，安装要求：粘贴。</t>
  </si>
  <si>
    <t/>
  </si>
  <si>
    <t>4.3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</si>
  <si>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</si>
  <si>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</si>
  <si>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</si>
  <si>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</si>
  <si>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</si>
  <si>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</si>
  <si>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</si>
  <si>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</si>
  <si>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</si>
  <si>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</si>
  <si>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</si>
  <si>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</si>
  <si>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</si>
  <si>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</si>
  <si>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</si>
  <si>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</si>
  <si>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</si>
  <si>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</si>
  <si>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</si>
  <si>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</si>
  <si>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</si>
  <si>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</si>
  <si>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</si>
  <si>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</si>
  <si>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</si>
  <si>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</si>
  <si>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</si>
  <si>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</si>
  <si>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</si>
  <si>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</si>
  <si>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</si>
  <si>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</si>
  <si>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</si>
  <si>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</si>
  <si>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</si>
  <si>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</si>
  <si>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</si>
  <si>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</si>
  <si>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</si>
  <si>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</si>
  <si>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</si>
  <si>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</si>
  <si>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</si>
  <si>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</si>
  <si>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</si>
  <si>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</si>
  <si>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</si>
  <si>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</si>
  <si>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</si>
  <si>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</si>
  <si>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</si>
  <si>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</si>
  <si>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</si>
  <si>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</si>
  <si>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</si>
  <si>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</si>
  <si>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</si>
  <si>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</si>
  <si>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</si>
  <si>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</si>
  <si>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</si>
  <si>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</si>
  <si>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</si>
  <si>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</si>
  <si>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</si>
  <si>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</si>
  <si>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</si>
  <si>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</si>
  <si>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</si>
  <si>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</si>
  <si>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</si>
  <si>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</si>
  <si>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</si>
  <si>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</si>
  <si>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</si>
  <si>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</si>
  <si>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</si>
  <si>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</si>
  <si>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</si>
  <si>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</si>
  <si>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</si>
  <si>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</si>
  <si>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</si>
  <si>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</si>
  <si>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</si>
  <si>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</si>
  <si>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</si>
  <si>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</si>
  <si>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</si>
  <si>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</si>
  <si>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</si>
  <si>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</si>
  <si>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</si>
  <si>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</si>
  <si>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</si>
  <si>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</si>
  <si>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</si>
  <si>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</si>
  <si>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</si>
  <si>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</si>
  <si>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</si>
  <si>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</si>
  <si>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</si>
  <si>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</si>
  <si>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1.3.30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</si>
  <si>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</si>
  <si>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</si>
  <si>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</si>
  <si>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</si>
  <si>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</si>
  <si>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</si>
  <si>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</si>
  <si>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</si>
  <si>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</si>
  <si>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</si>
  <si>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</si>
  <si>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1.3.42</t>
  </si>
  <si>
    <t>1.3.43</t>
  </si>
  <si>
    <t>1.3.44</t>
  </si>
  <si>
    <t>1.3.45</t>
  </si>
  <si>
    <t>1.3.46</t>
  </si>
  <si>
    <t>1.3.47</t>
  </si>
  <si>
    <t>1.3.48</t>
  </si>
  <si>
    <t>1.3.49</t>
  </si>
  <si>
    <t>1.3.50</t>
  </si>
  <si>
    <t>1.3.51</t>
  </si>
  <si>
    <t>1.3.52</t>
  </si>
  <si>
    <t>1.3.53</t>
  </si>
  <si>
    <t>1.3.54</t>
  </si>
  <si>
    <t>1.3.55</t>
  </si>
  <si>
    <t>1.3.56</t>
  </si>
  <si>
    <t>1.3.57</t>
  </si>
  <si>
    <t>1.3.58</t>
  </si>
  <si>
    <t>1.3.59</t>
  </si>
  <si>
    <t>1.3.60</t>
  </si>
  <si>
    <t>1.3.61</t>
  </si>
  <si>
    <t>1.3.62</t>
  </si>
  <si>
    <t>1.3.63</t>
  </si>
  <si>
    <t>1.3.64</t>
  </si>
  <si>
    <t>1.3.65</t>
  </si>
  <si>
    <t>1.3.66</t>
  </si>
  <si>
    <t>1.3.67</t>
  </si>
  <si>
    <t>1.3.68</t>
  </si>
  <si>
    <t>1.3.69</t>
  </si>
  <si>
    <t>1.3.70</t>
  </si>
  <si>
    <t>1.3.71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</si>
  <si>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</si>
  <si>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</si>
  <si>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</si>
  <si>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</si>
  <si>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</si>
  <si>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</si>
  <si>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</si>
  <si>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</si>
  <si>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</si>
  <si>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</si>
  <si>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</si>
  <si>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</si>
  <si>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</si>
  <si>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</si>
  <si>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</si>
  <si>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</si>
  <si>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</si>
  <si>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</si>
  <si>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</si>
  <si>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</si>
  <si>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</si>
  <si>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</si>
  <si>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</si>
  <si>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</si>
  <si>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</si>
  <si>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</si>
  <si>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</si>
  <si>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</si>
  <si>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</si>
  <si>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</si>
  <si>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</si>
  <si>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</si>
  <si>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</si>
  <si>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1.4.34</t>
  </si>
  <si>
    <t>1.4.35</t>
  </si>
  <si>
    <t>1.4.36</t>
  </si>
  <si>
    <t>1.4.37</t>
  </si>
  <si>
    <t>1.4.38</t>
  </si>
  <si>
    <t>1.4.39</t>
  </si>
  <si>
    <t>1.4.40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</si>
  <si>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</si>
  <si>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</si>
  <si>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</si>
  <si>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</si>
  <si>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</si>
  <si>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</si>
  <si>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</si>
  <si>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</si>
  <si>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</si>
  <si>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</si>
  <si>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</si>
  <si>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</si>
  <si>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</si>
  <si>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</si>
  <si>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</si>
  <si>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</si>
  <si>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</si>
  <si>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</si>
  <si>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</si>
  <si>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</si>
  <si>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</si>
  <si>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</si>
  <si>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</si>
  <si>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</si>
  <si>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</si>
  <si>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</si>
  <si>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</si>
  <si>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</si>
  <si>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</si>
  <si>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</si>
  <si>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</si>
  <si>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</si>
  <si>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</si>
  <si>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</si>
  <si>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</si>
  <si>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</si>
  <si>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</si>
  <si>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</si>
  <si>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</si>
  <si>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</si>
  <si>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</si>
  <si>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</si>
  <si>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</si>
  <si>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</si>
  <si>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</si>
  <si>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</si>
  <si>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</si>
  <si>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</si>
  <si>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</si>
  <si>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</si>
  <si>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</si>
  <si>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</si>
  <si>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</si>
  <si>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</si>
  <si>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</si>
  <si>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</si>
  <si>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</si>
  <si>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</si>
  <si>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</si>
  <si>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</si>
  <si>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</si>
  <si>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1.6.28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</si>
  <si>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</si>
  <si>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</si>
  <si>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</si>
  <si>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</si>
  <si>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</si>
  <si>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</si>
  <si>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</si>
  <si>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</si>
  <si>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</si>
  <si>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</si>
  <si>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</si>
  <si>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</si>
  <si>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</si>
  <si>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</si>
  <si>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</si>
  <si>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</si>
  <si>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</si>
  <si>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2.1</t>
  </si>
  <si>
    <t>3.1</t>
  </si>
  <si>
    <t>4.1</t>
  </si>
  <si>
    <t>4.2</t>
  </si>
  <si>
    <t>4.4</t>
  </si>
  <si>
    <t>4.5</t>
  </si>
  <si>
    <t>4.6</t>
  </si>
  <si>
    <t>5.1</t>
  </si>
  <si>
    <t>个</t>
  </si>
  <si>
    <t>设备标识</t>
  </si>
  <si>
    <t>42*800</t>
  </si>
  <si>
    <t>52*800</t>
  </si>
  <si>
    <t>69*800</t>
  </si>
  <si>
    <t>86*800</t>
  </si>
  <si>
    <t>100*800</t>
  </si>
  <si>
    <t>174*800</t>
  </si>
  <si>
    <t>175*800</t>
  </si>
  <si>
    <t>180*800</t>
  </si>
  <si>
    <t>225*800</t>
  </si>
  <si>
    <t>250*800</t>
  </si>
  <si>
    <t>300*800</t>
  </si>
  <si>
    <t>400*150</t>
  </si>
  <si>
    <t>400*200</t>
  </si>
  <si>
    <t>400*800</t>
  </si>
  <si>
    <t>425*800</t>
  </si>
  <si>
    <t>450*800</t>
  </si>
  <si>
    <t>500*100</t>
  </si>
  <si>
    <t>500*200</t>
  </si>
  <si>
    <t>600*100</t>
  </si>
  <si>
    <t>600*150</t>
  </si>
  <si>
    <t>600*200</t>
  </si>
  <si>
    <t>600*300</t>
  </si>
  <si>
    <t>600*800</t>
  </si>
  <si>
    <t>800*60</t>
  </si>
  <si>
    <t>800*100</t>
  </si>
  <si>
    <t>800*200</t>
  </si>
  <si>
    <t>800*250</t>
  </si>
  <si>
    <t>100*300</t>
  </si>
  <si>
    <t>150*300</t>
  </si>
  <si>
    <t>150*500</t>
  </si>
  <si>
    <t>250*500</t>
  </si>
  <si>
    <t>300*200</t>
  </si>
  <si>
    <t>300*1200</t>
  </si>
  <si>
    <t>350*1000</t>
  </si>
  <si>
    <t>400*300</t>
  </si>
  <si>
    <t>400*500</t>
  </si>
  <si>
    <t>500*1500</t>
  </si>
  <si>
    <t>800*600</t>
  </si>
  <si>
    <t>2000*4000</t>
  </si>
  <si>
    <t>3500*2000</t>
  </si>
  <si>
    <t>40*20</t>
  </si>
  <si>
    <t>工程名称：靖远煤业集团刘化化工有限公司厂房、管廊、围墙安全标语采购安装</t>
    <phoneticPr fontId="22" type="noConversion"/>
  </si>
  <si>
    <t>安全指示牌</t>
  </si>
  <si>
    <t>2000*1200</t>
  </si>
  <si>
    <t>安全站岗台</t>
  </si>
  <si>
    <t>站岗台</t>
  </si>
  <si>
    <t>直径925mm高305mm</t>
  </si>
  <si>
    <t>顶部及四周用亚克力材料粘贴，样色为红白警戒色。</t>
  </si>
  <si>
    <t>入厂大门门柱</t>
  </si>
  <si>
    <t>“一车一杆，请勿跟行”警示标语</t>
  </si>
  <si>
    <t>965mm*445mm</t>
  </si>
  <si>
    <t>制作要求：亚克力材料，安装要求：粘贴。</t>
  </si>
  <si>
    <t>注意安全</t>
  </si>
  <si>
    <t>当心爆炸</t>
  </si>
  <si>
    <t>当心中毒</t>
  </si>
  <si>
    <t>当心坠落</t>
  </si>
  <si>
    <t>当心高温表面</t>
  </si>
  <si>
    <t>当心落物</t>
  </si>
  <si>
    <t>当心吊物</t>
  </si>
  <si>
    <t>当心窒息</t>
  </si>
  <si>
    <t>当心滑跌</t>
  </si>
  <si>
    <t>当心机械伤人</t>
  </si>
  <si>
    <t>氧化性物质</t>
  </si>
  <si>
    <t>禁止吸烟</t>
  </si>
  <si>
    <t>禁止烟火</t>
  </si>
  <si>
    <t>禁止带火种</t>
  </si>
  <si>
    <t>禁止放置易燃物</t>
  </si>
  <si>
    <t>禁止穿带钉鞋</t>
  </si>
  <si>
    <t>禁止依靠</t>
  </si>
  <si>
    <t>禁止入内</t>
  </si>
  <si>
    <t>禁止翻越</t>
  </si>
  <si>
    <t>必须戴安全帽</t>
  </si>
  <si>
    <t>必须穿防护服</t>
  </si>
  <si>
    <t>必须戴防护手套</t>
  </si>
  <si>
    <t>必须穿防护鞋</t>
  </si>
  <si>
    <t>必须戴防毒面具</t>
  </si>
  <si>
    <t>必须消除静电</t>
  </si>
  <si>
    <t>必须使用防爆工具</t>
  </si>
  <si>
    <t>必须穿防静电工作服</t>
  </si>
  <si>
    <t>洗眼器</t>
  </si>
  <si>
    <t>受限空间标识</t>
  </si>
  <si>
    <t>350*200</t>
  </si>
  <si>
    <t>1</t>
    <phoneticPr fontId="22" type="noConversion"/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</si>
  <si>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</si>
  <si>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</si>
  <si>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</si>
  <si>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</si>
  <si>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</si>
  <si>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</si>
  <si>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</si>
  <si>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</si>
  <si>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</si>
  <si>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2</t>
  </si>
  <si>
    <t>3</t>
  </si>
  <si>
    <t>4</t>
  </si>
  <si>
    <t>5</t>
  </si>
  <si>
    <t>6</t>
  </si>
  <si>
    <t>7</t>
  </si>
  <si>
    <t>8</t>
  </si>
  <si>
    <t>9</t>
  </si>
  <si>
    <t>当心腐蚀</t>
  </si>
  <si>
    <t>注意通风</t>
  </si>
  <si>
    <t>噪声有害</t>
  </si>
  <si>
    <t>必须戴护耳器</t>
  </si>
  <si>
    <t>职业卫生告知牌（噪声）</t>
  </si>
  <si>
    <t>职业卫生告知牌（硝酸）</t>
  </si>
  <si>
    <t>禁止攀登</t>
  </si>
  <si>
    <t>受限空间</t>
  </si>
  <si>
    <t>必须佩戴防护手套</t>
  </si>
  <si>
    <t>当心跌落</t>
  </si>
  <si>
    <t>当心落水</t>
  </si>
  <si>
    <t>当心火灾</t>
  </si>
  <si>
    <t>当心烫伤</t>
  </si>
  <si>
    <t>必须穿防静电服</t>
  </si>
  <si>
    <t>必须戴防护面罩</t>
  </si>
  <si>
    <t>禁止使用非防爆通讯工具</t>
  </si>
  <si>
    <t>禁止电动自行车进入</t>
  </si>
  <si>
    <t>必须戴防护镜</t>
  </si>
  <si>
    <t>当心低温</t>
  </si>
  <si>
    <t>禁止攀爬</t>
  </si>
  <si>
    <t>当心有限空间</t>
  </si>
  <si>
    <t>当心机械伤害</t>
  </si>
  <si>
    <t>当心触电</t>
  </si>
  <si>
    <t>禁止倚靠</t>
  </si>
  <si>
    <t>当心挤压</t>
  </si>
  <si>
    <t>当心夹手</t>
  </si>
  <si>
    <t>当心粉尘爆炸</t>
  </si>
  <si>
    <t>当心卷入</t>
  </si>
  <si>
    <t>当心火车</t>
  </si>
  <si>
    <t>注意高温</t>
  </si>
  <si>
    <t>必须戴口罩</t>
  </si>
  <si>
    <t>必须穿防静电鞋</t>
  </si>
  <si>
    <t>必须通风</t>
  </si>
  <si>
    <t>必须加锁</t>
  </si>
  <si>
    <t>必须持证上岗</t>
  </si>
  <si>
    <t>当心粉尘</t>
  </si>
  <si>
    <t>严禁烟火</t>
  </si>
  <si>
    <t>注意滑跌</t>
  </si>
  <si>
    <t>250*315</t>
  </si>
  <si>
    <t>电梯四合一警示贴纸</t>
  </si>
  <si>
    <t>150*130</t>
  </si>
  <si>
    <t>当心噪声</t>
  </si>
  <si>
    <t>当心冻伤</t>
  </si>
  <si>
    <t>严禁油脂</t>
  </si>
  <si>
    <t>中压液氧泵隔爆间</t>
  </si>
  <si>
    <t>600*700</t>
  </si>
  <si>
    <t>氧气隔爆间</t>
  </si>
  <si>
    <t>当心溺水</t>
  </si>
  <si>
    <t>当心车辆</t>
  </si>
  <si>
    <t>当心受限空间</t>
  </si>
  <si>
    <t>禁止跨越</t>
  </si>
  <si>
    <t>禁止火灾时使用电梯</t>
  </si>
  <si>
    <t>必须戴防护眼镜</t>
  </si>
  <si>
    <t>当心电离辐射</t>
  </si>
  <si>
    <t>当心叉车和其他场(厂)内机动车辆</t>
  </si>
  <si>
    <t>9.2.2</t>
  </si>
  <si>
    <t>9.2.3</t>
  </si>
  <si>
    <t>9.2.4</t>
  </si>
  <si>
    <t>9.2.5</t>
  </si>
  <si>
    <t>9.2.6</t>
  </si>
  <si>
    <t>9.2.7</t>
  </si>
  <si>
    <t>9.2.8</t>
  </si>
  <si>
    <t>9.2.9</t>
  </si>
  <si>
    <t>9.2.10</t>
  </si>
  <si>
    <t>9.2.11</t>
  </si>
  <si>
    <t>9.2.12</t>
  </si>
  <si>
    <t>9.2.13</t>
  </si>
  <si>
    <t>9.2.14</t>
  </si>
  <si>
    <t>9.2.15</t>
  </si>
  <si>
    <t>9.2.16</t>
  </si>
  <si>
    <t>9.2.17</t>
  </si>
  <si>
    <t>9.2.18</t>
  </si>
  <si>
    <t>9.2.19</t>
  </si>
  <si>
    <t>9.2.20</t>
  </si>
  <si>
    <t>9.2.21</t>
  </si>
  <si>
    <t>9.2.22</t>
  </si>
  <si>
    <t>9.2.23</t>
  </si>
  <si>
    <t>9.2.24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</si>
  <si>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</si>
  <si>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</si>
  <si>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</si>
  <si>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</si>
  <si>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</si>
  <si>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</si>
  <si>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</si>
  <si>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</si>
  <si>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</si>
  <si>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</si>
  <si>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</si>
  <si>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</si>
  <si>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</si>
  <si>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</si>
  <si>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</si>
  <si>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</si>
  <si>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</si>
  <si>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</si>
  <si>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</si>
  <si>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</si>
  <si>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</si>
  <si>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9.3.23</t>
  </si>
  <si>
    <t>9.3.24</t>
  </si>
  <si>
    <t>9.3.25</t>
  </si>
  <si>
    <t>9.3.26</t>
  </si>
  <si>
    <t>9.3.27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</si>
  <si>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</si>
  <si>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</si>
  <si>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</si>
  <si>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</si>
  <si>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</si>
  <si>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</si>
  <si>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</si>
  <si>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</si>
  <si>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</si>
  <si>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</si>
  <si>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</si>
  <si>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9.4.13</t>
  </si>
  <si>
    <t>9.4.14</t>
  </si>
  <si>
    <t>9.4.15</t>
  </si>
  <si>
    <t>9.4.16</t>
  </si>
  <si>
    <t>9.4.17</t>
  </si>
  <si>
    <t>9.4.18</t>
  </si>
  <si>
    <t>9.4.19</t>
  </si>
  <si>
    <t>9.4.20</t>
  </si>
  <si>
    <t>9.4.21</t>
  </si>
  <si>
    <t>9.4.22</t>
  </si>
  <si>
    <t>9.4.23</t>
  </si>
  <si>
    <t>9.4.24</t>
  </si>
  <si>
    <t>9.4.25</t>
  </si>
  <si>
    <t>9.4.26</t>
  </si>
  <si>
    <t>9.4.27</t>
  </si>
  <si>
    <t>9.4.28</t>
  </si>
  <si>
    <t>9.4.29</t>
  </si>
  <si>
    <t>9.5.2</t>
  </si>
  <si>
    <t>9.5.3</t>
  </si>
  <si>
    <t>9.5.4</t>
  </si>
  <si>
    <t>9.5.5</t>
  </si>
  <si>
    <t>9.5.6</t>
  </si>
  <si>
    <t>9.5.7</t>
  </si>
  <si>
    <t>9.5.8</t>
  </si>
  <si>
    <t>9.5.9</t>
  </si>
  <si>
    <t>9.5.10</t>
  </si>
  <si>
    <t>9.5.11</t>
  </si>
  <si>
    <t>9.5.12</t>
  </si>
  <si>
    <t>9.5.13</t>
  </si>
  <si>
    <t>9.5.14</t>
  </si>
  <si>
    <t>9.5.15</t>
  </si>
  <si>
    <t>9.6.2</t>
  </si>
  <si>
    <t>9.6.3</t>
  </si>
  <si>
    <t>9.6.4</t>
  </si>
  <si>
    <t>9.6.5</t>
  </si>
  <si>
    <t>9.7.2</t>
  </si>
  <si>
    <t>9.7.3</t>
  </si>
  <si>
    <t>9.7.4</t>
  </si>
  <si>
    <t>9.7.5</t>
  </si>
  <si>
    <t>9.7.6</t>
  </si>
  <si>
    <t>9.7.7</t>
  </si>
  <si>
    <t>9.7.8</t>
  </si>
  <si>
    <t>9.7.9</t>
  </si>
  <si>
    <t>9.7.10</t>
  </si>
  <si>
    <t>9.7.11</t>
  </si>
  <si>
    <t>9.7.12</t>
  </si>
  <si>
    <t>9.8.2</t>
  </si>
  <si>
    <t>9.8.3</t>
  </si>
  <si>
    <t>9.8.4</t>
  </si>
  <si>
    <t>9.8.5</t>
  </si>
  <si>
    <t>9.8.6</t>
  </si>
  <si>
    <t>9.8.7</t>
  </si>
  <si>
    <t>9.8.8</t>
  </si>
  <si>
    <t>9.8.9</t>
  </si>
  <si>
    <t>9.8.10</t>
  </si>
  <si>
    <t>9.8.11</t>
  </si>
  <si>
    <t>9.8.12</t>
  </si>
  <si>
    <t>9.8.13</t>
  </si>
  <si>
    <t>9.8.14</t>
  </si>
  <si>
    <t>9.8.15</t>
  </si>
  <si>
    <t>9.8.16</t>
  </si>
  <si>
    <t>9.8.17</t>
  </si>
  <si>
    <t>9.8.18</t>
  </si>
  <si>
    <t>9.8.19</t>
  </si>
  <si>
    <t>9.8.20</t>
  </si>
  <si>
    <t>9.8.21</t>
  </si>
  <si>
    <t>9.8.22</t>
  </si>
  <si>
    <t>9.8.23</t>
  </si>
  <si>
    <t>9.8.24</t>
  </si>
  <si>
    <t>9.8.25</t>
  </si>
  <si>
    <t>9.8.26</t>
  </si>
  <si>
    <t>9.8.27</t>
  </si>
  <si>
    <t>9.8.28</t>
  </si>
  <si>
    <t>9.8.29</t>
  </si>
  <si>
    <t>9.8.30</t>
  </si>
  <si>
    <t>9.8.31</t>
  </si>
  <si>
    <t>9.8.32</t>
  </si>
  <si>
    <t>9.8.33</t>
  </si>
  <si>
    <t>9.8.34</t>
  </si>
  <si>
    <t>9.8.35</t>
  </si>
  <si>
    <t>9.8.36</t>
  </si>
  <si>
    <t>9.8.37</t>
  </si>
  <si>
    <t>9.8.38</t>
  </si>
  <si>
    <t>9.8.39</t>
  </si>
  <si>
    <t>9.8.40</t>
  </si>
  <si>
    <t>9.8.41</t>
  </si>
  <si>
    <t>9.8.42</t>
  </si>
  <si>
    <t>9.8.43</t>
  </si>
  <si>
    <t>9.8.44</t>
  </si>
  <si>
    <t>9.8.45</t>
  </si>
  <si>
    <t>9.8.46</t>
  </si>
  <si>
    <t>9.8.47</t>
  </si>
  <si>
    <t>9.8.48</t>
  </si>
  <si>
    <t>9.8.49</t>
  </si>
  <si>
    <t>9.8.50</t>
  </si>
  <si>
    <t>9.8.51</t>
  </si>
  <si>
    <t>9.8.52</t>
  </si>
  <si>
    <t>9.8.53</t>
  </si>
  <si>
    <t>9.8.54</t>
  </si>
  <si>
    <t>9.8.55</t>
  </si>
  <si>
    <t>9.8.56</t>
  </si>
  <si>
    <t>9.8.57</t>
  </si>
  <si>
    <t>9.8.58</t>
  </si>
  <si>
    <t>9.8.59</t>
  </si>
  <si>
    <t>9.8.60</t>
  </si>
  <si>
    <t>9.8.61</t>
  </si>
  <si>
    <t>9.8.62</t>
  </si>
  <si>
    <t>9.8.63</t>
  </si>
  <si>
    <t>9.8.64</t>
  </si>
  <si>
    <t>9.8.65</t>
  </si>
  <si>
    <t>9.8.66</t>
  </si>
  <si>
    <t>9.8.67</t>
  </si>
  <si>
    <t>9.9.2</t>
  </si>
  <si>
    <t>9.9.3</t>
  </si>
  <si>
    <t>9.9.4</t>
  </si>
  <si>
    <t>9.9.5</t>
  </si>
  <si>
    <t>9.9.6</t>
  </si>
  <si>
    <t>9.9.7</t>
  </si>
  <si>
    <t>9.9.8</t>
  </si>
  <si>
    <t>9.9.9</t>
  </si>
  <si>
    <t>9.9.10</t>
  </si>
  <si>
    <t>9.9.11</t>
  </si>
  <si>
    <t>9.9.12</t>
  </si>
  <si>
    <t>9.9.13</t>
  </si>
  <si>
    <t>9.9.14</t>
  </si>
  <si>
    <t>9.9.15</t>
  </si>
  <si>
    <t>9.9.16</t>
  </si>
  <si>
    <t>9.9.17</t>
  </si>
  <si>
    <t>9.9.18</t>
  </si>
  <si>
    <t>9.9.19</t>
  </si>
  <si>
    <t>9.9.20</t>
  </si>
  <si>
    <t>9.9.21</t>
  </si>
  <si>
    <t>9.9.22</t>
  </si>
  <si>
    <t>9.9.23</t>
  </si>
  <si>
    <t>9.9.24</t>
  </si>
  <si>
    <t>9.9.25</t>
  </si>
  <si>
    <t>9.10.2</t>
  </si>
  <si>
    <t>9.10.3</t>
  </si>
  <si>
    <t>9.10.4</t>
  </si>
  <si>
    <t>9.10.5</t>
  </si>
  <si>
    <t>9.10.6</t>
  </si>
  <si>
    <t>9.10.7</t>
  </si>
  <si>
    <t>9.10.8</t>
  </si>
  <si>
    <t>9.10.9</t>
  </si>
  <si>
    <t>9.10.10</t>
  </si>
  <si>
    <t>9.10.11</t>
  </si>
  <si>
    <t>9.10.12</t>
  </si>
  <si>
    <t>9.10.13</t>
  </si>
  <si>
    <t>9.10.14</t>
  </si>
  <si>
    <t>9.10.15</t>
  </si>
  <si>
    <t>合成装置包保牌</t>
  </si>
  <si>
    <t>冰机装置包保牌</t>
  </si>
  <si>
    <t>10.2</t>
  </si>
  <si>
    <t>噪声</t>
  </si>
  <si>
    <t>盐酸</t>
  </si>
  <si>
    <t>一氧化碳</t>
  </si>
  <si>
    <t>氨</t>
  </si>
  <si>
    <t>甲醇</t>
  </si>
  <si>
    <t>硫化氢</t>
  </si>
  <si>
    <t>二氧化碳</t>
  </si>
  <si>
    <t>液氧</t>
  </si>
  <si>
    <t>液氮</t>
  </si>
  <si>
    <t>液氩</t>
  </si>
  <si>
    <t>硝酸</t>
  </si>
  <si>
    <t>电气职业危害告知牌</t>
  </si>
  <si>
    <t>11.1.2</t>
  </si>
  <si>
    <t>11.2.2</t>
  </si>
  <si>
    <t>11.2.3</t>
  </si>
  <si>
    <t>11.2.4</t>
  </si>
  <si>
    <t>11.2.5</t>
  </si>
  <si>
    <t>11.2.6</t>
  </si>
  <si>
    <t>11.3.2</t>
  </si>
  <si>
    <t>11.4.2</t>
  </si>
  <si>
    <t>11.4.3</t>
  </si>
  <si>
    <t>11.4.4</t>
  </si>
  <si>
    <t>11.4.5</t>
  </si>
  <si>
    <t>11.5.2</t>
  </si>
  <si>
    <t>供水车间</t>
  </si>
  <si>
    <t>污泥回流→</t>
  </si>
  <si>
    <t>污泥排放→</t>
  </si>
  <si>
    <t>反洗进气→</t>
  </si>
  <si>
    <t>化学清洗进水↓</t>
  </si>
  <si>
    <t xml:space="preserve">化学清洗回水↑ </t>
  </si>
  <si>
    <t>产水→</t>
  </si>
  <si>
    <t>反洗进水↓</t>
  </si>
  <si>
    <t>错流↑</t>
  </si>
  <si>
    <t>进水↓</t>
  </si>
  <si>
    <t>化学清洗一段进水↓</t>
  </si>
  <si>
    <t>化学清洗二段进水↓</t>
  </si>
  <si>
    <t>化学清洗产水侧回↑</t>
  </si>
  <si>
    <t>化学清洗浓水侧回↑</t>
  </si>
  <si>
    <t>产水↑</t>
  </si>
  <si>
    <t>浓水↑</t>
  </si>
  <si>
    <t>低压冲洗↓</t>
  </si>
  <si>
    <t>高压膜进水↓</t>
  </si>
  <si>
    <t>高压膜产水↑</t>
  </si>
  <si>
    <t>高压膜浓水↑</t>
  </si>
  <si>
    <t>低压清洗进↓</t>
  </si>
  <si>
    <t>CIP进↓</t>
  </si>
  <si>
    <t>CIP浓侧回↑</t>
  </si>
  <si>
    <t>CIP产侧回↑</t>
  </si>
  <si>
    <t>二段浓水↑</t>
  </si>
  <si>
    <t>CIP浓水侧回↑</t>
  </si>
  <si>
    <t>CIP产水侧回↑</t>
  </si>
  <si>
    <t>低压清洗↓</t>
  </si>
  <si>
    <t>一级NF进水↓</t>
  </si>
  <si>
    <t>一级NF产水↑</t>
  </si>
  <si>
    <t>一级NF浓水↑</t>
  </si>
  <si>
    <t>一级NF浓回流↑</t>
  </si>
  <si>
    <t>CIP进水↓</t>
  </si>
  <si>
    <t>二级NF进水↓</t>
  </si>
  <si>
    <t>二级NF产水↑</t>
  </si>
  <si>
    <t>二级NF浓水↑</t>
  </si>
  <si>
    <t>二级NF浓回流↑</t>
  </si>
  <si>
    <t>超高压膜产水↑</t>
  </si>
  <si>
    <t>阳床产水池↑</t>
  </si>
  <si>
    <t>PX浓水↑</t>
  </si>
  <si>
    <t>低压进↓</t>
  </si>
  <si>
    <t>高压出↑</t>
  </si>
  <si>
    <t>高压进↓</t>
  </si>
  <si>
    <t>低压出↑</t>
  </si>
  <si>
    <t>浓水回流↑</t>
  </si>
  <si>
    <t>PX浓水回流↑</t>
  </si>
  <si>
    <t>0.5Mpa低压蒸汽→</t>
  </si>
  <si>
    <t>0.5Mpa低压蒸汽↑</t>
  </si>
  <si>
    <t>中和水来水→</t>
  </si>
  <si>
    <t>外送回用水↑</t>
  </si>
  <si>
    <t>250*400</t>
  </si>
  <si>
    <t>外送总产品水↑</t>
  </si>
  <si>
    <t>混合冷凝水→</t>
  </si>
  <si>
    <t>50*150</t>
  </si>
  <si>
    <t>净化车间</t>
  </si>
  <si>
    <t>贫甲醇→</t>
  </si>
  <si>
    <t>300*900mm</t>
  </si>
  <si>
    <t>←贫甲醇</t>
  </si>
  <si>
    <t>900*300mm</t>
  </si>
  <si>
    <t>150*800mm</t>
  </si>
  <si>
    <t>800*150mm</t>
  </si>
  <si>
    <t>富CO2甲醇→</t>
  </si>
  <si>
    <t>←富CO2甲醇</t>
  </si>
  <si>
    <t>富H2S甲醇→</t>
  </si>
  <si>
    <t>←富H2S甲醇</t>
  </si>
  <si>
    <t>100*600mm</t>
  </si>
  <si>
    <t>600*100mm</t>
  </si>
  <si>
    <t>60*300mm</t>
  </si>
  <si>
    <t>←酸性气</t>
  </si>
  <si>
    <t>←酸性火炬</t>
  </si>
  <si>
    <t>←氨火炬</t>
  </si>
  <si>
    <t>400*1200mm</t>
  </si>
  <si>
    <t>←低压二氧化碳气</t>
  </si>
  <si>
    <t>←二氧化碳气产品气</t>
  </si>
  <si>
    <t>300*60mm</t>
  </si>
  <si>
    <t>←净化气</t>
  </si>
  <si>
    <t>←低压氮气去低甲</t>
  </si>
  <si>
    <t>合成气→</t>
  </si>
  <si>
    <t>循环氢→</t>
  </si>
  <si>
    <t>←循环水上水</t>
  </si>
  <si>
    <t>粗煤气→</t>
  </si>
  <si>
    <t>升温煤气→</t>
  </si>
  <si>
    <t>变换气→</t>
  </si>
  <si>
    <t>蒸汽→</t>
  </si>
  <si>
    <t>150*808</t>
  </si>
  <si>
    <t>150*809</t>
  </si>
  <si>
    <t>排污水</t>
  </si>
  <si>
    <t>150*200</t>
  </si>
  <si>
    <t>供热车间</t>
  </si>
  <si>
    <t>一级减温器</t>
  </si>
  <si>
    <t>二级减温器</t>
  </si>
  <si>
    <t>给水泵进水母管</t>
  </si>
  <si>
    <t>给水泵出水母管</t>
  </si>
  <si>
    <t>锅炉给水母管</t>
  </si>
  <si>
    <t>除氧器汽平衡</t>
  </si>
  <si>
    <t>除氧器水平衡</t>
  </si>
  <si>
    <t>40*200mm</t>
  </si>
  <si>
    <t>成品车间</t>
  </si>
  <si>
    <t>循环水上水</t>
  </si>
  <si>
    <t>尿素溶液储罐</t>
  </si>
  <si>
    <t>400*700</t>
  </si>
  <si>
    <t>工艺冷凝液</t>
  </si>
  <si>
    <t>尿素溶液</t>
  </si>
  <si>
    <t>脱盐水上水</t>
  </si>
  <si>
    <t>脱盐水回水</t>
  </si>
  <si>
    <t>工厂空气</t>
  </si>
  <si>
    <t>仪表空气</t>
  </si>
  <si>
    <t>粉尘除尘</t>
  </si>
  <si>
    <t>除尘粉尘</t>
  </si>
  <si>
    <t>暖气回水</t>
  </si>
  <si>
    <t>暖气上水</t>
  </si>
  <si>
    <t>合成车间</t>
  </si>
  <si>
    <t>←合成气</t>
  </si>
  <si>
    <t>→合成气</t>
  </si>
  <si>
    <t>←气氨</t>
  </si>
  <si>
    <t>→气氨</t>
  </si>
  <si>
    <t>循环水→</t>
  </si>
  <si>
    <t>←循环水</t>
  </si>
  <si>
    <t>→循环水</t>
  </si>
  <si>
    <t>←高压氮气</t>
  </si>
  <si>
    <t>→高压氮气</t>
  </si>
  <si>
    <t>←低压氮气</t>
  </si>
  <si>
    <t>→低压氮气</t>
  </si>
  <si>
    <t>放空气→</t>
  </si>
  <si>
    <t>←放空气</t>
  </si>
  <si>
    <t>→放空气</t>
  </si>
  <si>
    <t>←脱盐水</t>
  </si>
  <si>
    <t>污氨→</t>
  </si>
  <si>
    <t>←污氨</t>
  </si>
  <si>
    <t>→污氨</t>
  </si>
  <si>
    <t>污水→</t>
  </si>
  <si>
    <t>→污水</t>
  </si>
  <si>
    <t>←液氨</t>
  </si>
  <si>
    <t>→液氨</t>
  </si>
  <si>
    <t>2.5MPA过热蒸汽→</t>
  </si>
  <si>
    <t>←2.5MPA过热蒸汽</t>
  </si>
  <si>
    <t>→2.5MPA过热蒸汽</t>
  </si>
  <si>
    <t>→中压蒸汽</t>
  </si>
  <si>
    <t>←高压蒸汽</t>
  </si>
  <si>
    <t>→高压蒸汽</t>
  </si>
  <si>
    <t>←中压氮气</t>
  </si>
  <si>
    <t>→中压氮气</t>
  </si>
  <si>
    <t>←氨火炬气</t>
  </si>
  <si>
    <t>氨水→</t>
  </si>
  <si>
    <t>→氨水</t>
  </si>
  <si>
    <t>←工厂空气</t>
  </si>
  <si>
    <t>2.5MPA饱和蒸汽→</t>
  </si>
  <si>
    <t>←2.5MPA饱和蒸汽</t>
  </si>
  <si>
    <t>→2.5MPA饱和蒸汽</t>
  </si>
  <si>
    <t>低压蒸汽凝液→</t>
  </si>
  <si>
    <t>→低压蒸汽凝液</t>
  </si>
  <si>
    <t>透平凝液→</t>
  </si>
  <si>
    <t>←透平凝液</t>
  </si>
  <si>
    <t>→透平凝液</t>
  </si>
  <si>
    <t>密封气→</t>
  </si>
  <si>
    <t>加温气→</t>
  </si>
  <si>
    <t>低压空气→</t>
  </si>
  <si>
    <t>←低压空气</t>
  </si>
  <si>
    <t>←中压空气</t>
  </si>
  <si>
    <t>污氮气去水冷塔→</t>
  </si>
  <si>
    <t>污氮气去分子筛→</t>
  </si>
  <si>
    <t>←污氮气</t>
  </si>
  <si>
    <t>污氮气→</t>
  </si>
  <si>
    <t>常压氮气→</t>
  </si>
  <si>
    <t>液氩→</t>
  </si>
  <si>
    <t>液氧→</t>
  </si>
  <si>
    <t>液氩去贮槽→</t>
  </si>
  <si>
    <t>液氧去贮槽→</t>
  </si>
  <si>
    <t>液氮去贮槽→</t>
  </si>
  <si>
    <t>增压机启动空气→</t>
  </si>
  <si>
    <t>增压机一级入口→</t>
  </si>
  <si>
    <t>增压机一级出口→</t>
  </si>
  <si>
    <t>增压机二级入口→</t>
  </si>
  <si>
    <t>增压机二级出口→</t>
  </si>
  <si>
    <t>增压机三级入口→</t>
  </si>
  <si>
    <t>增压机三级出口→</t>
  </si>
  <si>
    <t>增压机四级入口→</t>
  </si>
  <si>
    <t>增压机三回一→</t>
  </si>
  <si>
    <t>←增压机三回一</t>
  </si>
  <si>
    <t>增压机中抽放空→</t>
  </si>
  <si>
    <t>增压机中抽2→</t>
  </si>
  <si>
    <t>增压机四级出口→</t>
  </si>
  <si>
    <t>增压机五级入口→</t>
  </si>
  <si>
    <t>增压机五级出口→</t>
  </si>
  <si>
    <t>增压机五回三→</t>
  </si>
  <si>
    <t>增压机末级放空→</t>
  </si>
  <si>
    <t>→密封气</t>
  </si>
  <si>
    <t>→加温气</t>
  </si>
  <si>
    <t>→低压空气</t>
  </si>
  <si>
    <t>→中压空气</t>
  </si>
  <si>
    <t>←高压空气</t>
  </si>
  <si>
    <t>←污氮气去水冷塔</t>
  </si>
  <si>
    <t>←污氮气去分子筛</t>
  </si>
  <si>
    <t>→常压氮气</t>
  </si>
  <si>
    <t>←中压氧气</t>
  </si>
  <si>
    <t>→循环水回水</t>
  </si>
  <si>
    <t>→增压机三回一</t>
  </si>
  <si>
    <t>→增压机中抽放空</t>
  </si>
  <si>
    <t>←增压机五回三</t>
  </si>
  <si>
    <t>→增压机末级放空</t>
  </si>
  <si>
    <t>→中压过热蒸汽</t>
  </si>
  <si>
    <t>→中压饱和蒸汽</t>
  </si>
  <si>
    <t>800*300</t>
  </si>
  <si>
    <t>三聚氰胺尾气→</t>
  </si>
  <si>
    <t>低浓度硝铵溶液→</t>
  </si>
  <si>
    <t>装置空气→</t>
  </si>
  <si>
    <t>中压蒸汽冷凝液→</t>
  </si>
  <si>
    <t>600*250</t>
  </si>
  <si>
    <t>↑低压蒸汽</t>
  </si>
  <si>
    <t>低压蒸汽冷凝液↓</t>
  </si>
  <si>
    <t>二氧化碳→</t>
  </si>
  <si>
    <t>工艺蒸汽→</t>
  </si>
  <si>
    <t>工艺蒸汽冷凝液→</t>
  </si>
  <si>
    <t>1500*600</t>
  </si>
  <si>
    <t>1200*500</t>
  </si>
  <si>
    <t>生活水→</t>
  </si>
  <si>
    <t>液氨放空→</t>
  </si>
  <si>
    <t>←液氨放空</t>
  </si>
  <si>
    <t>←生活水</t>
  </si>
  <si>
    <t>←高压放空</t>
  </si>
  <si>
    <t>←高压二氧化碳放空</t>
  </si>
  <si>
    <t>←稀硝酸</t>
  </si>
  <si>
    <t>硝酸铵→</t>
  </si>
  <si>
    <t>三胺尾气→</t>
  </si>
  <si>
    <t>←三胺尾气</t>
  </si>
  <si>
    <t>净化工艺冷凝液→</t>
  </si>
  <si>
    <t>←熔融尿素</t>
  </si>
  <si>
    <t>熔融尿素→</t>
  </si>
  <si>
    <t>←低低压蒸汽</t>
  </si>
  <si>
    <t>←中压冲压水</t>
  </si>
  <si>
    <t>中压冲洗水→</t>
  </si>
  <si>
    <t>←高压冲洗水</t>
  </si>
  <si>
    <t>←水解塔气相</t>
  </si>
  <si>
    <t>解吸塔气相→</t>
  </si>
  <si>
    <t>回流冷凝器液位槽气相→</t>
  </si>
  <si>
    <t>←汽提塔气相</t>
  </si>
  <si>
    <t>汽提塔气相→</t>
  </si>
  <si>
    <t>合成塔出液→</t>
  </si>
  <si>
    <t>←合成塔出液</t>
  </si>
  <si>
    <t>←汽提塔出液</t>
  </si>
  <si>
    <t>全冷凝出液→</t>
  </si>
  <si>
    <t>←合成塔气相</t>
  </si>
  <si>
    <t>高压洗涤器下液→</t>
  </si>
  <si>
    <t>←全冷凝气相</t>
  </si>
  <si>
    <t>高压系统放空→</t>
  </si>
  <si>
    <t>←高压甲铵液</t>
  </si>
  <si>
    <t>高压洗涤器气相→</t>
  </si>
  <si>
    <t>←尾气洗涤器气相</t>
  </si>
  <si>
    <t>尾气洗涤器气相→</t>
  </si>
  <si>
    <t>中压分解塔下液→</t>
  </si>
  <si>
    <t>←中压分解塔下液</t>
  </si>
  <si>
    <t>中压分解塔气相→</t>
  </si>
  <si>
    <t>真空预浓缩壳侧出口→</t>
  </si>
  <si>
    <t>←高压甲铵泵甲铵液</t>
  </si>
  <si>
    <t>中压吸收排放→</t>
  </si>
  <si>
    <t>←中压吸收排放</t>
  </si>
  <si>
    <t>←中压吸收塔气相</t>
  </si>
  <si>
    <t>←中压甲铵液</t>
  </si>
  <si>
    <t>中压甲铵液→</t>
  </si>
  <si>
    <t>低压分解塔出液→</t>
  </si>
  <si>
    <t>←低压分解塔出液</t>
  </si>
  <si>
    <t>低压分解塔气相→</t>
  </si>
  <si>
    <t>低压吸收排放→</t>
  </si>
  <si>
    <t>←低压吸收排放</t>
  </si>
  <si>
    <t>低压吸收塔气相→</t>
  </si>
  <si>
    <t>低压吸塔收下液→</t>
  </si>
  <si>
    <t>闪蒸出液→</t>
  </si>
  <si>
    <t>←尿液回收泵出口尿液</t>
  </si>
  <si>
    <t>闪蒸尿液去尿液槽→</t>
  </si>
  <si>
    <t>←闪蒸尿液去尿液槽</t>
  </si>
  <si>
    <t>←闪蒸尿液</t>
  </si>
  <si>
    <t>闪蒸分离器气相→</t>
  </si>
  <si>
    <t>尿液槽气相→</t>
  </si>
  <si>
    <t>←界区稀尿液</t>
  </si>
  <si>
    <t>←密闭导淋槽出口液</t>
  </si>
  <si>
    <t>造粒除尘稀尿液→</t>
  </si>
  <si>
    <t>←真空预浓缩气相</t>
  </si>
  <si>
    <t>真空预浓缩尿液→</t>
  </si>
  <si>
    <t>去硝铵尿液→</t>
  </si>
  <si>
    <t>←去一段蒸发尿液</t>
  </si>
  <si>
    <t>←一段蒸发气相</t>
  </si>
  <si>
    <t>一段蒸发尿液→</t>
  </si>
  <si>
    <t>←一段蒸发尿液</t>
  </si>
  <si>
    <t>←二段蒸发气相</t>
  </si>
  <si>
    <t>二段蒸发尿液→</t>
  </si>
  <si>
    <t>熔融尿素去三胺→</t>
  </si>
  <si>
    <t>←熔融尿素去三胺</t>
  </si>
  <si>
    <t>←熔融尿素回流</t>
  </si>
  <si>
    <t>一段蒸发冷凝器下液→</t>
  </si>
  <si>
    <t>最终冷凝器下液→</t>
  </si>
  <si>
    <t>二段蒸发冷凝器下液→</t>
  </si>
  <si>
    <t>二段后段蒸发冷凝器下液→</t>
  </si>
  <si>
    <t>倒料管线→</t>
  </si>
  <si>
    <t>←高调水</t>
  </si>
  <si>
    <t>高调水→</t>
  </si>
  <si>
    <t>←中调水</t>
  </si>
  <si>
    <t>中调水→</t>
  </si>
  <si>
    <t>9.8MPa高压蒸汽→</t>
  </si>
  <si>
    <t>←2.5MPa抽汽安全阀</t>
  </si>
  <si>
    <t>2.5MPa抽汽蒸汽→</t>
  </si>
  <si>
    <t>←二氧化碳放空</t>
  </si>
  <si>
    <t>高压防喘振→</t>
  </si>
  <si>
    <t>低压防喘振→</t>
  </si>
  <si>
    <t>←凝结水</t>
  </si>
  <si>
    <t>凝结水→</t>
  </si>
  <si>
    <t>初期雨水→</t>
  </si>
  <si>
    <t>←初期雨水</t>
  </si>
  <si>
    <t>←尿素溶液</t>
  </si>
  <si>
    <t>←来自硝铵装置硝铵溶液</t>
  </si>
  <si>
    <t>←来自尿素装置硝铵溶液</t>
  </si>
  <si>
    <t>尿素硝铵溶液→</t>
  </si>
  <si>
    <t>←尿素硝铵溶液</t>
  </si>
  <si>
    <t>一段出口二氧化碳→</t>
  </si>
  <si>
    <t>←二段入口二氧化碳</t>
  </si>
  <si>
    <t>二段出口二氧化碳→</t>
  </si>
  <si>
    <t>←三段入口二氧化碳</t>
  </si>
  <si>
    <t>三段出口二氧化碳→</t>
  </si>
  <si>
    <t>←四段入口二氧化碳</t>
  </si>
  <si>
    <t>四段出口二氧化碳→</t>
  </si>
  <si>
    <t>←回流冷却器后二氧化碳</t>
  </si>
  <si>
    <t>←四段出口二氧化碳</t>
  </si>
  <si>
    <t>碳化氨水→</t>
  </si>
  <si>
    <t>稀尿液→</t>
  </si>
  <si>
    <t>←三聚氰胺尾气</t>
  </si>
  <si>
    <t>压缩空气→</t>
  </si>
  <si>
    <t>熔融尿液→</t>
  </si>
  <si>
    <t>废气→</t>
  </si>
  <si>
    <t>←氨系统放空</t>
  </si>
  <si>
    <t>←三聚氰胺固体</t>
  </si>
  <si>
    <t>←压缩空气</t>
  </si>
  <si>
    <t>低低压蒸汽→</t>
  </si>
  <si>
    <t>冷气风机润滑油上油→</t>
  </si>
  <si>
    <t>载气压缩机润滑油上油→</t>
  </si>
  <si>
    <t>冷气风机高位油箱上油→</t>
  </si>
  <si>
    <t>冷气风机高位油箱回油→</t>
  </si>
  <si>
    <t>载气压缩机高位油箱上油→</t>
  </si>
  <si>
    <t>载气压缩高位油箱回油→</t>
  </si>
  <si>
    <t>保温氮气→</t>
  </si>
  <si>
    <t>←保温氮气</t>
  </si>
  <si>
    <t>←道生储罐放空</t>
  </si>
  <si>
    <t>←道生液</t>
  </si>
  <si>
    <t>道生液→</t>
  </si>
  <si>
    <t>道生气→</t>
  </si>
  <si>
    <t>←道生气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</si>
  <si>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</si>
  <si>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</si>
  <si>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</si>
  <si>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</si>
  <si>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</si>
  <si>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</si>
  <si>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</si>
  <si>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</si>
  <si>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</si>
  <si>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</si>
  <si>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</si>
  <si>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</si>
  <si>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</si>
  <si>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</si>
  <si>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</si>
  <si>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</si>
  <si>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1.7.18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</si>
  <si>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</si>
  <si>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</si>
  <si>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</si>
  <si>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</si>
  <si>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</si>
  <si>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</si>
  <si>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</si>
  <si>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</si>
  <si>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</si>
  <si>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</si>
  <si>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1.7.29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</si>
  <si>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</si>
  <si>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</si>
  <si>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</si>
  <si>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</si>
  <si>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</si>
  <si>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</si>
  <si>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</si>
  <si>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</si>
  <si>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</si>
  <si>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</si>
  <si>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</si>
  <si>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</si>
  <si>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</si>
  <si>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</si>
  <si>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</si>
  <si>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</si>
  <si>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</si>
  <si>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</si>
  <si>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</si>
  <si>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</si>
  <si>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</si>
  <si>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</si>
  <si>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1.7.52</t>
  </si>
  <si>
    <t>1.7.53</t>
  </si>
  <si>
    <t>1.7.54</t>
  </si>
  <si>
    <t>1.7.55</t>
  </si>
  <si>
    <t>1.7.56</t>
  </si>
  <si>
    <t>1.7.57</t>
  </si>
  <si>
    <t>1.7.58</t>
  </si>
  <si>
    <t>1.7.59</t>
  </si>
  <si>
    <t>1.7.60</t>
  </si>
  <si>
    <t>1.7.61</t>
  </si>
  <si>
    <t>1.7.62</t>
  </si>
  <si>
    <t>1.7.63</t>
  </si>
  <si>
    <t>1.7.64</t>
  </si>
  <si>
    <t>1.7.65</t>
  </si>
  <si>
    <t>1.7.66</t>
  </si>
  <si>
    <t>1.7.67</t>
  </si>
  <si>
    <t>1.7.68</t>
  </si>
  <si>
    <t>1.7.69</t>
  </si>
  <si>
    <t>1.7.70</t>
  </si>
  <si>
    <t>1.7.71</t>
  </si>
  <si>
    <t>1.7.72</t>
  </si>
  <si>
    <t>1.7.73</t>
  </si>
  <si>
    <t>1.7.74</t>
  </si>
  <si>
    <t>1.7.75</t>
  </si>
  <si>
    <t>1.7.76</t>
  </si>
  <si>
    <t>1.7.77</t>
  </si>
  <si>
    <t>1.7.78</t>
  </si>
  <si>
    <t>1.7.79</t>
  </si>
  <si>
    <t>1.7.80</t>
  </si>
  <si>
    <t>1.7.81</t>
  </si>
  <si>
    <t>1.7.82</t>
  </si>
  <si>
    <t>1.7.83</t>
  </si>
  <si>
    <t>1.7.84</t>
  </si>
  <si>
    <t>1.7.85</t>
  </si>
  <si>
    <t>1.7.86</t>
  </si>
  <si>
    <t>1.7.87</t>
  </si>
  <si>
    <t>1.7.88</t>
  </si>
  <si>
    <t>1.7.89</t>
  </si>
  <si>
    <t>1.7.90</t>
  </si>
  <si>
    <t>1.7.91</t>
  </si>
  <si>
    <t>1.7.92</t>
  </si>
  <si>
    <t>1.7.93</t>
  </si>
  <si>
    <t>1.7.94</t>
  </si>
  <si>
    <t>1.7.95</t>
  </si>
  <si>
    <t>1.7.96</t>
  </si>
  <si>
    <t>1.7.97</t>
  </si>
  <si>
    <t>1.7.98</t>
  </si>
  <si>
    <t>1.8.2</t>
  </si>
  <si>
    <t>1.8.3</t>
  </si>
  <si>
    <t>1.8.4</t>
  </si>
  <si>
    <t>1.8.5</t>
  </si>
  <si>
    <t>1.8.6</t>
  </si>
  <si>
    <t>1.8.7</t>
  </si>
  <si>
    <t>1.8.8</t>
  </si>
  <si>
    <t>1.8.9</t>
  </si>
  <si>
    <t>1.8.10</t>
  </si>
  <si>
    <t>1.8.11</t>
  </si>
  <si>
    <t>1.8.12</t>
  </si>
  <si>
    <t>1.8.13</t>
  </si>
  <si>
    <t>1.8.14</t>
  </si>
  <si>
    <t>1.8.15</t>
  </si>
  <si>
    <t>1.8.16</t>
  </si>
  <si>
    <t>1.8.17</t>
  </si>
  <si>
    <t>1.8.18</t>
  </si>
  <si>
    <t>1.8.19</t>
  </si>
  <si>
    <t>1.8.20</t>
  </si>
  <si>
    <t>1.8.21</t>
  </si>
  <si>
    <t>1.8.22</t>
  </si>
  <si>
    <t>1.8.23</t>
  </si>
  <si>
    <t>1.8.24</t>
  </si>
  <si>
    <t>1.8.25</t>
  </si>
  <si>
    <t>1.8.26</t>
  </si>
  <si>
    <t>1.8.27</t>
  </si>
  <si>
    <t>1.8.28</t>
  </si>
  <si>
    <t>1.8.29</t>
  </si>
  <si>
    <t>1.8.30</t>
  </si>
  <si>
    <t>1.8.31</t>
  </si>
  <si>
    <t>1.8.32</t>
  </si>
  <si>
    <t>1.8.33</t>
  </si>
  <si>
    <t>1.8.34</t>
  </si>
  <si>
    <t>1.8.35</t>
  </si>
  <si>
    <t>1.8.36</t>
  </si>
  <si>
    <t>1.8.37</t>
  </si>
  <si>
    <t>1.8.38</t>
  </si>
  <si>
    <t>1.8.39</t>
  </si>
  <si>
    <t>1.8.40</t>
  </si>
  <si>
    <t>1.8.41</t>
  </si>
  <si>
    <t>1.8.42</t>
  </si>
  <si>
    <t>1.8.43</t>
  </si>
  <si>
    <t>1.8.44</t>
  </si>
  <si>
    <t>1.8.45</t>
  </si>
  <si>
    <t>1.8.46</t>
  </si>
  <si>
    <t>1.8.47</t>
  </si>
  <si>
    <t>1.8.48</t>
  </si>
  <si>
    <t>1.8.49</t>
  </si>
  <si>
    <t>1.8.50</t>
  </si>
  <si>
    <t>1.8.51</t>
  </si>
  <si>
    <t>1.8.52</t>
  </si>
  <si>
    <t>1.8.53</t>
  </si>
  <si>
    <t>1.8.54</t>
  </si>
  <si>
    <t>1.8.55</t>
  </si>
  <si>
    <t>1.8.56</t>
  </si>
  <si>
    <t>1.8.57</t>
  </si>
  <si>
    <t>1.8.58</t>
  </si>
  <si>
    <t>1.8.59</t>
  </si>
  <si>
    <t>1.8.60</t>
  </si>
  <si>
    <t>1.8.61</t>
  </si>
  <si>
    <t>1.8.62</t>
  </si>
  <si>
    <t>1.8.63</t>
  </si>
  <si>
    <t>1.8.64</t>
  </si>
  <si>
    <t>1.8.65</t>
  </si>
  <si>
    <t>1.8.66</t>
  </si>
  <si>
    <t>1.8.67</t>
  </si>
  <si>
    <t>1.8.68</t>
  </si>
  <si>
    <t>1.8.69</t>
  </si>
  <si>
    <t>1.8.70</t>
  </si>
  <si>
    <t>1.8.71</t>
  </si>
  <si>
    <t>1.8.72</t>
  </si>
  <si>
    <t>1.8.73</t>
  </si>
  <si>
    <t>1.8.74</t>
  </si>
  <si>
    <t>1.8.75</t>
  </si>
  <si>
    <t>1.8.76</t>
  </si>
  <si>
    <t>1.8.77</t>
  </si>
  <si>
    <t>1.8.78</t>
  </si>
  <si>
    <t>1.8.79</t>
  </si>
  <si>
    <t>1.8.80</t>
  </si>
  <si>
    <t>1.9.2</t>
  </si>
  <si>
    <t>1.9.3</t>
  </si>
  <si>
    <t>1.9.4</t>
  </si>
  <si>
    <t>1.9.5</t>
  </si>
  <si>
    <t>1.9.6</t>
  </si>
  <si>
    <t>1.9.7</t>
  </si>
  <si>
    <t>1.9.8</t>
  </si>
  <si>
    <t>1.9.9</t>
  </si>
  <si>
    <t>1.9.10</t>
  </si>
  <si>
    <t>1.9.11</t>
  </si>
  <si>
    <t>1.9.12</t>
  </si>
  <si>
    <t>1.9.13</t>
  </si>
  <si>
    <t>1.9.14</t>
  </si>
  <si>
    <t>1.9.15</t>
  </si>
  <si>
    <t>1.9.16</t>
  </si>
  <si>
    <t>1.9.17</t>
  </si>
  <si>
    <t>1.9.18</t>
  </si>
  <si>
    <t>1.9.19</t>
  </si>
  <si>
    <t>1.9.20</t>
  </si>
  <si>
    <t>1.9.21</t>
  </si>
  <si>
    <t>1.9.22</t>
  </si>
  <si>
    <t>1.9.23</t>
  </si>
  <si>
    <t>1.9.24</t>
  </si>
  <si>
    <t>1.9.25</t>
  </si>
  <si>
    <t>1.9.26</t>
  </si>
  <si>
    <t>1.9.27</t>
  </si>
  <si>
    <t>1.9.28</t>
  </si>
  <si>
    <t>1.9.29</t>
  </si>
  <si>
    <t>1.9.30</t>
  </si>
  <si>
    <t>1.9.31</t>
  </si>
  <si>
    <t>1.9.32</t>
  </si>
  <si>
    <t>1.9.33</t>
  </si>
  <si>
    <t>1.9.34</t>
  </si>
  <si>
    <t>1.9.35</t>
  </si>
  <si>
    <t>1.9.36</t>
  </si>
  <si>
    <t>1.9.37</t>
  </si>
  <si>
    <t>1.9.38</t>
  </si>
  <si>
    <t>1.9.39</t>
  </si>
  <si>
    <t>1.9.40</t>
  </si>
  <si>
    <t>1.9.41</t>
  </si>
  <si>
    <t>1.9.42</t>
  </si>
  <si>
    <t>1.9.43</t>
  </si>
  <si>
    <t>1.9.44</t>
  </si>
  <si>
    <t>1.9.45</t>
  </si>
  <si>
    <t>1.9.46</t>
  </si>
  <si>
    <t>1.9.47</t>
  </si>
  <si>
    <t>1.9.48</t>
  </si>
  <si>
    <t>1.9.49</t>
  </si>
  <si>
    <t>1.9.50</t>
  </si>
  <si>
    <t>1.9.51</t>
  </si>
  <si>
    <t>1.9.52</t>
  </si>
  <si>
    <t>1.9.53</t>
  </si>
  <si>
    <t>1.10.2</t>
  </si>
  <si>
    <t>1.10.3</t>
  </si>
  <si>
    <t>1.10.4</t>
  </si>
  <si>
    <t>1.10.5</t>
  </si>
  <si>
    <t>1.10.6</t>
  </si>
  <si>
    <t>1.10.7</t>
  </si>
  <si>
    <t>1.10.8</t>
  </si>
  <si>
    <t>1.10.9</t>
  </si>
  <si>
    <t>1.10.10</t>
  </si>
  <si>
    <t>1.10.11</t>
  </si>
  <si>
    <t>1.10.12</t>
  </si>
  <si>
    <t>1.10.13</t>
  </si>
  <si>
    <t>1.10.14</t>
  </si>
  <si>
    <t>1.10.15</t>
  </si>
  <si>
    <t>1.10.16</t>
  </si>
  <si>
    <t>1.10.17</t>
  </si>
  <si>
    <t>1.10.18</t>
  </si>
  <si>
    <t>1.10.19</t>
  </si>
  <si>
    <t>1.11.2</t>
  </si>
  <si>
    <t>1.11.3</t>
  </si>
  <si>
    <t>1.11.4</t>
  </si>
  <si>
    <t>1.11.5</t>
  </si>
  <si>
    <t>1.11.6</t>
  </si>
  <si>
    <t>1.11.7</t>
  </si>
  <si>
    <t>1.11.8</t>
  </si>
  <si>
    <t>1.11.9</t>
  </si>
  <si>
    <t>1.11.10</t>
  </si>
  <si>
    <t>1.11.11</t>
  </si>
  <si>
    <t>1.11.12</t>
  </si>
  <si>
    <t>1.11.13</t>
  </si>
  <si>
    <t>1.11.14</t>
  </si>
  <si>
    <t>1.11.15</t>
  </si>
  <si>
    <t>1.11.16</t>
  </si>
  <si>
    <t>1.11.17</t>
  </si>
  <si>
    <t>1.11.18</t>
  </si>
  <si>
    <t>1.11.19</t>
  </si>
  <si>
    <t>1.11.20</t>
  </si>
  <si>
    <t>1.11.21</t>
  </si>
  <si>
    <t>1.11.22</t>
  </si>
  <si>
    <t>1.11.23</t>
  </si>
  <si>
    <t>1.11.24</t>
  </si>
  <si>
    <t>1.11.25</t>
  </si>
  <si>
    <t>1.11.26</t>
  </si>
  <si>
    <t>1.11.27</t>
  </si>
  <si>
    <t>1.11.28</t>
  </si>
  <si>
    <t>1.11.29</t>
  </si>
  <si>
    <t>1.11.30</t>
  </si>
  <si>
    <t>1.11.31</t>
  </si>
  <si>
    <t>1.11.32</t>
  </si>
  <si>
    <t>1.11.33</t>
  </si>
  <si>
    <t>1.11.34</t>
  </si>
  <si>
    <t>1.11.35</t>
  </si>
  <si>
    <t>1.11.36</t>
  </si>
  <si>
    <t>1.11.37</t>
  </si>
  <si>
    <t>1.11.38</t>
  </si>
  <si>
    <t>1.11.39</t>
  </si>
  <si>
    <t>1.11.40</t>
  </si>
  <si>
    <t>1.11.41</t>
  </si>
  <si>
    <t>1.11.42</t>
  </si>
  <si>
    <t>1.11.43</t>
  </si>
  <si>
    <t>1.11.44</t>
  </si>
  <si>
    <t>1.11.45</t>
  </si>
  <si>
    <t>1.11.46</t>
  </si>
  <si>
    <t>1.11.47</t>
  </si>
  <si>
    <t>1.11.48</t>
  </si>
  <si>
    <t>1.11.49</t>
  </si>
  <si>
    <t>1.11.50</t>
  </si>
  <si>
    <t>1.11.51</t>
  </si>
  <si>
    <t>1.11.52</t>
  </si>
  <si>
    <t>1.11.53</t>
  </si>
  <si>
    <t>1.11.54</t>
  </si>
  <si>
    <t>1.11.55</t>
  </si>
  <si>
    <t>1.11.56</t>
  </si>
  <si>
    <t>1.11.57</t>
  </si>
  <si>
    <t>1.11.58</t>
  </si>
  <si>
    <t>1.11.59</t>
  </si>
  <si>
    <t>1.11.60</t>
  </si>
  <si>
    <t>1.11.61</t>
  </si>
  <si>
    <t>1.11.62</t>
  </si>
  <si>
    <t>1.11.63</t>
  </si>
  <si>
    <t>1.11.64</t>
  </si>
  <si>
    <t>1.11.65</t>
  </si>
  <si>
    <t>1.11.66</t>
  </si>
  <si>
    <t>1.11.67</t>
  </si>
  <si>
    <t>1.11.68</t>
  </si>
  <si>
    <t>1.11.69</t>
  </si>
  <si>
    <t>1.11.70</t>
  </si>
  <si>
    <t>1.11.71</t>
  </si>
  <si>
    <t>1.11.72</t>
  </si>
  <si>
    <t>1.11.73</t>
  </si>
  <si>
    <t>1.11.74</t>
  </si>
  <si>
    <t>1.11.75</t>
  </si>
  <si>
    <t>1.11.76</t>
  </si>
  <si>
    <t>1.11.77</t>
  </si>
  <si>
    <t>1.11.78</t>
  </si>
  <si>
    <t>1.11.79</t>
  </si>
  <si>
    <t>1.11.80</t>
  </si>
  <si>
    <t>1.11.81</t>
  </si>
  <si>
    <t>1.11.82</t>
  </si>
  <si>
    <t>1.11.83</t>
  </si>
  <si>
    <t>1.11.84</t>
  </si>
  <si>
    <t>1.11.85</t>
  </si>
  <si>
    <t>1.11.86</t>
  </si>
  <si>
    <t>1.11.87</t>
  </si>
  <si>
    <t>1.11.88</t>
  </si>
  <si>
    <t>1.11.89</t>
  </si>
  <si>
    <t>1.11.90</t>
  </si>
  <si>
    <t>1.11.91</t>
  </si>
  <si>
    <t>1.11.92</t>
  </si>
  <si>
    <t>1.11.93</t>
  </si>
  <si>
    <t>1.11.94</t>
  </si>
  <si>
    <t>1.11.95</t>
  </si>
  <si>
    <t>1.11.96</t>
  </si>
  <si>
    <t>1.11.97</t>
  </si>
  <si>
    <t>1.11.98</t>
  </si>
  <si>
    <t>1.11.99</t>
  </si>
  <si>
    <t>1.11.100</t>
  </si>
  <si>
    <t>1.11.101</t>
  </si>
  <si>
    <t>1.11.102</t>
  </si>
  <si>
    <t>1.11.103</t>
  </si>
  <si>
    <t>1.11.104</t>
  </si>
  <si>
    <t>1.11.105</t>
  </si>
  <si>
    <t>1.11.106</t>
  </si>
  <si>
    <t>1.11.107</t>
  </si>
  <si>
    <t>1.11.108</t>
  </si>
  <si>
    <t>1.11.109</t>
  </si>
  <si>
    <t>1.11.110</t>
  </si>
  <si>
    <t>1.11.111</t>
  </si>
  <si>
    <t>1.11.112</t>
  </si>
  <si>
    <t>1.11.113</t>
  </si>
  <si>
    <t>1.11.114</t>
  </si>
  <si>
    <t>1.11.115</t>
  </si>
  <si>
    <t>1.11.116</t>
  </si>
  <si>
    <t>1.11.117</t>
  </si>
  <si>
    <t>1.11.118</t>
  </si>
  <si>
    <t>1.11.119</t>
  </si>
  <si>
    <t>1.11.120</t>
  </si>
  <si>
    <t>1.11.121</t>
  </si>
  <si>
    <t>1.11.122</t>
  </si>
  <si>
    <t>1.11.123</t>
  </si>
  <si>
    <t>1.11.124</t>
  </si>
  <si>
    <t>1.12.2</t>
  </si>
  <si>
    <t>1.12.3</t>
  </si>
  <si>
    <t>1.12.4</t>
  </si>
  <si>
    <t>1.12.5</t>
  </si>
  <si>
    <t>1.12.6</t>
  </si>
  <si>
    <t>1.12.7</t>
  </si>
  <si>
    <t>1.12.8</t>
  </si>
  <si>
    <t>1.12.9</t>
  </si>
  <si>
    <t>1.12.10</t>
  </si>
  <si>
    <t>1.12.11</t>
  </si>
  <si>
    <t>1.12.12</t>
  </si>
  <si>
    <t>1.12.13</t>
  </si>
  <si>
    <t>1.12.14</t>
  </si>
  <si>
    <t>1.12.15</t>
  </si>
  <si>
    <t>1.12.16</t>
  </si>
  <si>
    <t>1.12.17</t>
  </si>
  <si>
    <t>1.12.18</t>
  </si>
  <si>
    <t>1.12.19</t>
  </si>
  <si>
    <t>1.12.20</t>
  </si>
  <si>
    <t>1.12.21</t>
  </si>
  <si>
    <t>1.12.22</t>
  </si>
  <si>
    <t>1.12.23</t>
  </si>
  <si>
    <t>1.12.24</t>
  </si>
  <si>
    <t>1.12.25</t>
  </si>
  <si>
    <t>1.12.26</t>
  </si>
  <si>
    <t>1.12.27</t>
  </si>
  <si>
    <t>1.12.28</t>
  </si>
  <si>
    <t>1.12.29</t>
  </si>
  <si>
    <t>1.12.30</t>
  </si>
  <si>
    <t>1.12.31</t>
  </si>
  <si>
    <t>1.12.32</t>
  </si>
  <si>
    <t>1.12.33</t>
  </si>
  <si>
    <t>1.12.34</t>
  </si>
  <si>
    <t>1.12.35</t>
  </si>
  <si>
    <t>1.12.36</t>
  </si>
  <si>
    <t>1.12.37</t>
  </si>
  <si>
    <t>1.12.38</t>
  </si>
  <si>
    <t>1.12.39</t>
  </si>
  <si>
    <t>1.12.40</t>
  </si>
  <si>
    <t>1.12.41</t>
  </si>
  <si>
    <t>1.12.42</t>
  </si>
  <si>
    <t>1.12.43</t>
  </si>
  <si>
    <t>1.12.44</t>
  </si>
  <si>
    <t>1.12.45</t>
  </si>
  <si>
    <t>1.12.46</t>
  </si>
  <si>
    <t>1.12.47</t>
  </si>
  <si>
    <t>1.12.48</t>
  </si>
  <si>
    <t>1.12.49</t>
  </si>
  <si>
    <t>1.12.50</t>
  </si>
  <si>
    <t>1.12.51</t>
  </si>
  <si>
    <t>1.12.52</t>
  </si>
  <si>
    <t>1.12.53</t>
  </si>
  <si>
    <t>1.12.54</t>
  </si>
  <si>
    <t>1.12.55</t>
  </si>
  <si>
    <t>1.12.56</t>
  </si>
  <si>
    <t>1.12.57</t>
  </si>
  <si>
    <t>1.12.58</t>
  </si>
  <si>
    <t>1.12.59</t>
  </si>
  <si>
    <t>1.12.60</t>
  </si>
  <si>
    <t>1.12.61</t>
  </si>
  <si>
    <t>1.12.62</t>
  </si>
  <si>
    <t>1.12.63</t>
  </si>
  <si>
    <t>1.12.64</t>
  </si>
  <si>
    <t>1.12.65</t>
  </si>
  <si>
    <t>1.12.66</t>
  </si>
  <si>
    <t>1.12.67</t>
  </si>
  <si>
    <t>1.12.68</t>
  </si>
  <si>
    <t>1.12.69</t>
  </si>
  <si>
    <t>1.12.70</t>
  </si>
  <si>
    <t>1.12.71</t>
  </si>
  <si>
    <t>1.12.72</t>
  </si>
  <si>
    <t>1.12.73</t>
  </si>
  <si>
    <t>1.12.74</t>
  </si>
  <si>
    <t>1.12.75</t>
  </si>
  <si>
    <t>1.12.76</t>
  </si>
  <si>
    <t>1.12.77</t>
  </si>
  <si>
    <t>1.12.78</t>
  </si>
  <si>
    <t>1.12.79</t>
  </si>
  <si>
    <t>1.12.80</t>
  </si>
  <si>
    <t>1.12.81</t>
  </si>
  <si>
    <t>1.12.82</t>
  </si>
  <si>
    <t>1.12.83</t>
  </si>
  <si>
    <t>1.12.84</t>
  </si>
  <si>
    <t>1.12.85</t>
  </si>
  <si>
    <t>1.12.86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</si>
  <si>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</si>
  <si>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</si>
  <si>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</si>
  <si>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</si>
  <si>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</si>
  <si>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</si>
  <si>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</si>
  <si>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</si>
  <si>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</si>
  <si>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1.13.11</t>
  </si>
  <si>
    <t>1.13.12</t>
  </si>
  <si>
    <t>1.13.13</t>
  </si>
  <si>
    <t>1.13.14</t>
  </si>
  <si>
    <t>1.13.15</t>
  </si>
  <si>
    <t>1.13.16</t>
  </si>
  <si>
    <t>1.13.17</t>
  </si>
  <si>
    <t>1.13.18</t>
  </si>
  <si>
    <t>1.13.19</t>
  </si>
  <si>
    <t>1.13.20</t>
  </si>
  <si>
    <t>1.13.21</t>
  </si>
  <si>
    <t>1.13.22</t>
  </si>
  <si>
    <t>1.13.23</t>
  </si>
  <si>
    <t>1.13.24</t>
  </si>
  <si>
    <t>1.13.25</t>
  </si>
  <si>
    <t>1.13.26</t>
  </si>
  <si>
    <t>1.13.27</t>
  </si>
  <si>
    <t>1.13.28</t>
  </si>
  <si>
    <t>1.13.29</t>
  </si>
  <si>
    <t>1.13.30</t>
  </si>
  <si>
    <t>1.13.31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</si>
  <si>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</si>
  <si>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</si>
  <si>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</si>
  <si>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</si>
  <si>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</si>
  <si>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</si>
  <si>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</si>
  <si>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</si>
  <si>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</si>
  <si>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</si>
  <si>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</si>
  <si>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</si>
  <si>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</si>
  <si>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</si>
  <si>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</si>
  <si>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</si>
  <si>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</si>
  <si>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</si>
  <si>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</si>
  <si>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</si>
  <si>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</si>
  <si>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</si>
  <si>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</si>
  <si>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</si>
  <si>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</si>
  <si>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</si>
  <si>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</si>
  <si>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</si>
  <si>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</si>
  <si>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</si>
  <si>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</si>
  <si>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</si>
  <si>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</si>
  <si>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1.14.35</t>
  </si>
  <si>
    <t>1.14.36</t>
  </si>
  <si>
    <t>1.14.37</t>
  </si>
  <si>
    <t>1.14.38</t>
  </si>
  <si>
    <t>1.14.39</t>
  </si>
  <si>
    <t>1.14.40</t>
  </si>
  <si>
    <t>1.14.41</t>
  </si>
  <si>
    <t>1.14.42</t>
  </si>
  <si>
    <t>1.14.43</t>
  </si>
  <si>
    <t>1.14.44</t>
  </si>
  <si>
    <t>1.14.45</t>
  </si>
  <si>
    <t>1.14.46</t>
  </si>
  <si>
    <t>1.14.47</t>
  </si>
  <si>
    <t>1.14.48</t>
  </si>
  <si>
    <t>1.14.49</t>
  </si>
  <si>
    <t>1.14.50</t>
  </si>
  <si>
    <t>1.14.51</t>
  </si>
  <si>
    <t>1.14.52</t>
  </si>
  <si>
    <t>1.14.53</t>
  </si>
  <si>
    <t>1.14.54</t>
  </si>
  <si>
    <t>1.14.55</t>
  </si>
  <si>
    <t>1.14.56</t>
  </si>
  <si>
    <t>1.14.57</t>
  </si>
  <si>
    <t>1.14.58</t>
  </si>
  <si>
    <t>1.14.59</t>
  </si>
  <si>
    <t>1.14.60</t>
  </si>
  <si>
    <t>1.14.61</t>
  </si>
  <si>
    <t>1.14.62</t>
  </si>
  <si>
    <t>1.14.63</t>
  </si>
  <si>
    <t>1.14.64</t>
  </si>
  <si>
    <t>1.14.65</t>
  </si>
  <si>
    <t>1.14.66</t>
  </si>
  <si>
    <t>1.14.67</t>
  </si>
  <si>
    <t>1.14.68</t>
  </si>
  <si>
    <t>1.14.69</t>
  </si>
  <si>
    <t>1.14.70</t>
  </si>
  <si>
    <t>1.14.71</t>
  </si>
  <si>
    <t>1.14.72</t>
  </si>
  <si>
    <t>1.14.73</t>
  </si>
  <si>
    <t>1.14.74</t>
  </si>
  <si>
    <t>1.14.75</t>
  </si>
  <si>
    <t>1.14.76</t>
  </si>
  <si>
    <t>1.14.77</t>
  </si>
  <si>
    <t>1.14.78</t>
  </si>
  <si>
    <t>1.14.79</t>
  </si>
  <si>
    <t>1.14.80</t>
  </si>
  <si>
    <t>1.14.81</t>
  </si>
  <si>
    <t>1.14.82</t>
  </si>
  <si>
    <t>1.14.83</t>
  </si>
  <si>
    <t>1.14.84</t>
  </si>
  <si>
    <t>1.14.85</t>
  </si>
  <si>
    <t>1.14.86</t>
  </si>
  <si>
    <t>1.14.87</t>
  </si>
  <si>
    <t>1.14.88</t>
  </si>
  <si>
    <t>1.14.89</t>
  </si>
  <si>
    <t>1.14.90</t>
  </si>
  <si>
    <t>1.14.91</t>
  </si>
  <si>
    <t>1.14.92</t>
  </si>
  <si>
    <t>1.14.93</t>
  </si>
  <si>
    <t>1.14.94</t>
  </si>
  <si>
    <t>1.14.95</t>
  </si>
  <si>
    <t>1.14.96</t>
  </si>
  <si>
    <t>1.14.97</t>
  </si>
  <si>
    <t>1.14.98</t>
  </si>
  <si>
    <t>1.14.99</t>
  </si>
  <si>
    <t>1.14.100</t>
  </si>
  <si>
    <t>1.14.101</t>
  </si>
  <si>
    <t>1.14.102</t>
  </si>
  <si>
    <t>1.14.103</t>
  </si>
  <si>
    <t>1.14.104</t>
  </si>
  <si>
    <t>1.14.105</t>
  </si>
  <si>
    <t>1.14.106</t>
  </si>
  <si>
    <t>1.14.107</t>
  </si>
  <si>
    <t>1.14.108</t>
  </si>
  <si>
    <t>1.14.109</t>
  </si>
  <si>
    <t>1.14.110</t>
  </si>
  <si>
    <t>1.14.111</t>
  </si>
  <si>
    <t>1.14.112</t>
  </si>
  <si>
    <t>1.14.113</t>
  </si>
  <si>
    <t>1.14.114</t>
  </si>
  <si>
    <t>1.14.115</t>
  </si>
  <si>
    <t>1.14.116</t>
  </si>
  <si>
    <t>1.14.117</t>
  </si>
  <si>
    <t>1.14.118</t>
  </si>
  <si>
    <t>1.14.119</t>
  </si>
  <si>
    <t>1.14.120</t>
  </si>
  <si>
    <t>1.14.121</t>
  </si>
  <si>
    <t>1.14.122</t>
  </si>
  <si>
    <t>1.14.123</t>
  </si>
  <si>
    <t>1.14.124</t>
  </si>
  <si>
    <t>1.14.125</t>
  </si>
  <si>
    <t>1.14.126</t>
  </si>
  <si>
    <t>1.14.127</t>
  </si>
  <si>
    <t>1.14.128</t>
  </si>
  <si>
    <t>1.14.129</t>
  </si>
  <si>
    <t>1.14.130</t>
  </si>
  <si>
    <t>1.14.131</t>
  </si>
  <si>
    <t>1.14.132</t>
  </si>
  <si>
    <t>1.14.133</t>
  </si>
  <si>
    <t>1.14.134</t>
  </si>
  <si>
    <t>1.14.135</t>
  </si>
  <si>
    <t>1.14.136</t>
  </si>
  <si>
    <t>1.14.137</t>
  </si>
  <si>
    <t>1.14.138</t>
  </si>
  <si>
    <t>1.14.139</t>
  </si>
  <si>
    <t>1.14.140</t>
  </si>
  <si>
    <t>1.14.141</t>
  </si>
  <si>
    <t>1.14.142</t>
  </si>
  <si>
    <t>1.14.143</t>
  </si>
  <si>
    <t>1.14.144</t>
  </si>
  <si>
    <t>1.14.145</t>
  </si>
  <si>
    <t>1.14.146</t>
  </si>
  <si>
    <t>1.14.147</t>
  </si>
  <si>
    <t>1.14.148</t>
  </si>
  <si>
    <t>1.14.149</t>
  </si>
  <si>
    <t>1.14.150</t>
  </si>
  <si>
    <t>1.14.151</t>
  </si>
  <si>
    <t>1.14.152</t>
  </si>
  <si>
    <t>1.14.153</t>
  </si>
  <si>
    <t>1.14.154</t>
  </si>
  <si>
    <t>1.14.155</t>
  </si>
  <si>
    <t>1.14.156</t>
  </si>
  <si>
    <t>1.14.157</t>
  </si>
  <si>
    <t>1.14.158</t>
  </si>
  <si>
    <t>1.14.159</t>
  </si>
  <si>
    <t>1.14.160</t>
  </si>
  <si>
    <t>1.14.161</t>
  </si>
  <si>
    <t>1.14.162</t>
  </si>
  <si>
    <t>1.14.163</t>
  </si>
  <si>
    <t>1.14.164</t>
  </si>
  <si>
    <t>1.14.165</t>
  </si>
  <si>
    <t>1.14.166</t>
  </si>
  <si>
    <t>1.14.167</t>
  </si>
  <si>
    <t>1.14.168</t>
  </si>
  <si>
    <t>1.14.169</t>
  </si>
  <si>
    <t>1.14.170</t>
  </si>
  <si>
    <t>1.14.171</t>
  </si>
  <si>
    <t>1.14.172</t>
  </si>
  <si>
    <t>1.14.173</t>
  </si>
  <si>
    <t>1.14.174</t>
  </si>
  <si>
    <t>1.14.175</t>
  </si>
  <si>
    <t>1.14.176</t>
  </si>
  <si>
    <t>1.14.177</t>
  </si>
  <si>
    <t>1.14.178</t>
  </si>
  <si>
    <t>1.14.179</t>
  </si>
  <si>
    <t>1.14.180</t>
  </si>
  <si>
    <t>1.14.181</t>
  </si>
  <si>
    <t>1.14.182</t>
  </si>
  <si>
    <t>1.14.183</t>
  </si>
  <si>
    <t>1.14.184</t>
  </si>
  <si>
    <t>1.14.185</t>
  </si>
  <si>
    <t>1.14.186</t>
  </si>
  <si>
    <t>1.14.187</t>
  </si>
  <si>
    <t>1.14.188</t>
  </si>
  <si>
    <t>1.14.189</t>
  </si>
  <si>
    <t>1.14.190</t>
  </si>
  <si>
    <t>1.14.191</t>
  </si>
  <si>
    <t>1.14.192</t>
  </si>
  <si>
    <t>1.14.193</t>
  </si>
  <si>
    <t>1.14.194</t>
  </si>
  <si>
    <t>1.14.195</t>
  </si>
  <si>
    <t>1.14.196</t>
  </si>
  <si>
    <t>1.14.197</t>
  </si>
  <si>
    <t>1.14.198</t>
  </si>
  <si>
    <t>1.14.199</t>
  </si>
  <si>
    <t>1.14.200</t>
  </si>
  <si>
    <t>1.14.201</t>
  </si>
  <si>
    <t>1.14.202</t>
  </si>
  <si>
    <t>1.14.203</t>
  </si>
  <si>
    <t>1.14.204</t>
  </si>
  <si>
    <t>1.14.205</t>
  </si>
  <si>
    <t>1.14.206</t>
  </si>
  <si>
    <t>1.14.207</t>
  </si>
  <si>
    <t>1.14.208</t>
  </si>
  <si>
    <t>1.14.209</t>
  </si>
  <si>
    <t>1.14.210</t>
  </si>
  <si>
    <t>1.14.211</t>
  </si>
  <si>
    <t>1.14.212</t>
  </si>
  <si>
    <t>1.14.213</t>
  </si>
  <si>
    <t>1.14.214</t>
  </si>
  <si>
    <t>1.14.215</t>
  </si>
  <si>
    <t>1.14.216</t>
  </si>
  <si>
    <t>1.14.217</t>
  </si>
  <si>
    <t>1.14.218</t>
  </si>
  <si>
    <t>1.14.219</t>
  </si>
  <si>
    <t>1.14.220</t>
  </si>
  <si>
    <t>1.14.221</t>
  </si>
  <si>
    <t>1.14.222</t>
  </si>
  <si>
    <t>1.14.223</t>
  </si>
  <si>
    <t>1.14.224</t>
  </si>
  <si>
    <t>1.14.225</t>
  </si>
  <si>
    <t>1.14.226</t>
  </si>
  <si>
    <t>1.14.227</t>
  </si>
  <si>
    <t>1.14.228</t>
  </si>
  <si>
    <t>1.14.229</t>
  </si>
  <si>
    <t>1.14.230</t>
  </si>
  <si>
    <t>1.14.231</t>
  </si>
  <si>
    <t>1.14.232</t>
  </si>
  <si>
    <t>1.14.233</t>
  </si>
  <si>
    <t>1.14.234</t>
  </si>
  <si>
    <t>1.14.235</t>
  </si>
  <si>
    <t>1.14.236</t>
  </si>
  <si>
    <t>1.14.237</t>
  </si>
  <si>
    <t>1.14.238</t>
  </si>
  <si>
    <t>1.14.239</t>
  </si>
  <si>
    <t>1.14.240</t>
  </si>
  <si>
    <t>1.14.241</t>
  </si>
  <si>
    <t>1.14.242</t>
  </si>
  <si>
    <t>1.14.243</t>
  </si>
  <si>
    <t>1.14.244</t>
  </si>
  <si>
    <t>1.14.245</t>
  </si>
  <si>
    <t>1.14.246</t>
  </si>
  <si>
    <t>1.14.247</t>
  </si>
  <si>
    <t>1.14.248</t>
  </si>
  <si>
    <t>1.14.249</t>
  </si>
  <si>
    <t>1.14.250</t>
  </si>
  <si>
    <t>1.14.251</t>
  </si>
  <si>
    <t>1.14.252</t>
  </si>
  <si>
    <t>1.14.253</t>
  </si>
  <si>
    <t>1.14.254</t>
  </si>
  <si>
    <t>1.14.255</t>
  </si>
  <si>
    <t>1.14.256</t>
  </si>
  <si>
    <t>1.14.257</t>
  </si>
  <si>
    <t>1.14.258</t>
  </si>
  <si>
    <t>1.14.259</t>
  </si>
  <si>
    <t>1.14.260</t>
  </si>
  <si>
    <t>1.14.261</t>
  </si>
  <si>
    <t>1.14.262</t>
  </si>
  <si>
    <t>1.14.263</t>
  </si>
  <si>
    <t>1.14.264</t>
  </si>
  <si>
    <t>1.14.265</t>
  </si>
  <si>
    <t>1.14.266</t>
  </si>
  <si>
    <t>1.14.267</t>
  </si>
  <si>
    <t>1.14.268</t>
  </si>
  <si>
    <t>1.14.269</t>
  </si>
  <si>
    <t>1.14.270</t>
  </si>
  <si>
    <t>1.14.271</t>
  </si>
  <si>
    <t>1.14.272</t>
  </si>
  <si>
    <t>1.14.273</t>
  </si>
  <si>
    <t>1.14.274</t>
  </si>
  <si>
    <t>1.14.275</t>
  </si>
  <si>
    <t>1.14.276</t>
  </si>
  <si>
    <t>1.14.277</t>
  </si>
  <si>
    <t>1.14.278</t>
  </si>
  <si>
    <t>1.14.279</t>
  </si>
  <si>
    <t>1.14.280</t>
  </si>
  <si>
    <t>1.14.281</t>
  </si>
  <si>
    <t>1.14.282</t>
  </si>
  <si>
    <t>1.14.283</t>
  </si>
  <si>
    <t>1.14.284</t>
  </si>
  <si>
    <t>1.14.285</t>
  </si>
  <si>
    <t>1.14.286</t>
  </si>
  <si>
    <t>1.14.287</t>
  </si>
  <si>
    <t>1.14.288</t>
  </si>
  <si>
    <t>1.14.289</t>
  </si>
  <si>
    <t>1.14.290</t>
  </si>
  <si>
    <t>1.14.291</t>
  </si>
  <si>
    <t>1.14.292</t>
  </si>
  <si>
    <t>1.14.293</t>
  </si>
  <si>
    <t>1.14.294</t>
  </si>
  <si>
    <t>1.14.295</t>
  </si>
  <si>
    <t>1.14.296</t>
  </si>
  <si>
    <t>1.14.297</t>
  </si>
  <si>
    <t>1.14.298</t>
  </si>
  <si>
    <t>1.14.299</t>
  </si>
  <si>
    <t>1.14.300</t>
  </si>
  <si>
    <t>1.14.301</t>
  </si>
  <si>
    <t>1.14.302</t>
  </si>
  <si>
    <t>1.14.303</t>
  </si>
  <si>
    <t>1.14.304</t>
  </si>
  <si>
    <t>1.14.305</t>
  </si>
  <si>
    <t>1.14.306</t>
  </si>
  <si>
    <t>1.14.307</t>
  </si>
  <si>
    <t>1.14.308</t>
  </si>
  <si>
    <t>1.14.309</t>
  </si>
  <si>
    <t>1.14.310</t>
  </si>
  <si>
    <t>1.14.311</t>
  </si>
  <si>
    <t>1.14.312</t>
  </si>
  <si>
    <t>1.14.313</t>
  </si>
  <si>
    <t>1.14.314</t>
  </si>
  <si>
    <t>1.14.315</t>
  </si>
  <si>
    <t>1.14.316</t>
  </si>
  <si>
    <t>1.14.317</t>
  </si>
  <si>
    <t>1.14.318</t>
  </si>
  <si>
    <t>1.14.319</t>
  </si>
  <si>
    <t>1.14.320</t>
  </si>
  <si>
    <t>1.14.321</t>
  </si>
  <si>
    <t>1.14.322</t>
  </si>
  <si>
    <t>1.14.323</t>
  </si>
  <si>
    <t>1.14.324</t>
  </si>
  <si>
    <t>1.14.325</t>
  </si>
  <si>
    <t>1.14.326</t>
  </si>
  <si>
    <t>1.14.327</t>
  </si>
  <si>
    <t>1.14.328</t>
  </si>
  <si>
    <t>1.14.329</t>
  </si>
  <si>
    <t>1.14.330</t>
  </si>
  <si>
    <t>1.14.331</t>
  </si>
  <si>
    <t>1.14.332</t>
  </si>
  <si>
    <t>1.14.333</t>
  </si>
  <si>
    <t>1.14.334</t>
  </si>
  <si>
    <t>1.14.335</t>
  </si>
  <si>
    <t>1.14.336</t>
  </si>
  <si>
    <t>1.14.337</t>
  </si>
  <si>
    <t>1.14.338</t>
  </si>
  <si>
    <t>1.14.339</t>
  </si>
  <si>
    <t>1.14.340</t>
  </si>
  <si>
    <t>1.14.341</t>
  </si>
  <si>
    <t>1.14.342</t>
  </si>
  <si>
    <t>1.14.343</t>
  </si>
  <si>
    <t>1.14.344</t>
  </si>
  <si>
    <t>1.14.345</t>
  </si>
  <si>
    <t>1.14.346</t>
  </si>
  <si>
    <t>1.14.347</t>
  </si>
  <si>
    <t>1.14.348</t>
  </si>
  <si>
    <t>1.14.349</t>
  </si>
  <si>
    <t>1.14.350</t>
  </si>
  <si>
    <t>1.14.351</t>
  </si>
  <si>
    <t>1.14.352</t>
  </si>
  <si>
    <t>1.14.353</t>
  </si>
  <si>
    <t>1.14.354</t>
  </si>
  <si>
    <t>1.14.355</t>
  </si>
  <si>
    <t>1.14.356</t>
  </si>
  <si>
    <t>1.14.357</t>
  </si>
  <si>
    <t>1.14.358</t>
  </si>
  <si>
    <t>1.14.359</t>
  </si>
  <si>
    <t>1.14.360</t>
  </si>
  <si>
    <t>1.14.361</t>
  </si>
  <si>
    <t>1.14.362</t>
  </si>
  <si>
    <t>1.14.363</t>
  </si>
  <si>
    <t>1.14.364</t>
  </si>
  <si>
    <t>1.14.365</t>
  </si>
  <si>
    <t>1.14.366</t>
  </si>
  <si>
    <t>1.14.367</t>
  </si>
  <si>
    <t>1.14.368</t>
  </si>
  <si>
    <t>1.14.369</t>
  </si>
  <si>
    <t>1.14.370</t>
  </si>
  <si>
    <t>1.14.371</t>
  </si>
  <si>
    <t>1.14.372</t>
  </si>
  <si>
    <t>1.14.373</t>
  </si>
  <si>
    <t>1.14.374</t>
  </si>
  <si>
    <t>1.14.375</t>
  </si>
  <si>
    <t>1.14.376</t>
  </si>
  <si>
    <t>1.14.377</t>
  </si>
  <si>
    <t>1.14.378</t>
  </si>
  <si>
    <t>1.14.379</t>
  </si>
  <si>
    <t>绿底白字;工程级丝印反光膜打印，安装要求：粘贴。</t>
  </si>
  <si>
    <t>黑底白字;工程级丝印反光膜打印，安装要求：粘贴。</t>
  </si>
  <si>
    <t>淡灰白字;工程级丝印反光膜打印，安装要求：粘贴。</t>
  </si>
  <si>
    <t>粉底白字;工程级丝印反光膜打印，安装要求：粘贴。</t>
  </si>
  <si>
    <t>红底白字;工程级丝印反光膜打印，安装要求：粘贴。</t>
  </si>
  <si>
    <t>棕底白字;工程级丝印反光膜打印，安装要求：粘贴。</t>
  </si>
  <si>
    <t>黄底黑字;工程级丝印反光膜打印，安装要求：粘贴。</t>
  </si>
  <si>
    <t>黑底黄字;工程级丝印反光膜打印，安装要求：粘贴。</t>
  </si>
  <si>
    <t>灰底白字;工程级丝印反光膜打印，安装要求：粘贴。</t>
  </si>
  <si>
    <t>灰底黑字;工程级丝印反光膜打印，安装要求：粘贴。</t>
  </si>
  <si>
    <t>绿底白色;工程级丝印反光膜打印，安装要求：粘贴。</t>
  </si>
  <si>
    <t>黄底黑色;工程级丝印反光膜打印，安装要求：粘贴。</t>
  </si>
  <si>
    <t>蓝底白字;工程级丝印反光膜打印，安装要求：粘贴。</t>
  </si>
  <si>
    <t>深蓝白字;工程级丝印反光膜打印，安装要求：粘贴。</t>
  </si>
  <si>
    <t>大红白字;工程级丝印反光膜打印，安装要求：粘贴。</t>
  </si>
  <si>
    <t>淡蓝色白字;工程级丝印反光膜打印，安装要求：粘贴。</t>
  </si>
  <si>
    <t>黄色黑字;工程级丝印反光膜打印，安装要求：粘贴。</t>
  </si>
  <si>
    <t>绿色白字;工程级丝印反光膜打印，安装要求：粘贴。</t>
  </si>
  <si>
    <t>白底红字;工程级丝印反光膜打印，安装要求：粘贴。</t>
  </si>
  <si>
    <t>白底蓝字;工程级丝印反光膜打印，安装要求：粘贴。</t>
  </si>
  <si>
    <t>灰底黑字;文字横向;工程级丝印反光膜打印，安装要求：粘贴。</t>
  </si>
  <si>
    <t>灰底黑字;文字竖向;工程级丝印反光膜打印，安装要求：粘贴。</t>
  </si>
  <si>
    <t>蓝底白字;文字竖向;工程级丝印反光膜打印，安装要求：粘贴。</t>
  </si>
  <si>
    <t>紫底白色;文字横向;工程级丝印反光膜打印，安装要求：粘贴。</t>
  </si>
  <si>
    <t>紫底白色;文字竖向;工程级丝印反光膜打印，安装要求：粘贴。</t>
  </si>
  <si>
    <t>黑底黄字;文字竖向;工程级丝印反光膜打印，安装要求：粘贴。</t>
  </si>
  <si>
    <t>绿色白字;文字横向;工程级丝印反光膜打印，安装要求：粘贴。</t>
  </si>
  <si>
    <t>绿色白字;文字竖向;工程级丝印反光膜打印，安装要求：粘贴。</t>
  </si>
  <si>
    <t>黑底白字;文字竖向;工程级丝印反光膜打印，安装要求：粘贴。</t>
  </si>
  <si>
    <t>海底白字;文字竖向;工程级丝印反光膜打印，安装要求：粘贴。</t>
  </si>
  <si>
    <t>黄底红字;文字横向;工程级丝印反光膜打印，安装要求：粘贴。</t>
  </si>
  <si>
    <t>白底黑字;文字横向;工程级丝印反光膜打印，安装要求：粘贴。</t>
  </si>
  <si>
    <t>白底黑字;文字竖向;工程级丝印反光膜打印，安装要求：粘贴。</t>
  </si>
  <si>
    <t>棕底白色;文字横向;工程级丝印反光膜打印，安装要求：粘贴。</t>
  </si>
  <si>
    <t>绿地白字;文字横向;工程级丝印反光膜打印，安装要求：粘贴。</t>
  </si>
  <si>
    <t>棕底白色;文字竖向;工程级丝印反光膜打印，安装要求：粘贴。</t>
  </si>
  <si>
    <t>绿地白字;文字竖向;工程级丝印反光膜打印，安装要求：粘贴。</t>
  </si>
  <si>
    <t>回水阀</t>
  </si>
  <si>
    <t>进水阀</t>
  </si>
  <si>
    <t>出水阀</t>
  </si>
  <si>
    <t>回水化冰阀</t>
  </si>
  <si>
    <t>新鲜水补水阀</t>
  </si>
  <si>
    <t>循环水回水阀</t>
  </si>
  <si>
    <t>1-1#进水阀</t>
  </si>
  <si>
    <t>1-2#进水阀</t>
  </si>
  <si>
    <t>2-1#进水阀</t>
  </si>
  <si>
    <t>2-2#进水阀</t>
  </si>
  <si>
    <t>3-1#进水阀</t>
  </si>
  <si>
    <t>3-2#进水阀</t>
  </si>
  <si>
    <t>4-1#进水阀</t>
  </si>
  <si>
    <t>4-2#进水阀</t>
  </si>
  <si>
    <t>1-1#排污阀</t>
  </si>
  <si>
    <t>1-2#排污阀</t>
  </si>
  <si>
    <t>2-1#排污阀</t>
  </si>
  <si>
    <t>2-2#排污阀</t>
  </si>
  <si>
    <t>3-1#排污阀</t>
  </si>
  <si>
    <t>3-2#排污阀</t>
  </si>
  <si>
    <t>4-1#排污阀</t>
  </si>
  <si>
    <t>4-2#排污阀</t>
  </si>
  <si>
    <t>4#V型滤池产水气动调节阀
（910-LI-2105A）</t>
  </si>
  <si>
    <t>4#V型滤池反洗进水气动阀
(910-X-2106)</t>
  </si>
  <si>
    <t>4#V型滤池正洗排水气动阀
(910-XV-2108)</t>
  </si>
  <si>
    <t>4#V型滤池反洗进气气动阀
(910-XV-2109)</t>
  </si>
  <si>
    <t>4#V型滤池排气气动阀
(910-XV-2110)</t>
  </si>
  <si>
    <t>3#UF化学清洗进水阀2A</t>
  </si>
  <si>
    <t>3#UF化学清洗浓水侧出口阀</t>
  </si>
  <si>
    <t>3#UF化学清洗产水侧出口阀</t>
  </si>
  <si>
    <t>3#UF装置产水气动阀
（910-XV-2113A）</t>
  </si>
  <si>
    <t>3#UF错流回流气动阀
（910-XV-2114A）</t>
  </si>
  <si>
    <t>3#UF反洗进水气动阀 
（910-XV-2115A）</t>
  </si>
  <si>
    <t>3#UF装置上排气动阀 
（910-XV-2116A）</t>
  </si>
  <si>
    <t>3#UF装置下排气动阀 
（910-XV-2117A）</t>
  </si>
  <si>
    <t>3#UF反洗进气气动阀 
（910-XV-2118A）</t>
  </si>
  <si>
    <t>4#UF化学清洗进水阀2B</t>
  </si>
  <si>
    <t>4#UF化学清洗浓水侧出口阀</t>
  </si>
  <si>
    <t>4#UF化学清洗产水侧出口阀</t>
  </si>
  <si>
    <t>4#UF装置产水气动阀 
（910-XV-2113B）</t>
  </si>
  <si>
    <t>4#UF错流回流气动阀 
（910-XV-2114B）</t>
  </si>
  <si>
    <t>4#UF反洗进水气动阀 
（910-XV-2115B）</t>
  </si>
  <si>
    <t>4#UF装置上排气动阀 
（910-XV-2116B）</t>
  </si>
  <si>
    <t>4#UF装置下排气动阀 
（910-XV-2117B）</t>
  </si>
  <si>
    <t>4#UF反洗进气气动阀 
（910-XV-2118B)</t>
  </si>
  <si>
    <t>3#RO进水气动阀 
(910-XV-2201A)</t>
  </si>
  <si>
    <t>3#RO低压冲洗气动阀 
(910-XV-2202A)</t>
  </si>
  <si>
    <t>3#RO二段进口阀</t>
  </si>
  <si>
    <t>3#RO产水出口阀</t>
  </si>
  <si>
    <t>3#RO浓水出口阀</t>
  </si>
  <si>
    <t>3#RO产排气动阀 
(910-XV-2203A)</t>
  </si>
  <si>
    <t>3#RO浓排气动阀 
(91-XV-2204A)</t>
  </si>
  <si>
    <t>3#RO一段清洗进口阀</t>
  </si>
  <si>
    <t>3#RO清洗二段浓水侧出口阀</t>
  </si>
  <si>
    <t>3#RO清洗产水侧出口阀</t>
  </si>
  <si>
    <t>4#RO进水气动阀 
(910-XV-2201B)</t>
  </si>
  <si>
    <t>4#RO低压冲洗气动阀 
(910-XV-2202B)</t>
  </si>
  <si>
    <t>4#RO二段进口阀</t>
  </si>
  <si>
    <t>4#RO产水出口阀</t>
  </si>
  <si>
    <t>4#RO浓水出口阀</t>
  </si>
  <si>
    <t>4#RO产排气动阀 
0</t>
  </si>
  <si>
    <t>4#RO浓排气动阀 
(91-XV-2204B)</t>
  </si>
  <si>
    <t>4#RO一段清洗进口阀</t>
  </si>
  <si>
    <t>4#RO二段清洗进口阀</t>
  </si>
  <si>
    <t>4#RO清洗一段浓水侧出口阀</t>
  </si>
  <si>
    <t>4#RO清洗二段浓水侧出口阀</t>
  </si>
  <si>
    <t>4#RO清洗产水侧出口阀</t>
  </si>
  <si>
    <t>3#浓水RO进水气动阀 
(910-XV-2205A)</t>
  </si>
  <si>
    <t>3#浓水RO低压冲洗气动阀(910-XV-2206A)</t>
  </si>
  <si>
    <t>3#浓水RO产水出口阀</t>
  </si>
  <si>
    <t>3#浓水RO浓水出口阀</t>
  </si>
  <si>
    <t>3#浓水RO产排气动阀 
(910-XV-2207A)</t>
  </si>
  <si>
    <t>3#浓水RO浓排气动阀 
(910-XV-2208A)</t>
  </si>
  <si>
    <t>3#浓水RO清洗入口阀</t>
  </si>
  <si>
    <t>3#浓水RO清洗产水侧出口阀</t>
  </si>
  <si>
    <t>3#浓水RO清洗浓水侧出口阀</t>
  </si>
  <si>
    <t>4#浓水RO进水气动阀 
(910-XV-2205B)</t>
  </si>
  <si>
    <t>4#浓水RO低压冲洗气动阀
(910-XV-2206B)</t>
  </si>
  <si>
    <t>4#浓水RO产水出口阀</t>
  </si>
  <si>
    <t>4#浓水RO浓水出口阀</t>
  </si>
  <si>
    <t>4#浓水RO产排气动阀 
(910-XV-2207B)</t>
  </si>
  <si>
    <t>4#浓水RO浓排气动阀 
(910-XV-2208B)</t>
  </si>
  <si>
    <t>4#浓水RO清洗入口阀</t>
  </si>
  <si>
    <t>4#浓水RO清洗产水侧出口阀</t>
  </si>
  <si>
    <t>4#浓水RO清洗浓水侧出口阀</t>
  </si>
  <si>
    <t>3#压滤机进泥气动阀 
(910-XV-2301A)</t>
  </si>
  <si>
    <t>3#压滤吹扫进气气动阀 
(910-XV-2302A)</t>
  </si>
  <si>
    <t>3#板框污泥回流气动阀 
(910-XV-2302A)</t>
  </si>
  <si>
    <t>4#压滤机进泥气动阀 
(910-XV-2301B)</t>
  </si>
  <si>
    <t>4#压滤吹扫进气气动阀 
(910-XV-2302B)</t>
  </si>
  <si>
    <t>4#板框污泥回流气动阀 
(910-XV-2303B)</t>
  </si>
  <si>
    <t>阳床C进水阀 
（922-XV-2101C）</t>
  </si>
  <si>
    <t>阳床D进水阀 
（922-XV-2101D）</t>
  </si>
  <si>
    <t>阳床C产水阀 
(922-XV-2102C)</t>
  </si>
  <si>
    <t>阳床D产水阀 
(922-XV-2102D)</t>
  </si>
  <si>
    <t>阳床C反洗进水阀 
(922-XV-2103C)</t>
  </si>
  <si>
    <t>阳床D反洗进水阀 
(922-XV-2103D)</t>
  </si>
  <si>
    <t>阳床C反排阀 
(922-XV-2104C)</t>
  </si>
  <si>
    <t>阳床D反排阀 
(922-XV-2104D)</t>
  </si>
  <si>
    <t>阳床C再生进液阀 
(922-XV-2105C)</t>
  </si>
  <si>
    <t>阳床D再生进液阀 
(922-XV-2105D)</t>
  </si>
  <si>
    <t>阳床C正排阀 
(922-XV-2106C)</t>
  </si>
  <si>
    <t>阳床D正排阀 
(922-XV-2106D)</t>
  </si>
  <si>
    <t>阳床C排气阀 
(922-XV-2107C)</t>
  </si>
  <si>
    <t>阳床D排气阀 
(922-XV-2107D)</t>
  </si>
  <si>
    <t>阳床产水联通阀1 
(922-XV-2109)</t>
  </si>
  <si>
    <t>阳床产水联通阀2 
(922-XV-2110)</t>
  </si>
  <si>
    <t>阳床产水联通阀3 
(922-XV-2111)</t>
  </si>
  <si>
    <t>阳床产水联通阀4 
(922-XV-2112)</t>
  </si>
  <si>
    <t>阳床C反洗进气阀 
(922-XV-2142C)</t>
  </si>
  <si>
    <t>阳床D反洗进气阀 
(922-XV-2142D)</t>
  </si>
  <si>
    <t>阳床C仪表根部阀 
(922-XV-2108C)</t>
  </si>
  <si>
    <t>阳床D仪表根部阀 
(922-XV-2108D)</t>
  </si>
  <si>
    <t>2#高压膜进水阀 
(922-XV-2119)</t>
  </si>
  <si>
    <t>2#高压膜低压冲洗阀 
(922-XV-2120)</t>
  </si>
  <si>
    <t>2#高压膜增压泵入口阀</t>
  </si>
  <si>
    <t>2#高压膜产水阀</t>
  </si>
  <si>
    <t>2#高压膜浓水阀</t>
  </si>
  <si>
    <t>2#高压膜产排阀(922-XV-2121)</t>
  </si>
  <si>
    <t>2#高压膜浓排阀 
(922-XV-2122)</t>
  </si>
  <si>
    <t>2#高压膜一段清洗阀</t>
  </si>
  <si>
    <t>2#高压膜二段清洗阀</t>
  </si>
  <si>
    <t>浓水清洗一段回流阀</t>
  </si>
  <si>
    <t>浓水清洗二段回流阀</t>
  </si>
  <si>
    <t>产水侧清洗回流阀</t>
  </si>
  <si>
    <t>3#活性炭进水阀 
（922-XV-2123C）</t>
  </si>
  <si>
    <t>4#活性炭进水阀 
(922-XV-2123D)</t>
  </si>
  <si>
    <t>5#活性炭进水阀 
(922-XV-2123E)</t>
  </si>
  <si>
    <t>3#活性炭产水阀 
(922-XV-2124C)</t>
  </si>
  <si>
    <t>4#活性炭产水阀 
(922-XV-2124D)</t>
  </si>
  <si>
    <t>5#活性炭产水阀 
(922-XV-2124E)</t>
  </si>
  <si>
    <t>3#活性炭反洗进水阀 
(922-XV-2125C)</t>
  </si>
  <si>
    <t>4#活性炭反洗进水阀 
(922-XV-2125D)</t>
  </si>
  <si>
    <t>5#活性炭反洗进水阀 
(922-XV-2125E)</t>
  </si>
  <si>
    <t>3#活性炭反排阀 
(922-XV-2126C)</t>
  </si>
  <si>
    <t>4#活性炭反排阀 
(922-XV-2126D)</t>
  </si>
  <si>
    <t>5#活性炭反排阀 
(922-XV-2126E)</t>
  </si>
  <si>
    <t>3#活性炭正排阀 
(922-XV-2127C)</t>
  </si>
  <si>
    <t>4#活性炭正排阀 
(922-XV-2127D)</t>
  </si>
  <si>
    <t>5#活性炭正排阀 
(922-XV-2127E)</t>
  </si>
  <si>
    <t>3#活性炭反洗进气阀 
(922-XV-2128C)</t>
  </si>
  <si>
    <t>4#活性炭反洗进气阀 
(922-XV-2128D)</t>
  </si>
  <si>
    <t>5#活性炭反洗进气阀 
(922-XV-2128E)</t>
  </si>
  <si>
    <t>3#活性炭排气阀 
(922-XV-2129C)</t>
  </si>
  <si>
    <t>4#活性炭排气阀 
(922-XV-2129D)</t>
  </si>
  <si>
    <t>5#活性炭排气阀 
(922-XV-2129E)</t>
  </si>
  <si>
    <t>一级NF进水阀 
(922-XV-230)</t>
  </si>
  <si>
    <t>一级NF低压冲洗阀 
(922-XV-2131)</t>
  </si>
  <si>
    <t>一级NF增压泵入口阀</t>
  </si>
  <si>
    <t>一级NF产水阀</t>
  </si>
  <si>
    <t>一级NF浓水阀</t>
  </si>
  <si>
    <t>一级NF产排阀 
(922XV-2132)</t>
  </si>
  <si>
    <t>一级NF二段浓水回流阀</t>
  </si>
  <si>
    <t>一级NF一段清洗阀</t>
  </si>
  <si>
    <t>一级NF二段清洗阀</t>
  </si>
  <si>
    <t>二级NF进水阀 
(922-XV-2134)</t>
  </si>
  <si>
    <t>二级NF低压冲洗阀 
(922-XV-2135)</t>
  </si>
  <si>
    <t>二级NF产水阀</t>
  </si>
  <si>
    <t>二级NF浓水阀</t>
  </si>
  <si>
    <t>二级NF产排阀 
(922-XV-2136)</t>
  </si>
  <si>
    <t>二级NF一段清洗阀</t>
  </si>
  <si>
    <t>二级NF二段清洗阀</t>
  </si>
  <si>
    <t>超高压膜进水阀 
(922-XV-2138)</t>
  </si>
  <si>
    <t>超高压膜低压冲洗阀 
(922-XV-2139)</t>
  </si>
  <si>
    <t>超高压膜产排阀 
(922-XV-2140)</t>
  </si>
  <si>
    <t>超高压膜浓排阀 
(922-XV0241)</t>
  </si>
  <si>
    <t>超高压膜增压泵入口阀</t>
  </si>
  <si>
    <t>超高压膜产水阀</t>
  </si>
  <si>
    <t>超高压膜浓水阀</t>
  </si>
  <si>
    <t>PX浓水高压入</t>
  </si>
  <si>
    <t>PX浓水低压出</t>
  </si>
  <si>
    <t>PX进水低压入</t>
  </si>
  <si>
    <t>PX进水高压出</t>
  </si>
  <si>
    <t>超高压膜二段浓水回流阀</t>
  </si>
  <si>
    <t>超高压膜一段清洗阀</t>
  </si>
  <si>
    <t>超高压膜二段清洗阀</t>
  </si>
  <si>
    <t>260FV2101
低压氮气流量调节阀
DN200
介质:净化气</t>
  </si>
  <si>
    <t>260FV2102
低压氮气流量调节阀
DN200
介质:净化气</t>
  </si>
  <si>
    <t>260FV2105
 中压氮气配气流量调节阀
DN300
介质：低压氮气</t>
  </si>
  <si>
    <t>260FV2109
中压氮气流量调节阀
DN300
介质；净化气</t>
  </si>
  <si>
    <t>260FV2110
中压氮气流量调节阀
DN300
介质；净化气</t>
  </si>
  <si>
    <t>260-KV2101
原料气进分子筛切断阀
DN300
介质；净化气</t>
  </si>
  <si>
    <t>260-KV2102
原料气进分子筛切断阀
DN300
介质；净化气</t>
  </si>
  <si>
    <t>260-KV2109
火炬气排放切断阀
DN40
介质；净化气</t>
  </si>
  <si>
    <t>260-KV2110
火炬气排放切断阀
DN40
介质：净化气</t>
  </si>
  <si>
    <t>260-KV2111
原料气进分子筛旁路调节阀
DN80
介质；净化气</t>
  </si>
  <si>
    <t>260-KV2112
原料气进分子筛旁路调节阀
DN80
介质；净化气</t>
  </si>
  <si>
    <t>260-KV2107
低压氮气出分子筛切断阀
DN300
介质：低压氮气</t>
  </si>
  <si>
    <t>260-KV2108
低压氮气出分子筛切断阀
DN300
介质：低压氮气</t>
  </si>
  <si>
    <t>260-KV2113
分子筛开工切断阀
DN50
介质：净化气</t>
  </si>
  <si>
    <t>260-KV2105
 低压氮气进分子筛切断阀
DN300
介质：低压氮气</t>
  </si>
  <si>
    <t>260-KV2106
低压氮气进分子筛切断阀
DN300
介质：低压氮气</t>
  </si>
  <si>
    <t>260-KV2103
原料气出分子筛切断阀
DN300
介质：低压氮气</t>
  </si>
  <si>
    <t>260-KV2104
原料气出分子筛切断阀
DN300
介质；净化气</t>
  </si>
  <si>
    <t>260-KV2114A 
低压氮气进E04切断阀
DN250
介质；低压氮气</t>
  </si>
  <si>
    <t>260-KV2114B
低压氮气进E04旁路调节阀
DN250
介质；低压氮气</t>
  </si>
  <si>
    <t>260-KV2115A 
 低压氮气进E05切断阀
DN250
介质；低压氮气</t>
  </si>
  <si>
    <t>260-KV2115B
低压氮气进E05旁路调节阀
DN250
介质；低压氮气</t>
  </si>
  <si>
    <t>260-KV2117
中压氮气切断阀
DN300
介质：中压氮气</t>
  </si>
  <si>
    <t>260-KV2116
合成气去低温甲醇洗切断阀
DN300
介质：净化气</t>
  </si>
  <si>
    <t>260-XV2122
再生氮气出分子筛切断阀
DN300
介质：低压氮气</t>
  </si>
  <si>
    <t>260-XV2104
低压氮气进液氮洗切断阀
DN300
介质：低压氮气</t>
  </si>
  <si>
    <t>260-XV2108
原料气进冷箱切断阀
DN250
介质：净化气</t>
  </si>
  <si>
    <t>260-LV2105V-01
液位调节阀
DN250
介质：低压氮气</t>
  </si>
  <si>
    <t>260-LV210101
塔釜液位调节阀
DN150
介质：低压氮气</t>
  </si>
  <si>
    <t>260-TV2139
原料气温度调节阀
DN150
介质；液氮</t>
  </si>
  <si>
    <t>260-TDV2116
合成气温差调节阀
DN150
介质；液氮</t>
  </si>
  <si>
    <t>260PV2112
冷箱放空压力调节阀
DN150
介质；低压氮气</t>
  </si>
  <si>
    <t>260-PV2113
合成气出液氮洗压力调节阀
DN150
介质；燃料气</t>
  </si>
  <si>
    <t>261-PV2125
低压蒸汽调节阀
DN150
介质；氮气</t>
  </si>
  <si>
    <t>262-HV2101
液氮进冷箱手动遥控
DN150
介质：低压氮气</t>
  </si>
  <si>
    <t>200-XV2001
进系统粗煤气紧急切断
DN500
介质;粗煤气</t>
  </si>
  <si>
    <t>200-XV2004
液位紧急切断
DN80
介质；工艺冷凝液</t>
  </si>
  <si>
    <t>200-XV2005
液位紧急切断
DN50
介质；工艺冷凝液</t>
  </si>
  <si>
    <t>200-XV2006 
液位紧急切断
DN80
介质；工艺冷凝液</t>
  </si>
  <si>
    <t>200-XV2002
 出界区变换气紧急切断
DN450
介质;变换气</t>
  </si>
  <si>
    <t>200-XV2007
液位紧急切断
DN80
介质；工艺冷凝液</t>
  </si>
  <si>
    <t>200-XV2008 
液位紧急切断
DN100
介质；工艺冷凝液</t>
  </si>
  <si>
    <t>200-XV2009
液位紧急切断
DN80
介质；工艺冷凝液</t>
  </si>
  <si>
    <t>200-XZV-2010
泵出口紧急切断阀
DN150
介质；冷凝液</t>
  </si>
  <si>
    <t>200-XZV-2011
 锅炉水紧急切断
DN50
介质；中压锅炉水</t>
  </si>
  <si>
    <t>200-XV-2012 
洗氨塔洗涤用中压锅炉水开关阀
DN50
介质；中压锅炉水</t>
  </si>
  <si>
    <t>200-XV1015 
 出界区变换放空调节阀前开关阀
DN300
介质；变换气</t>
  </si>
  <si>
    <t>200-XV-2021 
 中压过热蒸汽补入系统紧急切断阀
DN250
介质；过热蒸汽</t>
  </si>
  <si>
    <t>200-XV-2022 
中压蒸汽补入系统紧急切断阀
DN200
介质；中压蒸汽</t>
  </si>
  <si>
    <t>200-PV1001
 粗煤气进界区压力调节
DN450
介质；粗煤气</t>
  </si>
  <si>
    <t>200-PV2031A
气相蒸汽压力调节
DN200
介质；中压蒸汽</t>
  </si>
  <si>
    <t>200-PV2031B
气相蒸汽压力调节
DN200
介质；中压蒸汽</t>
  </si>
  <si>
    <t>200-PV2032A 
 气相蒸汽压力调节
DN250
介质；低压蒸汽</t>
  </si>
  <si>
    <t>200-PV2032B 
 气相蒸汽压力调节
DN250
介质；低压蒸汽</t>
  </si>
  <si>
    <t>200-PV-2039 
 气相蒸汽放空压力调节
DN50
介质；低压蒸汽</t>
  </si>
  <si>
    <t>200-PV2020
 出口变换气调节
DN250
介质；净化气</t>
  </si>
  <si>
    <t>200-PV2029 
 压力调节
DN80
介质；酸性气</t>
  </si>
  <si>
    <t>200-LV2001
液位指示调节
DN80
介质；工艺冷凝液</t>
  </si>
  <si>
    <t>200-LV2003
 液位指示调节
DN50
介质；工艺冷凝液</t>
  </si>
  <si>
    <t>200-LV2016
 液位指示调节
DN150
介质；汽包排污水</t>
  </si>
  <si>
    <t>200-LV2005 
 液位指示调节
DN80
介质；工艺冷凝液</t>
  </si>
  <si>
    <t>200-LV2007 
 液位指示调节
DN80
介质；工艺冷凝液</t>
  </si>
  <si>
    <t>200-LV2006 
 液位指示调节
DN100
介质；工艺冷凝液</t>
  </si>
  <si>
    <t>200-LV2008
液位指示调节
DN80
介质；工艺冷凝液</t>
  </si>
  <si>
    <t>200-LV2010
 液位指示调节
DN150
介质；冷凝液</t>
  </si>
  <si>
    <t>200-LV2014
液位指示调节
DN150
介质；汽提冷凝液</t>
  </si>
  <si>
    <t>200-LV2015
 液位指示调节
DN50
介质；汽提冷凝液</t>
  </si>
  <si>
    <t>200-FV-2003 
 进系统蒸汽流量调节
DN200
介质；中压蒸汽/粗煤气</t>
  </si>
  <si>
    <t>200-FV2004
进系统过热蒸汽流量调节
DN250
介质；中压过热蒸汽-粗煤气</t>
  </si>
  <si>
    <t>200-FV2023 
 连续排污水流量调节
DN50
介质；汽包排污水</t>
  </si>
  <si>
    <t>200-LV2002
液位调节
DN150
介质；中压锅炉水</t>
  </si>
  <si>
    <t>200-FV2008
进系统蒸汽流量调节
DN200
介质；中压蒸汽/变换气</t>
  </si>
  <si>
    <t>200-FV1024 
 连续排污水流量调节
DN50
介质；汽包排污水</t>
  </si>
  <si>
    <t>200-LV2004 
 液位调节
DN50
介质；低压锅炉水</t>
  </si>
  <si>
    <t>220-FV-2102
入口喷淋甲醇流量调节
DN50  150LB
介质：甲醇</t>
  </si>
  <si>
    <t>220-FV-2105
A段回流流量调节
DN300  600LB
介质：甲醇</t>
  </si>
  <si>
    <t>220-FV-2109
无硫甲醇流量调节
DN200  150LB
介质：甲醇</t>
  </si>
  <si>
    <t>220-FV-2114
贫甲醇流量调节
DN300  600LB
介质：甲醇</t>
  </si>
  <si>
    <t>220-FV-2115
入口低压蒸汽流量调节
DN300  600LB
介质：蒸汽</t>
  </si>
  <si>
    <t>220-FV-2118
出口酸性气回流流量调节
DN100
介质：酸性气</t>
  </si>
  <si>
    <t>220-FV-2123
出口贫甲醇流量调节
DN50
介质：甲醇</t>
  </si>
  <si>
    <t>220-FV-2124
中压蒸汽流量调节（带FSV）
DN150
介质：蒸汽</t>
  </si>
  <si>
    <t>220-FV-2126
出口CO₂气流量调节
DN400
介质：二氧化碳气</t>
  </si>
  <si>
    <t>220-FV-2129
入口流量调节
DN50
介质：甲醇</t>
  </si>
  <si>
    <t>220-FV-2132
入口脱盐水流量调节
DN50
介质：脱盐水</t>
  </si>
  <si>
    <t>220-FV-2133
6塔入口废水循环流量调节
DN50
介质：循环水</t>
  </si>
  <si>
    <t>220-FV-2142
10塔入口脱盐水流量调节
DN50
介质：脱盐水</t>
  </si>
  <si>
    <t>221-FV-2167
半贫甲醇流量调节
DN200  600LB
介质：甲醇</t>
  </si>
  <si>
    <t>221-FV-2170
气提氮流量调节
DN100
介质：气提氮</t>
  </si>
  <si>
    <t>220-HV-2103A
液氮洗停车净化气放空流量调节
DN300
介质：净化气</t>
  </si>
  <si>
    <t>220-HV-2122
10入口贫甲醇流量调节
DN150  150LB
介质：甲醇</t>
  </si>
  <si>
    <t>220-HV-2154
出口贫甲醇至罐区流量手动调节
DN150  600LB
介质：甲醇</t>
  </si>
  <si>
    <t>221-HV-2176
变换气手动调节
DN450  600LB
介质：变换气</t>
  </si>
  <si>
    <t>220-HV-2176A
变换气手动调节均压旁路
DN50  600LB
介质：变换气</t>
  </si>
  <si>
    <t>220-HV-2177
合成气手动调节
DN50 600LB
介质：合成气</t>
  </si>
  <si>
    <t>220-HV-2177A
合成气手动调节均压旁路
DN50  600LB
介质：合成气</t>
  </si>
  <si>
    <t>220-LV-2101
V-01液位调节
DN50
介质：甲醇</t>
  </si>
  <si>
    <t>220-LV-2104
C-01塔底液位调节
DN450
介质：甲醇</t>
  </si>
  <si>
    <t>220-HV-2104
入口富H₂S甲醇液流量手动调节
DN250
介质：甲醇</t>
  </si>
  <si>
    <t>220-HV-2106A
2塔入口富CO₂甲醇液流量手动调节
DN300  600LB
介质：甲醇</t>
  </si>
  <si>
    <t>220-LV-2113
E-04液位调节
DN40
介质：甲醇</t>
  </si>
  <si>
    <t>220-LV-2116
C-08下段液位调节
DN250
介质：甲醇</t>
  </si>
  <si>
    <t>220-LV-2118
C-08上段液位调节
DN250
介质：甲醇</t>
  </si>
  <si>
    <t>220-LV-2121
2塔釜液位调节
DN300
介质：甲醇</t>
  </si>
  <si>
    <t>220-LV-2123
2塔B段液位调节
DN350
介质：甲醇</t>
  </si>
  <si>
    <t>220-LV-2125
2塔C段液位调节
DN350
介质：甲醇</t>
  </si>
  <si>
    <t>220-LV-2127
2塔D段液位调节
DN300
介质：甲醇</t>
  </si>
  <si>
    <t>220-LV-2131
3塔底液位调节
DN300
介质：甲醇</t>
  </si>
  <si>
    <t>220-LV-2134
3塔中段液位调节
DN300
介质：甲醇</t>
  </si>
  <si>
    <t>220-LV-2140
4塔底液位调节
DN400
介质：甲醇</t>
  </si>
  <si>
    <t>220-LV-2144
V-2106液位调节
DN80
介质：甲醇</t>
  </si>
  <si>
    <t>220-LV-2146
E-2113液位调节
DN25
介质：液氨</t>
  </si>
  <si>
    <t>220-LV-2148
V-2105液位调节
DN25
介质：甲醇</t>
  </si>
  <si>
    <t>220-LV-2150
5塔底液位调节
DN25
介质：废水</t>
  </si>
  <si>
    <t>220-LV-2156
E-2103液位调节
DN25
介质：液氨</t>
  </si>
  <si>
    <t>220-LV-2160
6塔底液位调节
DN25
介质：甲醇</t>
  </si>
  <si>
    <t>220-LV-2161
10塔底液位调节
DN25
介质：脱盐水</t>
  </si>
  <si>
    <t>220-LV-2167
3塔顶罐液位调节
DN200
介质：甲醇</t>
  </si>
  <si>
    <t>220-LV-2171
7塔底液位调节
DN350
介质：甲醇</t>
  </si>
  <si>
    <t>220-LV-2182
V-2108液位调节
DN50
介质：甲醇</t>
  </si>
  <si>
    <t>220-LV-2187
V-2110液位调节
DN100
介质：蒸汽冷凝液</t>
  </si>
  <si>
    <t>220LV-2188
V-2111液位调节
DN50
蒸汽冷凝液</t>
  </si>
  <si>
    <t>220LV-2193
V-02液位调节
DN50
介质：甲醇</t>
  </si>
  <si>
    <t>220-PV-2104A
CO₂气压力调节
DN500  150LB
介质：二氧化碳气</t>
  </si>
  <si>
    <t>220-PV-2104B
CO₂气压力调节
DN700  150LB
介质：二氧化碳气</t>
  </si>
  <si>
    <t>220-PV-2104C
CO₂气压力调节
DN350  150LB
介质：二氧化碳气</t>
  </si>
  <si>
    <t>220-PV-2107A
循环气去火炬压力调节
DN40  150LB
介质：循环气</t>
  </si>
  <si>
    <t>220PV-2117
3塔出口尾气压力调节
DN900  150LB
介质：尾气</t>
  </si>
  <si>
    <t>220-PV-2119A
CO₂气压力调节
DN350
介质：氮气</t>
  </si>
  <si>
    <t>220-PV-2119B
CO₂气压力调节
DN350
介质：氮气</t>
  </si>
  <si>
    <t>220-PV-2134A
去热火炬压力调节
DN50  150LB
介质：放空气</t>
  </si>
  <si>
    <t>220-PV-2134B
低压氮气压力调节
DN50  150LB
介质：氮气</t>
  </si>
  <si>
    <t>220-PV-2136A
酸性气去硫回收压力调节
DN200  150LB
介质：酸性气</t>
  </si>
  <si>
    <t>220-PV-2136B
酸性气去热火炬压力调节
DN250  150LB
介质：酸性气</t>
  </si>
  <si>
    <t>220-PV-2141
4塔压力调节
DN50  150LB
介质：氮气</t>
  </si>
  <si>
    <t>221-PV-2174
出口气去3塔调节
DN80  150LB
介质：酸性气</t>
  </si>
  <si>
    <t>220-PV-2175
合成气去放空调节
DN300  600LB
介质：净化气</t>
  </si>
  <si>
    <t>221-TV-2164
火炬管线切断阀
DN100  6000LB
介质：放空气</t>
  </si>
  <si>
    <t>220-TV-2165
火炬管线温度调节
DN150  150LB
介质：蒸汽</t>
  </si>
  <si>
    <t>220-TV-2185
6塔尾气管线温度调节
DN100  150LB
介质：蒸汽</t>
  </si>
  <si>
    <t>220-TV-2186
10塔尾气管线温度调节
DN100  150LB
介质：蒸汽</t>
  </si>
  <si>
    <t>220-TSV-1064
火炬管线切断阀
DN45
介质：蒸汽</t>
  </si>
  <si>
    <t>220-XV-2103C
液氮洗停车净化气放空充压阀
DN300  600LB
介质：净化气</t>
  </si>
  <si>
    <t>220-XV-2103B
液氮洗停车净化气放空流量切断阀
DN25
介质：净化气</t>
  </si>
  <si>
    <t>220-XV-2175
PV-2075阀前切断阀
DN300
介质：净化气</t>
  </si>
  <si>
    <t>220-XV-2195
V-2102出口切断阀
DN50
介质：甲醇</t>
  </si>
  <si>
    <t>220-XZV-2102
V-01出口切断
DN50
介质：甲醇</t>
  </si>
  <si>
    <t>220-XZV-2107
1塔釜甲醇切断阀
DN250
介质：甲醇</t>
  </si>
  <si>
    <t>220-XZV-2108
1塔B段甲醇切断阀
DN300
介质：甲醇</t>
  </si>
  <si>
    <t>220-XZV-2131
LV-2131阀前切断阀
DN300
介质：甲醇</t>
  </si>
  <si>
    <t>250-PV-2020A 
蒸汽外送调节阀
DN250  600LB 
介质：蒸汽</t>
  </si>
  <si>
    <t>250-PV-2020B 
中压过热蒸汽放空调节阀DN150  600LB 
介质：蒸汽</t>
  </si>
  <si>
    <t>250-TV-2005D 
主气进气调节阀 
DN300  1500LB 
介质：合成气</t>
  </si>
  <si>
    <t>250-HV-2003 
冷激气进气调节阀 
DN200  1500LB 
介质：合成气</t>
  </si>
  <si>
    <t>250-TV-2004A 
零米进气调节阀 
DN200  1500LB 
介质：合成气</t>
  </si>
  <si>
    <t>250-DLJK 
电炉进口阀 
DN200  1500LB 
介质：合成气</t>
  </si>
  <si>
    <t>250-DLCK 
电炉出口阀 
DN200  1500LB 
介质：合成气</t>
  </si>
  <si>
    <t>250-TV-2005H 
中心管进气调节 
DN250  1500LB 
介质：合成气</t>
  </si>
  <si>
    <t>250-KKZQ 
开工蒸汽进口阀 
DN80  600LB 
介质：蒸汽</t>
  </si>
  <si>
    <t>250-FV-2009 
中压锅炉给水调节阀 
DN80  600LB 
介质：锅炉水</t>
  </si>
  <si>
    <t>250-FV-2012 
低压锅炉给水调节阀 
DN25  300LB 
介质：锅炉水</t>
  </si>
  <si>
    <t>锅炉水预热器合成气出口阀 
DN500  1500LB 
介质：合成气</t>
  </si>
  <si>
    <t>过热蒸汽外送手阀 
DN250  600LB 
介质：蒸汽</t>
  </si>
  <si>
    <t>低压蒸汽外送手阀 
DN200  150LB 
介质：蒸汽</t>
  </si>
  <si>
    <t>250-TV2003 
热交换器近路调节阀 
DN200  1500LB 
介质：合成气</t>
  </si>
  <si>
    <t>水冷器循环水进口阀 
DN400  150LB 
介质：循环水</t>
  </si>
  <si>
    <t>水冷器循环水出口阀 
DN400  150LB 
介质：循环水</t>
  </si>
  <si>
    <t>排污冷却器循环水进口阀 
DN50  150LB 
介质：循环水</t>
  </si>
  <si>
    <t>排污冷却器循环水出口阀 
DN80  150LB 
介质：循环水</t>
  </si>
  <si>
    <t>250-HV2002 
系统出口放空调节阀 
DN80  1500LB 
介质：循环气</t>
  </si>
  <si>
    <t>250-LV2005 
一级氨冷补氨调节阀 
DN150  300LB 
介质：液氨</t>
  </si>
  <si>
    <t>250-LV2007 
二级氨冷补氨调节阀 
DN100  300LB 
介质：液氨</t>
  </si>
  <si>
    <t>250-XZV2004 
高压氨分放氨总调节阀 
DN150  1500LB 
介质：液氨</t>
  </si>
  <si>
    <t>250-LZV2010A 
高压氨分放氨调节阀A 
DN150  1500LB 
介质：液氨</t>
  </si>
  <si>
    <t>250-LZV2010B 
高压氨分放氨调节阀B 
DN150  1500LB 
介质：液氨</t>
  </si>
  <si>
    <t>液氨外送流量计前阀 
DN200  300LB 
介质：液氨</t>
  </si>
  <si>
    <t>液氨外送流量计后阀 
DN200  300LB 
介质：液氨</t>
  </si>
  <si>
    <t>液氨外送流量计旁路阀 
DN200  300LB 
介质：液氨</t>
  </si>
  <si>
    <t>250-LV2012 
热氨去球罐出口阀 
DN200  300LB 
介质：液氨</t>
  </si>
  <si>
    <t>一级氨冷去污氨槽排污阀 
DN50  150LB 
介质：液氨</t>
  </si>
  <si>
    <t>二级氨冷去污氨槽排污阀 
DN50  150LB 
介质：液氨</t>
  </si>
  <si>
    <t>中压氨分去污氨槽排污阀 
DN50  150LB 
介质：液氨</t>
  </si>
  <si>
    <t>氨加热器去污氨槽排污阀 
DN25  150LB 
介质：液氨</t>
  </si>
  <si>
    <t>250-FV2011 
中压余热回收器连排去排污闪蒸槽调节阀 
DN50  600LB 
介质：锅炉水</t>
  </si>
  <si>
    <t>250-FV2014 
低压废锅排去排污冷却器调节阀 
DN25  150LB 
介质：锅炉水</t>
  </si>
  <si>
    <t>中压余热回收器底部排污手阀 
DN25  600LB 
介质：锅炉水</t>
  </si>
  <si>
    <t>低压废锅底部排污手阀 
DN25  150LB 
介质：锅炉水</t>
  </si>
  <si>
    <t>250-PV2032A 
中压氨分气相回收阀 
DN50  300LB 
介质：闪蒸气</t>
  </si>
  <si>
    <t>250-PV2032B 
中压氨分气相放空阀 
DN80  150LB 
介质：闪蒸气</t>
  </si>
  <si>
    <t>250-XZV2005 
中压氨分放氨总调节阀 
DN200  300LB 
介质：液氨</t>
  </si>
  <si>
    <t>污氨槽低压氮气进口阀 
DN50  150LB 
介质：氮气</t>
  </si>
  <si>
    <t>中压冷凝液排污阀 
DN20  600LB 
介质：冷凝液</t>
  </si>
  <si>
    <t>低压冷凝液排污阀 
DN200  150LB 
介质：冷凝液</t>
  </si>
  <si>
    <t>加药液泵进口阀A 
DN15  600LB 
介质：磷酸盐</t>
  </si>
  <si>
    <t>加药泵出口阀A 
DN15  600LB 
介质：磷酸盐</t>
  </si>
  <si>
    <t>加药液泵进口阀B 
DN15  600LB 
介质：磷酸盐</t>
  </si>
  <si>
    <t>加药泵出口阀B 
DN15  600LB 
介质：磷酸盐</t>
  </si>
  <si>
    <t>250-TV2013 
锅炉水预热器近路调节阀 
DN250  1500LB 
介质：循环气</t>
  </si>
  <si>
    <t>250-PV2022A 
低压蒸汽外送调节阀 
DN150  150LB 
介质：蒸汽</t>
  </si>
  <si>
    <t>250-PV2022B 
低压蒸汽放空调节阀 
DN100  150LB 
介质：蒸汽</t>
  </si>
  <si>
    <t>低压蒸汽手动放空阀 
DN50  150LB 
介质：蒸汽</t>
  </si>
  <si>
    <t>中压蒸汽手动放空阀 
DN50  600LB 
介质：蒸汽</t>
  </si>
  <si>
    <t>231-XV2031 
合成机新鲜气进口调节阀 
DN500  300LB 
介质：新鲜气</t>
  </si>
  <si>
    <t>合成机新鲜气进口放空阀 
DN500  300LB 
介质：新鲜气</t>
  </si>
  <si>
    <t>合成机一段进口低压氮补氮阀 
DN50  150LB 
介质：氮气</t>
  </si>
  <si>
    <t>合成机闪蒸气补气阀 
DN50  300LB 
介质：闪蒸气</t>
  </si>
  <si>
    <t>合成机一段进口中压氮补氮阀 
DN50  300LB 
介质：氮气</t>
  </si>
  <si>
    <t>231-LV2033 
合成机二段入口分离器液位调节阀 
DN50  600LB 
介质：液氨</t>
  </si>
  <si>
    <t>231-FV2035 
合成机末回三防喘振阀 
DN400  1500LB 
介质：合成气</t>
  </si>
  <si>
    <t>231-FV2036 
末回加防喘振阀 
DN400  1500LB 
介质：合成气</t>
  </si>
  <si>
    <t>231-XV2036 
合成机循环气进口调节阀 
DN400  1500LB 
介质：循环气</t>
  </si>
  <si>
    <t>231-XV2037 
合成机循环气出口调节阀 
DN450  1500LB 
介质：循环气</t>
  </si>
  <si>
    <t>231-XV2038 
合成机循环气放空调节阀 
DN150  1500LB 
介质：循环气</t>
  </si>
  <si>
    <t>合成机油泵A进口阀 
DN250  150LB 
介质：润滑油</t>
  </si>
  <si>
    <t>合成机油泵A出口阀 
DN150  150LB 
介质：润滑油</t>
  </si>
  <si>
    <t>合成机油泵B进口阀 
DN250  150LB 
介质：润滑油</t>
  </si>
  <si>
    <t>合成机油泵B出口阀 
DN150  150LB 
介质：润滑油</t>
  </si>
  <si>
    <t>合成机事故油泵进口阀 
DN150  150LB 
介质：润滑油</t>
  </si>
  <si>
    <t>合成机事故油泵出口阀 
DN100  150LB 
介质：润滑油</t>
  </si>
  <si>
    <t>合成机总管油压调节阀 
DN100  150LB 
介质：润滑油</t>
  </si>
  <si>
    <t>231-PCV2101 
合成机润滑油调节阀 
DN150  150LB 
介质：润滑油</t>
  </si>
  <si>
    <t>合成机主蒸汽进口手阀 
DN250  2500LB 
介质：蒸汽</t>
  </si>
  <si>
    <t>合成机主蒸汽进口手阀旁路阀 
DN50  2500LB 
介质：蒸汽</t>
  </si>
  <si>
    <t>轴封蒸汽调节阀 
DN25  600LB 
介质：蒸汽</t>
  </si>
  <si>
    <t>合成机热井补水阀 
DN50  150LB 
介质：脱盐水</t>
  </si>
  <si>
    <t>合成机凝汽器冷却水上水阀 
DN450  150LB 
介质：循环水</t>
  </si>
  <si>
    <t>合成机凝汽器冷却水回水阀 
DN450  150LB 
介质：循环水</t>
  </si>
  <si>
    <t>231-LV2035 
合成机三段入口分离器液位调节阀 
DN50  900LB 
介质：液氨</t>
  </si>
  <si>
    <t>合成机启动抽气器蒸汽手阀 
DN50  600LB 
介质：蒸汽</t>
  </si>
  <si>
    <t>合成机一级抽气器蒸汽手阀 
DN50  600LB 
介质：蒸汽</t>
  </si>
  <si>
    <t>合成机二级抽气器蒸汽手阀 
DN50  600LB 
DN50  600LB</t>
  </si>
  <si>
    <t>合成机高压蒸汽放空手阀 
DN80  2500LB 
介质：蒸汽</t>
  </si>
  <si>
    <t>合成机高压氮气补氮阀 
DN50  600LB 
介质:高压氮气</t>
  </si>
  <si>
    <t>合成机启动抽气器不凝气手阀 
DN50  600LB 
介质：不凝气</t>
  </si>
  <si>
    <t>合成机一级抽气器不凝气手阀 
DN50  600LB 
介质：不凝气</t>
  </si>
  <si>
    <t>合成机二级抽气器不凝气手阀 
DN50  600LB 
介质：不凝气</t>
  </si>
  <si>
    <t>合成机凝汽器液位再循环阀 
DN80 150LB 
介质:透平凝液</t>
  </si>
  <si>
    <t>合成机凝汽器液位外送阀 
DN80 150LB 
介质:透平凝液</t>
  </si>
  <si>
    <t>合成机凝结水泵A入口阀 
DN200 150LB 
介质:透平凝液</t>
  </si>
  <si>
    <t>合成机凝结水泵B入口阀 
DN200 150LB 
介质:透平凝液</t>
  </si>
  <si>
    <t>合成机凝结水泵A出口阀 
DN200 150LB 
介质:透平凝液</t>
  </si>
  <si>
    <t>合成机凝结水泵B出口阀 
DN200 150LB 
介质:透平凝液</t>
  </si>
  <si>
    <t>合成机低压氮气入干气密封盘站手阀 
DN50 150LB 
介质:低压氮</t>
  </si>
  <si>
    <t>合成机高压氮气入干起密封盘站手阀 
DN50 600LB 
介质:高压氮</t>
  </si>
  <si>
    <t>232-HV2001 
冰机甲醇洗气氨进一段分离器阀 
DN700  300LB 
介质：气氨</t>
  </si>
  <si>
    <t>冰机一段进口补氮阀 
DN50  150LB 
介质：氮气</t>
  </si>
  <si>
    <t>冰机二段进口补氮阀 
DN50  150LB 
介质：氮气</t>
  </si>
  <si>
    <t>232-HV-2002 
冰机二级氨冷气氨进二段分离器阀 
DN450 300LB 
介质：气氨</t>
  </si>
  <si>
    <t>冰机三段进口补氮阀 
DN50  150LB 
介质：氮气</t>
  </si>
  <si>
    <t>232-HV2003 
冰机一级氨冷气氨.空分气氨进三段分离器阀 
DN350  300LB 
介质：气氨</t>
  </si>
  <si>
    <t>232-BV2001 
冰机一段进口防喘振阀DN600  300LB 
介质：气氨</t>
  </si>
  <si>
    <t>232-BV2002 
冰机二段进口防喘振阀DN400  300LB 
介质：气氨</t>
  </si>
  <si>
    <t>232-BV2003 
冰机三段进口防喘振阀DN300  300LB 
介质：气氨</t>
  </si>
  <si>
    <t>232-TV2001 
冰机一段温控阀 
DN50  300LB 
介质：气氨</t>
  </si>
  <si>
    <t>232-TV2002 
冰机二段温控阀 
DN50  300LB 
介质：气氨</t>
  </si>
  <si>
    <t>232-TV2003 
冰机三段温控阀 
DN50  300LB 
介质：气氨</t>
  </si>
  <si>
    <t>232-TV2012 
冰机液氨缓冲罐进不凝气收集器阀 
DN50  300LB 
介质：不凝气</t>
  </si>
  <si>
    <t>232-PV2012 
冰机不凝气去氨火炬阀 
DN50  150LB 
介质：不凝气</t>
  </si>
  <si>
    <t>冰机集液泵进口阀 
DN80  300LB 
介质：液氨</t>
  </si>
  <si>
    <t>冰机集液泵出口阀 
DN50  300LB 
介质：液氨</t>
  </si>
  <si>
    <t>冰机集液泵排气阀 
DN50  300LB 
介质：液氨</t>
  </si>
  <si>
    <t>232-LV2002 
冰机二段分离器液位调节阀组 
DN50  300LB 
介质：液氨</t>
  </si>
  <si>
    <t>232-LV2003 
冰机三段分离器液位调节阀组 
DN50  300LB 
介质：液氨</t>
  </si>
  <si>
    <t>232-LV2005 
冰机省功器液位调节阀 
DN150  300LB 
介质：液氨</t>
  </si>
  <si>
    <t>232-TV2006 
冰机省功器去过冷器进口壳程自调阀 
DN80  300LB 
介质：液氨</t>
  </si>
  <si>
    <t>冰机省功器去过冷器进口管程手阀 
DN100  300LB 
介质：液氨</t>
  </si>
  <si>
    <t>232-XV2006 
冰机过冷器去低温甲醇洗出口阀 
DN100  300LB 
介质：液氨</t>
  </si>
  <si>
    <t>冰机不凝气收集器去一段入口分离器手阀 
DN20  300LB 
介质：气氨</t>
  </si>
  <si>
    <t>冰机末级冷却器去冷凝器手阀 
DN450  300LB 
介质：气氨</t>
  </si>
  <si>
    <t>冰机冷凝器去液氨缓冲罐手阀 
DN300  300LB 
介质：液氨</t>
  </si>
  <si>
    <t>冰机冷凝器液氨缓冲罐气氨平衡阀 
DN50  300LB 
介质：气氨</t>
  </si>
  <si>
    <t>冰机液氨外送总阀 
DN250  300LB 
介质：液氨</t>
  </si>
  <si>
    <t>232-XV-2006 
冰机液氨送低甲 
DN100 300LB 
介质：液氨</t>
  </si>
  <si>
    <t>冰机输送泵进口阀 
DN80  300LB 
介质：液氨</t>
  </si>
  <si>
    <t>冰机输送泵出口阀 
DN80  300LB 
介质：液氨</t>
  </si>
  <si>
    <t>冰机输送泵排气阀 
DN50  300LB 
介质：液氨</t>
  </si>
  <si>
    <t>冰机油冷器A冷却水上水阀 
DN150  150LB 
介质：循环水</t>
  </si>
  <si>
    <t>冰机油冷器A冷却水回水阀 
DN150  150LB 
介质：循环水</t>
  </si>
  <si>
    <t>冰机油冷器B冷却水上水阀 
DN150  150LB 
介质：循环水</t>
  </si>
  <si>
    <t>冰机油冷器B冷却水回水阀 
DN150  150LB 
介质：循环水</t>
  </si>
  <si>
    <t>冰机主蒸汽进口手阀 
DN200  600LB 
介质：蒸汽</t>
  </si>
  <si>
    <t>冰机主蒸汽进口手阀旁路阀 
DN25  600LB 
介质：蒸汽</t>
  </si>
  <si>
    <t>冰机轴封蒸汽调节阀 
DN25  600LB 
介质：蒸汽</t>
  </si>
  <si>
    <t>冰机段间冷却器冷却水上水阀 
DN300  300LB 
介质：循环水</t>
  </si>
  <si>
    <t>冰机段间冷却器冷却水回水阀 
DN300  300LB 
介质：循环水</t>
  </si>
  <si>
    <t>冰机末级冷却器冷却水上水阀 
DN250  300LB 
介质：循环水</t>
  </si>
  <si>
    <t>冰机末级冷却器冷却水回水阀 
DN250  300LB 
介质：循环水</t>
  </si>
  <si>
    <t>冰机冷凝器冷却水上水阀 
DN450  300LB 
介质：循环水</t>
  </si>
  <si>
    <t>冰机冷凝器冷却水回水阀 
DN450  300LB 
介质：循环水</t>
  </si>
  <si>
    <t>冰机凝汽器冷却水上水阀 
DN400  300LB 
介质：循环水</t>
  </si>
  <si>
    <t>冰机凝汽器冷却水回水阀 
DN400  300LB 
介质：循环水</t>
  </si>
  <si>
    <t>位号：430-HV-2010A 
名称：低压空气进冷箱阀 
介质：空气 
DN250  150LB</t>
  </si>
  <si>
    <t>位号：430-HV-2010B 
名称：低压空气进冷箱阀 
介质：空气 
DN250  150LB</t>
  </si>
  <si>
    <t>位号：430-HV-2010C 
名称：低压空气进冷箱阀 
介质：空气 
DN250  150LB</t>
  </si>
  <si>
    <t>位号：430-HV-2010D 
名称：低压空气进冷箱阀 
介质：空气 
DN250  150LB</t>
  </si>
  <si>
    <t>位号：430-HV-2010E 
名称：低压空气进冷箱阀 
介质：空气 
DN250  150LB</t>
  </si>
  <si>
    <t>位号：430-HV-2010F 
名称：低压空气进冷箱阀  
介质：空气 
DN250  150LB</t>
  </si>
  <si>
    <t>位号：431-HV-2010G 
名称：低压空气进冷箱阀  
介质：空气 
DN250  150LB</t>
  </si>
  <si>
    <t>位号：430-HV-2010H 
名称：低压空气进冷箱阀  
介质：空气 
DN250  150LB</t>
  </si>
  <si>
    <t>位号：430-HV-2010I 
名称：低压空气进冷箱阀  
介质：空气 
DN250  150LB</t>
  </si>
  <si>
    <t>位号：430-HV-2010J 
名称：低压空气进冷箱阀  
介质：空气 
DN250  150LB</t>
  </si>
  <si>
    <t>位号：430-HV-2011K 
名称：低压空气进冷箱阀 
介质：空气 
DN250  150LB</t>
  </si>
  <si>
    <t>位号：430-HV-2011L 
名称：低压空气进冷箱阀 
介质：空气 
DN250  150LB</t>
  </si>
  <si>
    <t>位号：430-PV-2051 
名称：污氮气去水冷塔阀 
介质：污氮气 
DN800 PN2.0</t>
  </si>
  <si>
    <t>位号：430-PV-2403 
名称：工厂空气产品阀 
介质：空气 
DN100 PN2.0</t>
  </si>
  <si>
    <t>位号：430-PV-2401 
名称：仪表空气产品阀 
介质：空气 
DN100 PN2.0</t>
  </si>
  <si>
    <t>位号:420-KV-2001 
名称:吸附器空气进口切换阀 
介质:空气 
DN1100 PN2.0</t>
  </si>
  <si>
    <t>位号:420-KV-2002 
名称:吸附器空气进口切换阀 
介质:空气 
 DN1100 PN2.0</t>
  </si>
  <si>
    <t>位号:420-KV-2003 
名称:吸附器空气出口切换阀 
介质:空气 
 DN1100 PN2.0</t>
  </si>
  <si>
    <t>位号:420-KV-2004 
名称:吸附器空气出口切换阀 
介质:空气 
 DN1100 PN2.0</t>
  </si>
  <si>
    <t>位号:420-HV-2005 
名称:吸附器空气卸压调节阀 
介质:空气 
 DN200 PN2.0</t>
  </si>
  <si>
    <t>位号:420-HV-2006 
名称:吸附器空气卸压调节阀 
介质:空气 
 DN200 PN20</t>
  </si>
  <si>
    <t>位号:420-HV-2007 
名称:分子筛空气均压调节阀 
介质:空气 
 DN150 PN20</t>
  </si>
  <si>
    <t>位号:420-KV-2011 
名称:吸附器污氮进口切换阀 
介质:污氮气 
 DN1000 PN2.0</t>
  </si>
  <si>
    <t>位号:420-KV-2012 
名称:吸附器污氮进口切换阀 
介质:污氮气 
 DN1000 PN2.0</t>
  </si>
  <si>
    <t>位号:420-KV-2013 
名称:吸附器污氮出口切换阀 
介质:污氮气 
 DN1000 PN2.0</t>
  </si>
  <si>
    <t>位号:420-KV-2014 
名称:吸附器污氮出口切换阀 
介质:污氮气 
 DN1000 PN2.0</t>
  </si>
  <si>
    <t>位号:420-KV-2017 
名称:污氮吹冷进口切换阀 
介质:污氮气 
 DN800 PN2.0</t>
  </si>
  <si>
    <t>位号:420-KV-2018 
名称:污氮加热进口切换阀 
介质:污氮气 
 DN900 PN2.0</t>
  </si>
  <si>
    <t>位号:420-PV-2019 
名称:污氮放空阀阀 
介质:污氮气 
 DN800 PN2.0</t>
  </si>
  <si>
    <t>位号:420-FV-2026 
名称:污氮进系统调节阀 
介质:污氮气 
DN900 PN2.0</t>
  </si>
  <si>
    <t>位号:420-HV-2051 
名称:蒸汽进系统调节阀 
介质:蒸汽 
 DN150 PN11.0</t>
  </si>
  <si>
    <t>位号:420-LV-2052 
名称:蒸汽加热器冷凝水排放调节阀 
介质:冷凝水 
 DN50 PN11.0</t>
  </si>
  <si>
    <t>位号:42V-2050 
名称:启动时空气减压进再生系统 
介质:空气 
 DN350 PN2.0</t>
  </si>
  <si>
    <t>位号:42V-2015 
名称:1号分子筛入口副线阀 
介质:空气 
 DN150 PN2.0</t>
  </si>
  <si>
    <t>位号:42V-2016 
名称:2号分子筛入口副线阀 
介质:空气 
 DN150 PN2.0</t>
  </si>
  <si>
    <t>位号:460-XV-2001 
名称:空压机出口止回阀 
介质:压缩空气 
 DN2200 PN20</t>
  </si>
  <si>
    <t>位号:460-FV-2002 
名称:空压机出口阀 
介质:压缩空气 
 DN50 PN2.0</t>
  </si>
  <si>
    <t>位号:460-PV-2001A 
名称:空压机防喘振阀 
介质:压缩空气 
 DN350 PN0.45</t>
  </si>
  <si>
    <t>位号:460-PV-2001B 
名称:空压机防喘振阀 
介质:压缩空气 
 DN350 PN0.45</t>
  </si>
  <si>
    <t>位号:470-FV-2006 
名称:增压机入口切断阀 
介质:低压空气 
 DN900 PN2.0</t>
  </si>
  <si>
    <t>位号:470-XV-2001 
名称:增压机临时开车入口阀 
介质:低压空气 
 DN100 PN2.0</t>
  </si>
  <si>
    <t>位号:470-PV-2001 
名称:中抽防喘振回流阀 
介质:低压空气 
 DN200 PN0.45</t>
  </si>
  <si>
    <t>位号:470-XV-2007 
名称:中抽防喘振回流阀前手阀 
介质:低压空气 
 DN200 PN5.0</t>
  </si>
  <si>
    <t>位号:470-XV-2008 
名称:中抽防喘振回流阀后手阀 
介质:低压空气 
 DN200 PN5.0</t>
  </si>
  <si>
    <t>位号:470-XV-2009 
名称:中抽防喘振回流阀副线阀 
介质:低压空气 
 DN200 PN5.0</t>
  </si>
  <si>
    <t>位号:470-FV-2003 
名称:增压机一段出口阀 
介质:低压空气 
 DN200 PN2.0</t>
  </si>
  <si>
    <t>位号:470-PV-2002 
名称:增压机二段放空阀 
介质:中压空气 
 DN200 PN0.34</t>
  </si>
  <si>
    <t>位号:470-XV-2010 
名称:二段放空阀前手阀 
介质:中压空气 
 DN200 PN5.0</t>
  </si>
  <si>
    <t>位号:470-XV-2011 
名称:二段放空阀后手阀 
介质:中压空气 
 DN200 PN2.0</t>
  </si>
  <si>
    <t>位号:470-XV-2012 
名称:二段放空阀副线阀 
介质:中压空气 
 DN200 PN5.0</t>
  </si>
  <si>
    <t>位号:470-FV-2004 
名称:增压机二段出口阀 
介质:中压空气 
 DN150 PN5.0</t>
  </si>
  <si>
    <t>位号:470-PV-2003 
名称:出口防喘振回流阀 
介质:高压空气 
 DN100 PN</t>
  </si>
  <si>
    <t>位号:470-XV-2013 
名称:出口防喘振回流前手阀 
介质:高压空气 
 DN200 PN10.0</t>
  </si>
  <si>
    <t>位号:470-XV-2014 
名称:出口防喘振回流后手阀 
介质:高压空气 
 DN250 PN10.0</t>
  </si>
  <si>
    <t>位号:470-XV-2015 
名称:出口防喘振回流副线阀 
介质:高压空气 
 DN100 PN10.0</t>
  </si>
  <si>
    <t>位号:470-PV-2004 
名称:增压机三段放空阀 
介质:高压空气 
 DN150 PN0.34</t>
  </si>
  <si>
    <t>位号:470-XV-2016 
名称:三段放空阀前手阀 
介质:高压空气 
 DN200 PN10.0</t>
  </si>
  <si>
    <t>位号:470-XV-2017 
名称:三段放空阀后手阀 
介质:高压气 
 DN250 PN2.0</t>
  </si>
  <si>
    <t>位号:470-XV-2018 
名称:三段放空阀副线阀 
介质:高压空气 
 DN150 PN10.0</t>
  </si>
  <si>
    <t>位号:470-FV-2005 
名称:增压机三段出口阀 
介质:高压空气 
 DN200 PN11.0</t>
  </si>
  <si>
    <t>位号:450-MV-2001 
名称:高压蒸汽主截止阀 
介质:高压蒸汽 
 DN300 PN25.0</t>
  </si>
  <si>
    <t>位号:01-SL-02-A01 
名称:速关阀 
介质:高压蒸汽 
 DN250 PN20</t>
  </si>
  <si>
    <t>位号:450-LV-2001 
名称:热井液位控制阀 
介质:冷凝水 
 DN150 PN2.0</t>
  </si>
  <si>
    <t>位号:450-LV-2002 
名称:热井液位控制阀 
介质:冷凝水 
 DN100 PN2.0</t>
  </si>
  <si>
    <t>位号:450-LV-2003 
名称:密封蒸汽控制阀 
介质:中压蒸汽 
 DN25 PN5.0</t>
  </si>
  <si>
    <t>位号:450-CO-12-A01 
名称:密封蒸汽减温器喷水截止阀 
介质:中压蒸汽 
 DN15 PN1.96</t>
  </si>
  <si>
    <t>位号:450-CO-12-A03 
名称:密封蒸汽减温器喷水电磁阀 
介质:中压蒸汽 
 DN15 PN0-1.6</t>
  </si>
  <si>
    <t>位号:450-CO-13-A01 
名称:密封蒸汽减温器喷水截止阀 
介质:中压蒸汽 
 DN15 PN1.96</t>
  </si>
  <si>
    <t>位号:450-CO-02-A01 
名称:凝结水泵A入口阀 
介质:凝结水 
 DN150 PN2.0</t>
  </si>
  <si>
    <t>位号:450-CO-02-B01 
名称:凝结水泵B入口阀 
介质:凝结水 
 DN150 PN2.0</t>
  </si>
  <si>
    <t>位号:450-CO-03-A02 
名称:凝结水泵A出口阀 
介质:凝结水 
 DN100 PN2.0</t>
  </si>
  <si>
    <t>位号:450-CO-03-B02 
名称:凝结水泵B出口阀 
介质:凝结水 
 DN100 PN2.0</t>
  </si>
  <si>
    <t>位号:450-CO-06-A01 
名称:射汽抽气器冷却器入口阀 
介质:凝结水 
 DN150 PN2.0</t>
  </si>
  <si>
    <t>位号:450-CO-07-A01 
名称:射汽抽气器冷却器出口阀 
介质:凝结水 
 DN150 PN2.0</t>
  </si>
  <si>
    <t>位号:450-CO-10-A01 
名称:气封蒸汽冷却器入口阀 
介质:凝结水 
 DN150 PN2.0</t>
  </si>
  <si>
    <t>位号:450-CO-11-A01 
名称:气封蒸汽冷却器出口阀 
介质:凝结水 
 DN150 PN2.0</t>
  </si>
  <si>
    <t>位号:44V-2112 
名称:进口膨胀机增压端入口阀 
介质:空气 
 DN200 PN5.0</t>
  </si>
  <si>
    <t>位号:44V-2109 
名称:进口膨胀机增压端出口阀 
介质:空气 
 DN200 PN11.0</t>
  </si>
  <si>
    <t>位号:44V-2212 
名称:国产膨胀机增压端入口阀 
介质:空气 
 DN300 PN5.0</t>
  </si>
  <si>
    <t>位号:44V-2209 
名称:国产膨胀机增压端出口阀 
介质:空气 
 DN300 PN11.0</t>
  </si>
  <si>
    <t>位号:440-FV-2104 
名称:进口膨胀机增压端回流阀 
介质:空气 
 DN300 PN11.0</t>
  </si>
  <si>
    <t>位号:440-FV-2204 
名称:国产膨胀机增压端回流阀 
介质:空气 
 DN300 PN11.0</t>
  </si>
  <si>
    <t>名称：中压饱和蒸汽导淋 
介质:蒸汽 
DN25  300LB</t>
  </si>
  <si>
    <t>名称：中压过热蒸汽导淋 
介质:蒸汽 
DN25  300LB</t>
  </si>
  <si>
    <t>名称：高压蒸汽导淋 
介质:蒸汽 
DN25  1500LB</t>
  </si>
  <si>
    <t>名称：低压蒸汽导淋 
介质:蒸汽 
DN25  150LB</t>
  </si>
  <si>
    <t>9.8MPa高压蒸汽 
DN300/1500LB</t>
  </si>
  <si>
    <t>2.5MPa饱和蒸汽 
DN150/300LB</t>
  </si>
  <si>
    <t>新鲜水 
DN150/150LB</t>
  </si>
  <si>
    <t>2.5MPa过热蒸汽 
DN300/300LB</t>
  </si>
  <si>
    <t>循环水进 
DN1400/150LB</t>
  </si>
  <si>
    <t>脱盐水 
DN400/150LB</t>
  </si>
  <si>
    <t>低压蒸汽 
DN250/150LB</t>
  </si>
  <si>
    <t>中压氮气 
DN350/300LB</t>
  </si>
  <si>
    <t>低压氮气 
DN350/150LB</t>
  </si>
  <si>
    <t>常压氮气 
DN500/150LB</t>
  </si>
  <si>
    <t>中压氧气 
DN250/600LB</t>
  </si>
  <si>
    <t>液氮 
DN50/4.0MPa</t>
  </si>
  <si>
    <t>氨气去火炬 
DN150/2.5MPa</t>
  </si>
  <si>
    <t>循环水出 
DN1400/150LB</t>
  </si>
  <si>
    <t>工厂空气 
DN150/150LB</t>
  </si>
  <si>
    <t>仪表空气 
DN150/150LB</t>
  </si>
  <si>
    <t>透平液 
DN200/150LB</t>
  </si>
  <si>
    <t>冷凝液 
DN150/150LB</t>
  </si>
  <si>
    <t>高压空气 
界区内阀门DN40 PN600LB</t>
  </si>
  <si>
    <t>一二期仪表空气 
加装DN80 PN600LB</t>
  </si>
  <si>
    <t>一二期加温气 
加装DN80 PN600LB</t>
  </si>
  <si>
    <t>一二期密封气 
加装DN50  PN600LB</t>
  </si>
  <si>
    <t>中压氮气减压低压氮气 
低压氮气侧阀门
DN100 PN150LB</t>
  </si>
  <si>
    <t>中压氮气减压低压氮气 
中压氮气侧阀门DN80 PN300LB</t>
  </si>
  <si>
    <t>名称：P-1082入口总阀 
介质：氨水 
DN：200   PN：20</t>
  </si>
  <si>
    <t>名称：仪表空气界区截止阀 
介质：仪表空气 
DN：80   PN：20</t>
  </si>
  <si>
    <t>名称：尿素溶液去三聚氰胺截止阀 
介质：尿素溶液 
DN：65   PN：50</t>
  </si>
  <si>
    <t>名称：低压氮气界区截止阀 
介质：低压氮气 
DN：50   PN：20</t>
  </si>
  <si>
    <t>名称：工厂空气界区截止阀 
介质：工厂空气 
DN：80   PN：20</t>
  </si>
  <si>
    <t>名称：生活水界区截止阀 
介质：生活水 
DN：50   PN：20</t>
  </si>
  <si>
    <t>名称：低压蒸汽闸阀 
介质：0.5MPa蒸汽 
DN：200   PN：20</t>
  </si>
  <si>
    <t>名称：脱盐水界区截止阀 
介质：脱盐水 
DN：80   PN：20</t>
  </si>
  <si>
    <t>名称：蒸汽冷凝液界区截止阀 
介质：蒸汽冷凝液 
DN：100   PN：20</t>
  </si>
  <si>
    <t>名称：进界区稀尿液截止阀 
介质：尿素溶液 
DN：50   PN：20</t>
  </si>
  <si>
    <t>名称：低压蒸汽出界区闸阀 
介质：0.5MPa蒸汽 
DN：80   PN：20</t>
  </si>
  <si>
    <t>名称：液氨进界区截止阀 
介质：液氨 
DN：150   PN：50</t>
  </si>
  <si>
    <t>名称：净化工艺冷凝液外送截止阀 
介质：净化工艺冷凝液 
DN：100   PN：50</t>
  </si>
  <si>
    <t>名称：稀硝酸截止阀 
介质：稀硝酸 
DN：25   PN：20</t>
  </si>
  <si>
    <t>名称：2.5MPa蒸汽界区闸阀 
介质：2.5MPa蒸汽 
DN：250   PN：50</t>
  </si>
  <si>
    <t>名称：循环水上水蝶阀 
介质：循环水 
DN：900   PN：20</t>
  </si>
  <si>
    <t>名称：循环水回水蝶阀 
介质：循环水 
DN：900   PN：20</t>
  </si>
  <si>
    <t>名称：二氧化碳进口角阀 
介质：二氧化碳 
DN：150   PN：420</t>
  </si>
  <si>
    <t>位号：310-SV-1940 
名称：高压氨泵水箱补水阀 
介质：冷凝液 
DN：25   PN：20</t>
  </si>
  <si>
    <t>位号：310-SV-1910 
名称：高压甲铵泵水箱补水阀 
介质：冷凝液 
DN：25   PN：20</t>
  </si>
  <si>
    <t>位号：310-DPCV-1900A 
名称：氨泵机封冲洗水压差调节阀 
介质：冷凝液 
DN：32   PN：50</t>
  </si>
  <si>
    <t>位号：310-DPCV-1900B 
名称：氨泵机封冲洗水压差调节阀 
介质：冷凝液 
DN：32   PN：50</t>
  </si>
  <si>
    <t>位号：310-DPIC-9200A 
名称：甲铵泵机封冲洗水压差调节阀 
介质：冷凝液 
DN：25   PN：50</t>
  </si>
  <si>
    <t>位号：310-DPIC-9200B 
名称：甲铵泵机封冲洗水压差调节阀 
介质：冷凝液 
DN：25   PN：50</t>
  </si>
  <si>
    <t>名称：9.8MPa高压蒸汽截止阀 
介质：9.8MPa蒸汽 
DN：200  PN：140</t>
  </si>
  <si>
    <t>位号：360-MV-1051 
名称：9.8MPa高压蒸汽电动阀 
介质：9.8MPa蒸汽 
DN：200   PN：140</t>
  </si>
  <si>
    <t>位号：360-PV-1050 
名称：2.5MPa轴封蒸汽调节阀 
介质：2.5MPa过热蒸汽 
DN：25   PN：50</t>
  </si>
  <si>
    <t>名称：中间换热器联通阀 
介质：二氧化碳 
DN：200   PN：250</t>
  </si>
  <si>
    <t>名称：中间换热器壳侧进口截止阀 
介质：二氧化碳 
DN：200   PN：250</t>
  </si>
  <si>
    <t>名称：中间换热器管侧出口截止阀 
介质：二氧化碳 
DN：200   PN：250</t>
  </si>
  <si>
    <t>名称：2.5MPa抽汽蒸汽安全阀前闸阀 
介质：2.5MPa饱和蒸汽 
DN：100   PN：50</t>
  </si>
  <si>
    <t>名称：中压氮气界区截止阀 
介质：中压氮气 
DN：25   PN：50</t>
  </si>
  <si>
    <t>名称：脱盐水界区截止阀 
介质：脱盐水 
DN：50   PN：20</t>
  </si>
  <si>
    <t>名称：仪表空气界区截止阀 
介质：仪表空气 
DN：50   PN：20</t>
  </si>
  <si>
    <t>名称：低压蒸汽界区截止阀 
介质：低压蒸汽 
DN：50   PN：20</t>
  </si>
  <si>
    <t>名称：2.5MPa抽汽蒸汽界区闸阀 
介质：2.5MPa饱和蒸汽 
DN：200   PN：50</t>
  </si>
  <si>
    <t>名称：中压锅炉水界区截止阀 
介质：中压锅炉水 
DN：50   PN：110</t>
  </si>
  <si>
    <t>名称：生活水界区截止阀 
介质：生活水 
DN：25   PN：20</t>
  </si>
  <si>
    <t>名称：中压二氧化碳界区截止阀 
介质：二氧化碳 
DN：50   PN：50</t>
  </si>
  <si>
    <t>位号：360-TV-5250 
名称：2.5MPa抽汽蒸汽温度调节阀 
介质：中压锅炉水 
DN：50   PN：110</t>
  </si>
  <si>
    <t>位号：360-LV-6220 
名称：凝结水外送调节阀 
介质：凝结水 
DN：50   PN：20</t>
  </si>
  <si>
    <t>位号：360-LV-6520 
名称：凝结水回流调节阀 
介质：凝结水 
DN：25   PN：20</t>
  </si>
  <si>
    <t>名称：入口分离器安全阀前闸阀 
介质：二氧化碳 
DN：200   PN：20</t>
  </si>
  <si>
    <t>位号：240-XV-1006 
名称：四段出口切断阀 
介质：二氧化碳 
DN：150   PN：110</t>
  </si>
  <si>
    <t>位号：240-FV-1009 
名称：四段出口放空阀调节阀 
介质：二氧化碳 
DN：100   PN：110</t>
  </si>
  <si>
    <t>名称：四段出口安全阀前闸阀 
介质：二氧化碳 
DN：100   PN：110</t>
  </si>
  <si>
    <t>位号：240-XV-1005 
名称：中抽二氧化碳切断阀 
介质：二氧化碳 
DN：100   PN：50</t>
  </si>
  <si>
    <t>名称：低压缸防喘振阀后闸阀 
介质：二氧化碳 
DN：500   PN：50</t>
  </si>
  <si>
    <t>名称：二段出口安全阀前闸阀 
介质：二氧化碳 
DN：150   PN：50</t>
  </si>
  <si>
    <t>位号：240-FV-1005 
名称：低压缸防喘振阀 
介质：二氧化碳 
DN：150   PN：50</t>
  </si>
  <si>
    <t>名称：中压氮气界区闸阀 
介质：中压氮气 
DN：200   PN：50</t>
  </si>
  <si>
    <t>名称：工厂空气界区闸阀 
介质：工厂空气 
DN：50   PN：20</t>
  </si>
  <si>
    <t>名称：低压蒸汽界区闸阀 
介质：低压蒸汽 
DN：50   PN：20</t>
  </si>
  <si>
    <t>名称：低压氮气界区闸阀 
介质：低压氮气 
DN：50   PN：20</t>
  </si>
  <si>
    <t>名称：生活水界区闸阀 
介质：生活水 
DN：50   PN：20</t>
  </si>
  <si>
    <t>位号：240-XV-1101 
名称：9.8MPa高压蒸汽电动阀 
介质：9.8MPa蒸汽 
DN：100   PN：420</t>
  </si>
  <si>
    <t>位号：240-FV-1006 
名称：高压缸防喘振阀 
介质：二氧化碳 
DN：80   PN：110</t>
  </si>
  <si>
    <t>位号：240-PDV-1061 
名称：密封气与平衡管压差调节阀 
介质：二氧化碳 
DN：25   PN：110</t>
  </si>
  <si>
    <t>位号：240-X-1003 
名称：压缩机入口切断阀 
介质：二氧化碳 
DN：700   PN：20</t>
  </si>
  <si>
    <t>位号：240-LV-1000 
名称：入口分离器液位调节阀 
介质：油水 
DN：50   PN：20</t>
  </si>
  <si>
    <t>位号：240-LV-1003 
名称：高低压缸间冷却器集液包液位调节阀 
介质：油水 
DN：50   PN：50</t>
  </si>
  <si>
    <t>位号：240-LV-1002 
名称：低压缸段间冷却器集液包液位调节阀 
介质：油水 
DN：50   PN：20</t>
  </si>
  <si>
    <t>位号：240-LV-1006 
名称：回流冷却器集液包液位调节阀 
介质：油水 
DN：50   PN：110</t>
  </si>
  <si>
    <t>位号：240-LV-1008 
名称：高压缸段间冷却器集液包 
介质： 
DN：油水   PN：110</t>
  </si>
  <si>
    <t>位号：240-LV-1001 
名称：凝结水回流调节阀 
介质：凝结水 
DN：40   PN：20</t>
  </si>
  <si>
    <t>位号：240-LV-1002 
名称：凝结水外送调节阀 
介质：凝结水 
DN：80   PN：20</t>
  </si>
  <si>
    <t>位号：312-HMV-1101A 
名称：尿素装置雨水控制阀 
介质：雨水 
DN：200   PN：20</t>
  </si>
  <si>
    <t>位号：312-HMV-1101B 
名称：出界区清净雨水控制阀 
介质：雨水 
DN：200   PN：20</t>
  </si>
  <si>
    <t>位号：310-SV-2940 
名称：高压氨泵水箱补水阀 
介质：冷凝液 
DN：25   PN：20</t>
  </si>
  <si>
    <t>位号：310-SV-2910 
名称：高压甲铵泵水箱补水阀 
介质：冷凝液 
DN：25   PN：20</t>
  </si>
  <si>
    <t>位号：360-MV-2051 
名称：9.8MPa高压蒸汽电动阀 
介质：9.8MPa蒸汽 
DN：200   PN：140</t>
  </si>
  <si>
    <t>位号：360-PV-2050 
名称：2.5MPa轴封蒸汽调节阀 
介质：2.5MPa过热蒸汽 
DN：25   PN：50</t>
  </si>
  <si>
    <t>位号：360-TV-2505 
名称：2.5MPa抽汽蒸汽温度调节阀 
介质：中压锅炉水 
DN：50   PN：110</t>
  </si>
  <si>
    <t>位号：360-LV-2100 
名称：凝结水回流调节阀 
介质：凝结水 
DN：25   PN：20</t>
  </si>
  <si>
    <t>位号：312-HMV-2101A 
名称：尿素装置雨水控制阀 
介质：雨水 
DN：200   PN：20</t>
  </si>
  <si>
    <t>位号：312-HMV-2101B 
名称：出界区清净雨水控制阀 
介质：雨水 
DN：200   PN：20</t>
  </si>
  <si>
    <t>位号：310-FV-2123 
名称：高压圈液氨流量调节阀 
介质：高压液氨 
DN：80   PN：420</t>
  </si>
  <si>
    <t>位号：310-FV-2151 
名称：合成塔二氧化碳流量调节阀 
介质：高压二氧化碳 
DN：50   PN：420</t>
  </si>
  <si>
    <t>位号：310-FV-2161 
名称：全冷凝反应器液氨流量调节阀 
介质：高压液氨 
DN：32   PN：420</t>
  </si>
  <si>
    <t>位号：310-FV-2163 
名称：全冷凝反应器液氨流量调节阀 
介质：高压液氨 
DN：80   PN：420</t>
  </si>
  <si>
    <t>位号：310-HV-2141 
名称：汽提塔二氧化碳流量调节阀 
介质：高压二氧化碳 
DN： 150  PN：420</t>
  </si>
  <si>
    <t>位号：310-HV-2151 
名称：中压分解塔进料手动调节阀 
介质：尿素溶液 
DN：50   PN：420</t>
  </si>
  <si>
    <t>位号：310-HV-2161 
名称：全冷凝气相放空手动调节阀 
介质：高压工艺气体 
DN：80   PN：420</t>
  </si>
  <si>
    <t>位号：310-HV-2162 
名称：高压洗涤器补气量手动调节阀 
介质：高压工艺气体 
DN：50   PN：420</t>
  </si>
  <si>
    <t>位号：310-LV-2141 
名称：汽提塔液位调节阀 
介质：尿素溶液 
DN：150   PN：420</t>
  </si>
  <si>
    <t>位号：310-LV-2221 
名称：中压吸收塔液位调节阀 
介质：甲铵液 
DN：100   PN：260</t>
  </si>
  <si>
    <t>位号：310-PV-2141 
名称：二氧化碳放空阀 
介质：高压二氧化碳 
DN：80   PN：260</t>
  </si>
  <si>
    <t>位号：310-PV-2142 
名称：二氧化碳放空阀 
介质：高压二氧化碳 
DN：100  PN：260</t>
  </si>
  <si>
    <t>位号：310-PV-2174 
名称：高压洗涤器压力调节阀 
介质：高压工艺气体 
DN：50   PN：420</t>
  </si>
  <si>
    <t>位号：310-XV-2141 
名称：二氧化碳进高压圈切断阀 
介质：高压二氧化碳 
DN：150   PN：420</t>
  </si>
  <si>
    <t>位号：310-XV-2142 
名称：汽提塔下液切断阀 
介质：尿素溶液 
DN：150   PN：420</t>
  </si>
  <si>
    <t>位号：310-XV-2151 
名称：液氨进高压圈切断阀 
介质： 
DN：100   PN：420</t>
  </si>
  <si>
    <t>位号：310-FV-2171 
名称：尾气洗涤器蒸汽冷凝液流量调节阀 
介质：蒸汽冷凝液 
DN：50   PN：50</t>
  </si>
  <si>
    <t>位号：310-FV-2172 
名称：尾气洗涤器工艺冷凝液流量调节阀 
介质：工艺冷凝液 
DN：100   PN：50</t>
  </si>
  <si>
    <t>位号：310-FV-2178 
名称：闪蒸冷凝器工艺冷凝液流量调节阀 
介质：工艺冷凝液 
DN：40   PN：50</t>
  </si>
  <si>
    <t>位号：310-FV-2221 
名称：中压吸收塔甲铵液流量调节阀 
介质：甲铵液 
DN：50   PN：110</t>
  </si>
  <si>
    <t>位号：310-FV-2222 
名称：中压甲铵冷凝器补氨流量调节阀 
介质：液氨 
DN：40   PN：50</t>
  </si>
  <si>
    <t>位号：310-FV-2331 
名称：中压甲铵泵出口流量调节阀 
介质：甲铵液 
DN：80   PN：110</t>
  </si>
  <si>
    <t>位号：310-FV-2332 
名称：闪蒸冷凝液泵出口氨水流量调节阀 
介质：氨水 
DN：50   PN：50</t>
  </si>
  <si>
    <t>位号：310-FV-2333 
名称：中压吸收塔工艺冷凝液流量调节阀 
介质：工艺冷凝液 
DN：25   PN：50</t>
  </si>
  <si>
    <t>位号：310-FV-2352 
名称：酸洗塔稀硝酸流量调节阀 
介质：稀硝酸 
DN：25   PN：20</t>
  </si>
  <si>
    <t>位号：310-FV-2356 
名称：酸洗塔蒸汽冷凝液流量调节阀 
介质：蒸汽冷凝液 
DN：25   PN：50</t>
  </si>
  <si>
    <t>位号：310-FV-2411 
名称：去一段蒸发尿液流量调节阀 
介质：尿素溶液 
DN：100   PN：20</t>
  </si>
  <si>
    <t>位号：310-FV-2418 
名称：去三胺装置尿液流量调节阀 
介质：尿素溶液 
DN：65   PN：50</t>
  </si>
  <si>
    <t>位号：310-FV-2512 
名称：冲洗蒸汽冷凝液流量调节阀 
介质：蒸汽冷凝液 
DN：80   PN：50</t>
  </si>
  <si>
    <t>位号：310-FV-2611 
名称：回流泵流量调节阀 
介质：回流冷凝液 
DN：50   PN：50</t>
  </si>
  <si>
    <t>位号：310-FV-2612 
名称：回流冷凝器回流工艺冷凝液流量调节阀 
介质：工艺冷凝液 
DN：40   PN：20</t>
  </si>
  <si>
    <t>位号：310-FV-2621 
名称：进第一解吸塔回流冷凝液流量调节阀 
介质：回流冷凝液 
DN： 50    PN： 50</t>
  </si>
  <si>
    <t>位号：310-FV-2631 
名称：进解吸塔换热器氨水流量调节阀 
介质：氨水 
DN： 100    PN：20</t>
  </si>
  <si>
    <t>位号：310-FV-2632 
名称：进氨水槽废液流量调节阀 
介质：净化工艺冷凝液 
DN： 100    PN： 20</t>
  </si>
  <si>
    <t>位号：310-FV-2641 
名称：水解塔高压蒸汽流量调节阀 
介质：高压蒸汽 
DN：80    PN：50</t>
  </si>
  <si>
    <t>位号：310-FV-2722 
名称：全冷凝反应器排液流量调节阀 
介质：低压蒸汽冷凝液 
DN：50    PN：20</t>
  </si>
  <si>
    <t>位号：310-HV-2431 
名称：二段蒸发冷凝器放空手动调节阀 
介质：空气 
DN：100    PN：20</t>
  </si>
  <si>
    <t>位号：310-HV-2514 
名称：冲洗蒸汽流量手动调节阀 
介质：低压蒸汽 
DN：25    PN：50</t>
  </si>
  <si>
    <t>位号：310-HV-2611 
名称：回流冷凝器液位槽气相流量手动调节阀 
介质：工艺气体 
DN： DN50    PN： PN20</t>
  </si>
  <si>
    <t>位号：310-HV-2711 
名称：高压蒸汽放空手动调节阀 
介质：高压蒸汽 
DN：150    PN：50</t>
  </si>
  <si>
    <t>位号：310-HV-2721 
名称：进低压汽包蒸汽流量手动调节阀 
介质：高压蒸汽 
DN：200    PN：50</t>
  </si>
  <si>
    <t>位号：310-LV-2111 
名称：液氨缓冲罐液位调节阀 
介质：液氨 
DN：100    PN：50</t>
  </si>
  <si>
    <t>位号：310-LV-2172 
名称：尾气洗涤器液位调节阀 
介质：工艺冷凝液 
DN：100    PN：50</t>
  </si>
  <si>
    <t>位号：310-LV-2211 
名称：中压分解塔液位调节阀 
介质：尿素溶液 
DN：150    PN：50</t>
  </si>
  <si>
    <t>位号：310-LV-2212 
名称：中压分解器液位槽液位调节阀 
介质：蒸汽冷凝液 
DN：100    PN：20</t>
  </si>
  <si>
    <t>位号：310-LV-2231 
名称：高位槽液位调节阀 
介质：蒸汽冷凝液 
DN：25    PN：50</t>
  </si>
  <si>
    <t>位号：310-LV-2311 
名称：低压分解塔液位调节阀 
介质：尿素溶液 
DN：200    PN：20</t>
  </si>
  <si>
    <t>位号：310-LV-2312 
名称：低压分解器液位槽液位调节阀 
介质：蒸汽冷凝液 
DN：50    PN：20</t>
  </si>
  <si>
    <t>位号：310-LV-2341 
名称：真空预浓缩底部液位调节阀 
介质：尿素溶液 
DN：100    PN：20</t>
  </si>
  <si>
    <t>位号：310-LV-2351 
名称：酸洗塔液位调节阀 
介质：硝酸铵溶液 
DN：25    PN：20</t>
  </si>
  <si>
    <t>位号：310-LV-2412 
名称：一段蒸发加热器液位槽液位调节阀 
介质：蒸汽冷凝液 
DN：100    PN：20</t>
  </si>
  <si>
    <t>位号：310-LV-2414 
名称：二段蒸发加热器液位槽液位调节阀 
介质：蒸汽冷凝液 
DN：50    PN：20</t>
  </si>
  <si>
    <t>位号：310-LV-2621 
名称：第一解吸塔液位调节阀 
介质：氨水 
DN：100    PN：110</t>
  </si>
  <si>
    <t>位号：310-LV-2622 
名称：第二解吸塔液位调节阀 
介质：净化工艺冷凝液 
DN：100    PN：50</t>
  </si>
  <si>
    <t>位号：310-LV-2641 
名称：水解塔液位调节阀 
介质：净化工艺冷凝液 
DN：100    PN：50</t>
  </si>
  <si>
    <t>位号：310-LV-2711 
名称：高压汽包液位调节阀 
介质：蒸汽冷凝液 
DN：100    PN：50</t>
  </si>
  <si>
    <t>位号：310-LV-2712 
名称：中压汽包液位调节阀 
介质：蒸汽冷凝液 
DN：100    PN：50</t>
  </si>
  <si>
    <t>位号：310-LV-2721 
名称：低压汽包液位调节阀 
介质：蒸汽冷凝液 
DN：80    PN：50</t>
  </si>
  <si>
    <t>位号：310-LV-2731A 
名称：低低压汽包液位调节阀 
介质：蒸汽冷凝液 
DN：80    PN：20</t>
  </si>
  <si>
    <t>位号：310-LV-2731B 
名称：低低压汽包液位调节阀 
介质：蒸汽冷凝液 
DN：50    PN：50</t>
  </si>
  <si>
    <t>位号：310-LV-2751 
名称：蒸汽冷凝液槽液位调节阀 
介质：蒸汽冷凝液 
DN：50    PN：50</t>
  </si>
  <si>
    <t>位号：310-PDV-2625 
名称：水解塔给料泵进出口压差调节阀 
介质：工艺冷凝液 
DN：50    PN：110</t>
  </si>
  <si>
    <t>位号：310-PDV-2735 
名称：锅炉给水泵进出口压差调节阀 
介质：蒸汽冷凝液 
DN： DN50    PN： PN50</t>
  </si>
  <si>
    <t>位号：310-PV-2115 
名称：液氨缓冲罐压力调节阀 
介质：工艺气体 
DN：40    PN：50</t>
  </si>
  <si>
    <t>位号：310-PV-2171 
名称：尾气洗涤器压力调节阀 
介质：工艺气体 
DN：100    PN：50</t>
  </si>
  <si>
    <t>位号：310-PV-2182 
名称：去高压洗涤器高调水压力调节阀 
介质：蒸汽冷凝液 
DN：25    PN：50</t>
  </si>
  <si>
    <t>位号：310-PV-2221 
名称：中压吸收塔压力调节阀 
介质：工艺气体 
DN：40    PN：50</t>
  </si>
  <si>
    <t>位号：310-PV-2313 
名称：闪蒸分离器压力调节阀 
介质：不凝气 
DN：200    PN：20</t>
  </si>
  <si>
    <t>位号：310-PV-2314 
名称：进低压分解塔蒸汽压力调节阀 
介质：低压蒸汽 
DN：200    PN：20</t>
  </si>
  <si>
    <t>位号：310-PV-2331 
名称：低压吸收塔压力调节阀 
介质：工艺气体 
DN：50    PN：20</t>
  </si>
  <si>
    <t>位号：310-PV-2414 
名称：二段蒸发加热器蒸汽压力调节阀 
介质：低压蒸汽 
DN：200    PN：20</t>
  </si>
  <si>
    <t>位号：310-PV-2421 
名称：一段蒸发冷凝器真空度调节阀 
介质：空气 
DN：50    PN：20</t>
  </si>
  <si>
    <t>位号：310-PV-2641 
名称：水解塔压力调节阀 
介质：水解气 
DN：80    PN：50</t>
  </si>
  <si>
    <t>位号：310-PV-2716A 
名称：中压汽包压力调节阀 
介质：低压蒸汽 
DN：40    PN：50</t>
  </si>
  <si>
    <t>位号：310-PV-2716B 
名称：中压汽包压力调节阀 
介质：高压蒸汽 
DN：50    PN：50</t>
  </si>
  <si>
    <t>位号：310-PV-2721A 
名称：低压汽包压力调节阀 
介质：低压蒸汽 
DN：200    PN：20</t>
  </si>
  <si>
    <t>位号：310-PV-2721B 
名称：低压汽包压力调节阀 
介质：高压蒸汽 
DN：80    PN：50</t>
  </si>
  <si>
    <t>位号：310-PV-2721C 
名称：低压汽包压力调节阀 
介质：低压蒸汽 
DN：250    PN：20</t>
  </si>
  <si>
    <t>位号：310-PV-2731A 
名称：低低压汽包压力调节阀 
介质：低压蒸汽 
DN：100    PN：20</t>
  </si>
  <si>
    <t>位号：310-PV-2731B 
名称：低低压汽包压力调节阀 
介质：低低压蒸汽 
DN：50    PN：20</t>
  </si>
  <si>
    <t>位号：310-PV-2755 
名称：蒸汽冷凝液泵出口回流压力调节阀 
介质：蒸汽冷凝液 
DN：40    PN：50</t>
  </si>
  <si>
    <t>位号：310-PV-2762 
名称：高压冲洗水泵出口压力调节阀 
介质：蒸汽冷凝液 
DN：25    PN：260</t>
  </si>
  <si>
    <t>位号：310-PV-2826 
名称：检漏氮气压力调节阀 
介质：低压氮气 
DN：25    PN：20</t>
  </si>
  <si>
    <t>位号：310-TV-2121 
名称：2#液氨预热器出口液氨温度调节阀 
介质：蒸汽冷凝液 
DN：150    PN：50</t>
  </si>
  <si>
    <t>位号：310-LV-2411 
名称：二段蒸发下液管液位调节阀 
介质：熔融尿素 
DN：65    PN：50</t>
  </si>
  <si>
    <t>位号：310-FV-2181 
名称：高调水流量调节阀 
介质：蒸汽冷凝液 
DN：300    PN：50</t>
  </si>
  <si>
    <t>位号：310-FV-2231 
名称：中调水流量调节阀 
介质：蒸汽冷凝液 
DN：250    PN：20</t>
  </si>
  <si>
    <t>位号：310-FV-2622 
名称：进第二解吸塔蒸汽流量调节阀 
介质：低压蒸汽 
DN：200    PN：20</t>
  </si>
  <si>
    <t>位号：310-HV-2181 
名称：高调水旁路流量调节阀 
介质：蒸汽冷凝液 
DN：300    PN：50</t>
  </si>
  <si>
    <t>位号：310-HV-2182 
名称：一段蒸发尿液温度手动调节阀 
介质：蒸汽冷凝液 
DN：300    PN：50</t>
  </si>
  <si>
    <t>位号：310-PV-2213 
名称：进中压分解器A蒸汽压力调节阀 
介质：低压蒸汽 
DN：350    PN：20</t>
  </si>
  <si>
    <t>位号：310-PV-2413 
名称：进一段蒸发加热器A蒸汽压力调节阀 
介质：低压蒸汽 
DN：250    PN：20</t>
  </si>
  <si>
    <t>位号：310-PV-2621 
名称：进第一解吸塔工艺冷凝液压力调节阀 
介质：循环水 
DN：200    PN：20</t>
  </si>
  <si>
    <t>位号：310-PV-2712 
名称：高压汽包压力调节阀 
介质：高压蒸汽 
DN：200    PN：50</t>
  </si>
  <si>
    <t>位号：310-TV-2182 
名称：进高压洗涤器高调水温度调节阀 
介质：蒸汽冷凝液 
DN：300    PN：50</t>
  </si>
  <si>
    <t>位号：310-TV-2234 
名称：出中压温水冷却器蒸汽冷凝液温度调节阀 
介质：蒸汽冷凝液 
DN：300    PN：20</t>
  </si>
  <si>
    <t>位号：310-XV-2121 
名称：中压调温水切断阀 
介质：蒸汽冷凝液 
DN：300    PN：20</t>
  </si>
  <si>
    <t>位号：310-XV-2122 
名称：中压调温水切断阀 
介质：蒸汽冷凝液 
DN：300    PN：20</t>
  </si>
  <si>
    <t>位号：310-XV-2111 
名称：液氨缓冲罐下液切断阀 
介质：液氨 
DN：150    PN：50</t>
  </si>
  <si>
    <t>位号：310-XV-2171 
名称：尾气洗涤器出口管线蒸汽吹扫切断阀 
介质：低压蒸汽 
DN：50    PN：20</t>
  </si>
  <si>
    <t>位号：310-XV-2172 
名称：尾气洗涤器高点放空切断阀 
介质：工艺气体 
DN：150    PN：20</t>
  </si>
  <si>
    <t>位号：310-XV-2173 
名称：酸洗塔进气切断阀 
介质：工艺气体 
DN：150    PN：20</t>
  </si>
  <si>
    <t>位号：310-HV-2341 
名称：去一段蒸发器尿素溶液三通手动调节阀 
介质：尿素溶液 
DN：150    PN：20</t>
  </si>
  <si>
    <t>位号：310-XV-2514 
名称：去造粒喷头吹扫蒸汽三通手动调节阀 
介质：低压蒸汽 
DN：25    PN：50</t>
  </si>
  <si>
    <t>位号：310-XV-2511 
名称：去造粒塔熔融尿素三通手动调节阀 
介质：熔融尿素 
DN：65    PN：50</t>
  </si>
  <si>
    <t>位号：310-DPCV-9200A 
名称：进高压甲铵泵A密封水压力调节阀 
介质：蒸汽冷凝液 
DN：25    PN：50</t>
  </si>
  <si>
    <t>位号：310-DPCV-9200B 
名称：进高压甲铵泵B密封水压力调节阀 
介质：蒸汽冷凝液 
DN：25    PN：50</t>
  </si>
  <si>
    <t>位号：310-DPCV-9100A 
名称：进高压液氨泵A密封水压力调节阀 
介质：蒸汽冷凝液 
DN：32    PN：50</t>
  </si>
  <si>
    <t>位号：310-DPCV-9100B 
名称：进高压液氨泵B密封水压力调节阀 
介质：蒸汽冷凝液 
DN：32    PN：50</t>
  </si>
  <si>
    <t>位号：310-LV-2521 
名称：粉尘洗涤循环槽液位调节阀 
介质：工艺液体 
DN：50    PN：20</t>
  </si>
  <si>
    <t>位号：310-LV-2522 
名称：粉尘洗涤循环槽液位调节阀 
介质：工艺液体 
DN：50    PN：20</t>
  </si>
  <si>
    <t>位号：310-FV-2121 
名称：高压液氨泵回流调节阀 
介质：高压液氨 
DN：50    PN：420</t>
  </si>
  <si>
    <t>位号：310-FV-2122 
名称：高压液氨泵回流调节阀 
介质：高压液氨 
DN：50    PN：420</t>
  </si>
  <si>
    <t>位号：310-FV-2131 
名称：高压甲铵氨泵回流调节阀 
介质：甲铵液 
DN：50    PN：420</t>
  </si>
  <si>
    <t>位号：310-FV-2132 
名称：高压甲铵氨泵回流调节阀 
介质：甲铵液 
DN：50    PN：420</t>
  </si>
  <si>
    <t>位号：360-FV-2011 
名称：钝化空气流量调节阀 
介质：工厂空气 
DN：80    PN：20</t>
  </si>
  <si>
    <t>位号：360-HV-2021 
名称：二段出口二氧化碳放空手动调节阀 
介质：二氧化碳 
DN：150    PN：50</t>
  </si>
  <si>
    <t>位号：360-HV-2039 
名称：四段出口二氧化碳放空手动调节阀 
介质：二氧化碳 
DN： 100    PN：260</t>
  </si>
  <si>
    <t>位号：360-XV-2041 
名称：二氧化碳进压缩机入口切断阀 
介质：二氧化碳 
DN： 600    PN： 20</t>
  </si>
  <si>
    <t>位号：360-LV-2042 
名称：二段入口分离器液位调节阀 
介质：工艺冷凝液 
DN： 25    PN： 50</t>
  </si>
  <si>
    <t>位号：360-LV-2041 
名称：一段入口分离器液位调节阀 
介质：工艺冷凝液 
DN：25   PN：20</t>
  </si>
  <si>
    <t>位号：360-FV-2041 
名称：低压缸防喘振阀 
介质：二氧化碳 
DN：200   PN：110</t>
  </si>
  <si>
    <t>位号：360-LV-2047 
名称：四段入口分离器液位调节阀 
介质：工艺冷凝液 
DN：25   PN：260</t>
  </si>
  <si>
    <t>位号：360-TV-2047 
名称：四段入口二氧化碳温度调节阀 
介质：循环水 
DN：250   PN：20</t>
  </si>
  <si>
    <t>位号：360-XV-2049 
名称：压缩机出口切断阀 
介质：二氧化碳 
DN：150   PN：260</t>
  </si>
  <si>
    <t>位号：360-LV-2044 
名称：三段入口分离器液位调节阀 
介质：工艺冷凝液 
DN：25   PN：110</t>
  </si>
  <si>
    <t>位号：360-FV-2045 
名称：高压缸防喘振阀 
介质：二氧化碳 
DN：150   PN：260</t>
  </si>
  <si>
    <t>名称：中压氮气切断阀 
介质：中压氮气 
DN：25   PN：110</t>
  </si>
  <si>
    <t>300*700</t>
  </si>
  <si>
    <t>400*600</t>
  </si>
  <si>
    <t>300*400</t>
  </si>
  <si>
    <t>200*400</t>
  </si>
  <si>
    <t>3#过滤器2-1#</t>
  </si>
  <si>
    <t>循环水水池</t>
  </si>
  <si>
    <t>300*500</t>
  </si>
  <si>
    <t>循环水吸水池</t>
  </si>
  <si>
    <t>污水池</t>
  </si>
  <si>
    <t>200*300</t>
  </si>
  <si>
    <t>400*800mm</t>
  </si>
  <si>
    <t>300*600mm</t>
  </si>
  <si>
    <t>700*120</t>
  </si>
  <si>
    <t>500*300</t>
  </si>
  <si>
    <t>400*120</t>
  </si>
  <si>
    <t>700*150</t>
  </si>
  <si>
    <t>12.2.2</t>
  </si>
  <si>
    <t>12.2.3</t>
  </si>
  <si>
    <t>12.2.4</t>
  </si>
  <si>
    <t>12.2.5</t>
  </si>
  <si>
    <t>12.2.6</t>
  </si>
  <si>
    <t>12.2.7</t>
  </si>
  <si>
    <t>12.2.8</t>
  </si>
  <si>
    <t>12.2.9</t>
  </si>
  <si>
    <t>12.2.10</t>
  </si>
  <si>
    <t>12.2.11</t>
  </si>
  <si>
    <t>12.2.12</t>
  </si>
  <si>
    <t>12.2.13</t>
  </si>
  <si>
    <t>12.2.14</t>
  </si>
  <si>
    <t>12.2.15</t>
  </si>
  <si>
    <t>12.2.16</t>
  </si>
  <si>
    <t>12.2.17</t>
  </si>
  <si>
    <t>12.2.18</t>
  </si>
  <si>
    <t>12.2.19</t>
  </si>
  <si>
    <t>12.2.20</t>
  </si>
  <si>
    <t>12.2.21</t>
  </si>
  <si>
    <t>12.2.22</t>
  </si>
  <si>
    <t>12.2.23</t>
  </si>
  <si>
    <t>12.2.24</t>
  </si>
  <si>
    <t>12.2.25</t>
  </si>
  <si>
    <t>12.2.26</t>
  </si>
  <si>
    <t>12.2.27</t>
  </si>
  <si>
    <t>12.2.28</t>
  </si>
  <si>
    <t>12.2.29</t>
  </si>
  <si>
    <t>12.2.30</t>
  </si>
  <si>
    <t>12.2.31</t>
  </si>
  <si>
    <t>12.2.32</t>
  </si>
  <si>
    <t>12.2.33</t>
  </si>
  <si>
    <t>12.2.34</t>
  </si>
  <si>
    <t>12.2.35</t>
  </si>
  <si>
    <t>12.2.36</t>
  </si>
  <si>
    <t>12.2.37</t>
  </si>
  <si>
    <t>12.2.38</t>
  </si>
  <si>
    <t>12.2.39</t>
  </si>
  <si>
    <t>12.2.40</t>
  </si>
  <si>
    <t>12.2.41</t>
  </si>
  <si>
    <t>12.2.42</t>
  </si>
  <si>
    <t>12.2.43</t>
  </si>
  <si>
    <t>12.2.44</t>
  </si>
  <si>
    <t>12.2.45</t>
  </si>
  <si>
    <t>12.2.46</t>
  </si>
  <si>
    <t>12.2.47</t>
  </si>
  <si>
    <t>12.2.48</t>
  </si>
  <si>
    <t>12.2.49</t>
  </si>
  <si>
    <t>12.2.50</t>
  </si>
  <si>
    <t>12.2.51</t>
  </si>
  <si>
    <t>12.2.52</t>
  </si>
  <si>
    <t>12.2.53</t>
  </si>
  <si>
    <t>12.2.54</t>
  </si>
  <si>
    <t>12.2.55</t>
  </si>
  <si>
    <t>12.2.56</t>
  </si>
  <si>
    <t>12.2.57</t>
  </si>
  <si>
    <t>12.2.58</t>
  </si>
  <si>
    <t>12.2.59</t>
  </si>
  <si>
    <t>12.2.60</t>
  </si>
  <si>
    <t>12.2.61</t>
  </si>
  <si>
    <t>12.2.62</t>
  </si>
  <si>
    <t>12.2.63</t>
  </si>
  <si>
    <t>12.2.64</t>
  </si>
  <si>
    <t>12.2.65</t>
  </si>
  <si>
    <t>12.2.66</t>
  </si>
  <si>
    <t>12.2.67</t>
  </si>
  <si>
    <t>12.2.68</t>
  </si>
  <si>
    <t>12.2.69</t>
  </si>
  <si>
    <t>12.2.70</t>
  </si>
  <si>
    <t>12.2.71</t>
  </si>
  <si>
    <t>12.2.72</t>
  </si>
  <si>
    <t>12.2.73</t>
  </si>
  <si>
    <t>12.2.74</t>
  </si>
  <si>
    <t>12.2.75</t>
  </si>
  <si>
    <t>12.2.76</t>
  </si>
  <si>
    <t>12.2.77</t>
  </si>
  <si>
    <t>12.2.78</t>
  </si>
  <si>
    <t>12.2.79</t>
  </si>
  <si>
    <t>12.2.80</t>
  </si>
  <si>
    <t>12.2.81</t>
  </si>
  <si>
    <t>12.2.82</t>
  </si>
  <si>
    <t>12.2.83</t>
  </si>
  <si>
    <t>12.2.84</t>
  </si>
  <si>
    <t>12.2.85</t>
  </si>
  <si>
    <t>12.2.86</t>
  </si>
  <si>
    <t>12.2.87</t>
  </si>
  <si>
    <t>12.2.88</t>
  </si>
  <si>
    <t>12.2.89</t>
  </si>
  <si>
    <t>12.2.90</t>
  </si>
  <si>
    <t>12.2.91</t>
  </si>
  <si>
    <t>12.2.92</t>
  </si>
  <si>
    <t>12.2.93</t>
  </si>
  <si>
    <t>12.2.94</t>
  </si>
  <si>
    <t>12.2.95</t>
  </si>
  <si>
    <t>12.2.96</t>
  </si>
  <si>
    <t>12.2.97</t>
  </si>
  <si>
    <t>12.2.98</t>
  </si>
  <si>
    <t>12.2.99</t>
  </si>
  <si>
    <t>12.2.100</t>
  </si>
  <si>
    <t>12.2.101</t>
  </si>
  <si>
    <t>12.2.102</t>
  </si>
  <si>
    <t>12.2.103</t>
  </si>
  <si>
    <t>12.2.104</t>
  </si>
  <si>
    <t>12.2.105</t>
  </si>
  <si>
    <t>12.2.106</t>
  </si>
  <si>
    <t>12.2.107</t>
  </si>
  <si>
    <t>12.2.108</t>
  </si>
  <si>
    <t>12.2.109</t>
  </si>
  <si>
    <t>12.2.110</t>
  </si>
  <si>
    <t>12.2.111</t>
  </si>
  <si>
    <t>12.2.112</t>
  </si>
  <si>
    <t>12.2.113</t>
  </si>
  <si>
    <t>12.2.114</t>
  </si>
  <si>
    <t>12.2.115</t>
  </si>
  <si>
    <t>12.2.116</t>
  </si>
  <si>
    <t>12.2.117</t>
  </si>
  <si>
    <t>12.2.118</t>
  </si>
  <si>
    <t>12.2.119</t>
  </si>
  <si>
    <t>12.2.120</t>
  </si>
  <si>
    <t>12.2.121</t>
  </si>
  <si>
    <t>12.2.122</t>
  </si>
  <si>
    <t>12.2.123</t>
  </si>
  <si>
    <t>12.2.124</t>
  </si>
  <si>
    <t>12.2.125</t>
  </si>
  <si>
    <t>12.2.126</t>
  </si>
  <si>
    <t>12.2.127</t>
  </si>
  <si>
    <t>12.2.128</t>
  </si>
  <si>
    <t>12.2.129</t>
  </si>
  <si>
    <t>12.2.130</t>
  </si>
  <si>
    <t>12.2.131</t>
  </si>
  <si>
    <t>12.2.132</t>
  </si>
  <si>
    <t>12.2.133</t>
  </si>
  <si>
    <t>12.2.134</t>
  </si>
  <si>
    <t>12.2.135</t>
  </si>
  <si>
    <t>12.2.136</t>
  </si>
  <si>
    <t>12.2.137</t>
  </si>
  <si>
    <t>12.2.138</t>
  </si>
  <si>
    <t>12.2.139</t>
  </si>
  <si>
    <t>12.2.140</t>
  </si>
  <si>
    <t>12.2.141</t>
  </si>
  <si>
    <t>12.2.142</t>
  </si>
  <si>
    <t>12.2.143</t>
  </si>
  <si>
    <t>12.2.144</t>
  </si>
  <si>
    <t>12.2.145</t>
  </si>
  <si>
    <t>12.2.146</t>
  </si>
  <si>
    <t>12.2.147</t>
  </si>
  <si>
    <t>12.2.148</t>
  </si>
  <si>
    <t>12.2.149</t>
  </si>
  <si>
    <t>12.2.150</t>
  </si>
  <si>
    <t>12.2.151</t>
  </si>
  <si>
    <t>12.2.152</t>
  </si>
  <si>
    <t>12.2.153</t>
  </si>
  <si>
    <t>12.2.154</t>
  </si>
  <si>
    <t>12.2.155</t>
  </si>
  <si>
    <t>12.2.156</t>
  </si>
  <si>
    <t>12.2.157</t>
  </si>
  <si>
    <t>12.2.158</t>
  </si>
  <si>
    <t>12.2.159</t>
  </si>
  <si>
    <t>12.2.160</t>
  </si>
  <si>
    <t>12.2.161</t>
  </si>
  <si>
    <t>12.2.162</t>
  </si>
  <si>
    <t>12.2.163</t>
  </si>
  <si>
    <t>12.2.164</t>
  </si>
  <si>
    <t>12.2.165</t>
  </si>
  <si>
    <t>12.2.166</t>
  </si>
  <si>
    <t>12.2.167</t>
  </si>
  <si>
    <t>12.2.168</t>
  </si>
  <si>
    <t xml:space="preserve">一级NF浓排阀
(922-XV-2133) </t>
  </si>
  <si>
    <t>二级NF浓排阀 
(922-X-2137)</t>
  </si>
  <si>
    <t>221-LV-2106
C-01B段液位调节
DN250
介质：甲醇</t>
  </si>
  <si>
    <t>220-XV-2103D
液氮洗运行净化气放空管线段间泄压阀
DN25
介质：净化气</t>
  </si>
  <si>
    <t>220-XV-2190
ST-2105旁路联锁阀
DN80
介质：蒸汽冷凝液</t>
  </si>
  <si>
    <t>12.1.2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</si>
  <si>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</si>
  <si>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</si>
  <si>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</si>
  <si>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</si>
  <si>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</si>
  <si>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</si>
  <si>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</si>
  <si>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</si>
  <si>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</si>
  <si>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12.1.12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</si>
  <si>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</si>
  <si>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</si>
  <si>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</si>
  <si>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</si>
  <si>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</si>
  <si>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</si>
  <si>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</si>
  <si>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</si>
  <si>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12.1.21</t>
  </si>
  <si>
    <t>12.1.22</t>
  </si>
  <si>
    <t>12.1.23</t>
  </si>
  <si>
    <t>12.1.24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</si>
  <si>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</si>
  <si>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</si>
  <si>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</si>
  <si>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</si>
  <si>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</si>
  <si>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</si>
  <si>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</si>
  <si>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</si>
  <si>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</si>
  <si>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</si>
  <si>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</si>
  <si>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</si>
  <si>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</si>
  <si>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</si>
  <si>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</si>
  <si>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</si>
  <si>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</si>
  <si>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</si>
  <si>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</si>
  <si>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</si>
  <si>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</si>
  <si>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12.3.23</t>
  </si>
  <si>
    <t>12.3.24</t>
  </si>
  <si>
    <t>12.3.25</t>
  </si>
  <si>
    <t>12.3.26</t>
  </si>
  <si>
    <t>12.3.27</t>
  </si>
  <si>
    <t>12.3.28</t>
  </si>
  <si>
    <t>12.3.29</t>
  </si>
  <si>
    <t>12.3.30</t>
  </si>
  <si>
    <t>12.3.31</t>
  </si>
  <si>
    <t>12.3.32</t>
  </si>
  <si>
    <t>12.3.33</t>
  </si>
  <si>
    <t>12.3.34</t>
  </si>
  <si>
    <t>12.3.35</t>
  </si>
  <si>
    <t>12.3.36</t>
  </si>
  <si>
    <t>12.3.37</t>
  </si>
  <si>
    <t>12.3.38</t>
  </si>
  <si>
    <t>12.3.39</t>
  </si>
  <si>
    <t>12.3.40</t>
  </si>
  <si>
    <t>12.3.41</t>
  </si>
  <si>
    <t>12.3.42</t>
  </si>
  <si>
    <t>12.3.43</t>
  </si>
  <si>
    <t>12.3.44</t>
  </si>
  <si>
    <t>12.3.45</t>
  </si>
  <si>
    <t>12.3.46</t>
  </si>
  <si>
    <t>12.3.47</t>
  </si>
  <si>
    <t>12.3.48</t>
  </si>
  <si>
    <t>12.3.49</t>
  </si>
  <si>
    <t>12.3.50</t>
  </si>
  <si>
    <t>12.3.51</t>
  </si>
  <si>
    <t>12.3.52</t>
  </si>
  <si>
    <t>12.3.53</t>
  </si>
  <si>
    <t>12.3.54</t>
  </si>
  <si>
    <t>12.3.55</t>
  </si>
  <si>
    <t>12.3.56</t>
  </si>
  <si>
    <t>12.3.57</t>
  </si>
  <si>
    <t>12.3.58</t>
  </si>
  <si>
    <t>12.3.59</t>
  </si>
  <si>
    <t>12.3.60</t>
  </si>
  <si>
    <t>12.3.61</t>
  </si>
  <si>
    <t>12.3.62</t>
  </si>
  <si>
    <t>12.3.63</t>
  </si>
  <si>
    <t>12.3.64</t>
  </si>
  <si>
    <t>12.3.65</t>
  </si>
  <si>
    <t>12.3.66</t>
  </si>
  <si>
    <t>12.3.67</t>
  </si>
  <si>
    <t>12.3.68</t>
  </si>
  <si>
    <t>12.3.69</t>
  </si>
  <si>
    <t>12.3.70</t>
  </si>
  <si>
    <t>12.3.71</t>
  </si>
  <si>
    <t>12.3.72</t>
  </si>
  <si>
    <t>12.3.73</t>
  </si>
  <si>
    <t>12.3.74</t>
  </si>
  <si>
    <t>12.3.75</t>
  </si>
  <si>
    <t>12.3.76</t>
  </si>
  <si>
    <t>12.3.77</t>
  </si>
  <si>
    <t>12.3.78</t>
  </si>
  <si>
    <t>12.3.79</t>
  </si>
  <si>
    <t>12.3.80</t>
  </si>
  <si>
    <t>12.3.81</t>
  </si>
  <si>
    <t>12.3.82</t>
  </si>
  <si>
    <t>12.3.83</t>
  </si>
  <si>
    <t>12.3.84</t>
  </si>
  <si>
    <t>12.3.85</t>
  </si>
  <si>
    <t>12.3.86</t>
  </si>
  <si>
    <t>12.3.87</t>
  </si>
  <si>
    <t>12.3.88</t>
  </si>
  <si>
    <t>12.3.89</t>
  </si>
  <si>
    <t>12.3.90</t>
  </si>
  <si>
    <t>12.3.91</t>
  </si>
  <si>
    <t>12.3.92</t>
  </si>
  <si>
    <t>12.3.93</t>
  </si>
  <si>
    <t>12.3.94</t>
  </si>
  <si>
    <t>12.3.95</t>
  </si>
  <si>
    <t>12.3.96</t>
  </si>
  <si>
    <t>12.3.97</t>
  </si>
  <si>
    <t>12.3.98</t>
  </si>
  <si>
    <t>12.3.99</t>
  </si>
  <si>
    <t>12.3.100</t>
  </si>
  <si>
    <t>12.3.101</t>
  </si>
  <si>
    <t>12.3.102</t>
  </si>
  <si>
    <t>12.3.103</t>
  </si>
  <si>
    <t>12.3.104</t>
  </si>
  <si>
    <t>12.3.105</t>
  </si>
  <si>
    <t>12.3.106</t>
  </si>
  <si>
    <t>12.3.107</t>
  </si>
  <si>
    <t>12.3.108</t>
  </si>
  <si>
    <t>12.3.109</t>
  </si>
  <si>
    <t>12.3.110</t>
  </si>
  <si>
    <t>12.3.111</t>
  </si>
  <si>
    <t>12.3.112</t>
  </si>
  <si>
    <t>12.3.113</t>
  </si>
  <si>
    <t>12.3.114</t>
  </si>
  <si>
    <t>12.3.115</t>
  </si>
  <si>
    <t>12.3.116</t>
  </si>
  <si>
    <t>12.3.117</t>
  </si>
  <si>
    <t>12.3.118</t>
  </si>
  <si>
    <t>12.3.119</t>
  </si>
  <si>
    <t>12.3.120</t>
  </si>
  <si>
    <t>12.3.121</t>
  </si>
  <si>
    <t>12.3.122</t>
  </si>
  <si>
    <t>12.3.123</t>
  </si>
  <si>
    <t>12.3.124</t>
  </si>
  <si>
    <t>12.3.125</t>
  </si>
  <si>
    <t>12.3.126</t>
  </si>
  <si>
    <t>12.3.127</t>
  </si>
  <si>
    <t>12.3.128</t>
  </si>
  <si>
    <t>12.3.129</t>
  </si>
  <si>
    <t>12.3.130</t>
  </si>
  <si>
    <t>12.3.131</t>
  </si>
  <si>
    <t>12.3.132</t>
  </si>
  <si>
    <t>12.3.133</t>
  </si>
  <si>
    <t>12.3.134</t>
  </si>
  <si>
    <t>12.3.135</t>
  </si>
  <si>
    <t>12.3.136</t>
  </si>
  <si>
    <t>12.3.137</t>
  </si>
  <si>
    <t>12.3.138</t>
  </si>
  <si>
    <t>12.3.139</t>
  </si>
  <si>
    <t>12.3.140</t>
  </si>
  <si>
    <t>12.3.141</t>
  </si>
  <si>
    <t>12.3.142</t>
  </si>
  <si>
    <t>12.3.143</t>
  </si>
  <si>
    <t>12.3.144</t>
  </si>
  <si>
    <t>12.3.145</t>
  </si>
  <si>
    <t>12.3.146</t>
  </si>
  <si>
    <t>12.3.147</t>
  </si>
  <si>
    <t>12.3.148</t>
  </si>
  <si>
    <t>12.3.149</t>
  </si>
  <si>
    <t>12.3.150</t>
  </si>
  <si>
    <t>12.3.151</t>
  </si>
  <si>
    <t>12.3.152</t>
  </si>
  <si>
    <t>12.3.153</t>
  </si>
  <si>
    <t>12.4.2</t>
  </si>
  <si>
    <t>12.4.3</t>
  </si>
  <si>
    <t>12.4.4</t>
  </si>
  <si>
    <t>12.4.5</t>
  </si>
  <si>
    <t>12.4.6</t>
  </si>
  <si>
    <t>12.4.7</t>
  </si>
  <si>
    <t>12.4.8</t>
  </si>
  <si>
    <t>12.4.9</t>
  </si>
  <si>
    <t>12.4.10</t>
  </si>
  <si>
    <t>12.4.11</t>
  </si>
  <si>
    <t>12.4.12</t>
  </si>
  <si>
    <t>12.4.13</t>
  </si>
  <si>
    <t>12.4.14</t>
  </si>
  <si>
    <t>12.4.15</t>
  </si>
  <si>
    <t>12.4.16</t>
  </si>
  <si>
    <t>12.4.17</t>
  </si>
  <si>
    <t>12.4.18</t>
  </si>
  <si>
    <t>12.4.19</t>
  </si>
  <si>
    <t>12.4.20</t>
  </si>
  <si>
    <t>12.4.21</t>
  </si>
  <si>
    <t>12.4.22</t>
  </si>
  <si>
    <t>12.4.23</t>
  </si>
  <si>
    <t>12.4.24</t>
  </si>
  <si>
    <t>12.4.25</t>
  </si>
  <si>
    <t>12.4.26</t>
  </si>
  <si>
    <t>12.4.27</t>
  </si>
  <si>
    <t>12.4.28</t>
  </si>
  <si>
    <t>12.4.29</t>
  </si>
  <si>
    <t>12.4.30</t>
  </si>
  <si>
    <t>12.4.31</t>
  </si>
  <si>
    <t>12.4.32</t>
  </si>
  <si>
    <t>12.4.33</t>
  </si>
  <si>
    <t>12.4.34</t>
  </si>
  <si>
    <t>12.4.35</t>
  </si>
  <si>
    <t>12.4.36</t>
  </si>
  <si>
    <t>12.4.37</t>
  </si>
  <si>
    <t>12.4.38</t>
  </si>
  <si>
    <t>12.4.39</t>
  </si>
  <si>
    <t>12.4.40</t>
  </si>
  <si>
    <t>12.4.41</t>
  </si>
  <si>
    <t>12.4.42</t>
  </si>
  <si>
    <t>12.4.43</t>
  </si>
  <si>
    <t>12.4.44</t>
  </si>
  <si>
    <t>12.4.45</t>
  </si>
  <si>
    <t>12.4.46</t>
  </si>
  <si>
    <t>12.4.47</t>
  </si>
  <si>
    <t>12.4.48</t>
  </si>
  <si>
    <t>12.4.49</t>
  </si>
  <si>
    <t>12.4.50</t>
  </si>
  <si>
    <t>12.4.51</t>
  </si>
  <si>
    <t>12.4.52</t>
  </si>
  <si>
    <t>12.4.53</t>
  </si>
  <si>
    <t>12.4.54</t>
  </si>
  <si>
    <t>12.4.55</t>
  </si>
  <si>
    <t>12.4.56</t>
  </si>
  <si>
    <t>12.4.57</t>
  </si>
  <si>
    <t>12.4.58</t>
  </si>
  <si>
    <t>12.4.59</t>
  </si>
  <si>
    <t>12.4.60</t>
  </si>
  <si>
    <t>12.4.61</t>
  </si>
  <si>
    <t>12.4.62</t>
  </si>
  <si>
    <t>12.4.63</t>
  </si>
  <si>
    <t>12.4.64</t>
  </si>
  <si>
    <t>12.4.65</t>
  </si>
  <si>
    <t>12.4.66</t>
  </si>
  <si>
    <t>12.4.67</t>
  </si>
  <si>
    <t>12.4.68</t>
  </si>
  <si>
    <t>12.4.69</t>
  </si>
  <si>
    <t>12.4.70</t>
  </si>
  <si>
    <t>12.4.71</t>
  </si>
  <si>
    <t>12.4.72</t>
  </si>
  <si>
    <t>12.4.73</t>
  </si>
  <si>
    <t>12.4.74</t>
  </si>
  <si>
    <t>12.4.75</t>
  </si>
  <si>
    <t>12.4.76</t>
  </si>
  <si>
    <t>12.4.77</t>
  </si>
  <si>
    <t>12.4.78</t>
  </si>
  <si>
    <t>12.4.79</t>
  </si>
  <si>
    <t>12.4.80</t>
  </si>
  <si>
    <t>12.4.81</t>
  </si>
  <si>
    <t>12.4.82</t>
  </si>
  <si>
    <t>12.4.83</t>
  </si>
  <si>
    <t>12.4.84</t>
  </si>
  <si>
    <t>12.4.85</t>
  </si>
  <si>
    <t>12.4.86</t>
  </si>
  <si>
    <t>12.4.87</t>
  </si>
  <si>
    <t>12.4.88</t>
  </si>
  <si>
    <t>12.4.89</t>
  </si>
  <si>
    <t>12.4.90</t>
  </si>
  <si>
    <t>12.4.91</t>
  </si>
  <si>
    <t>12.4.92</t>
  </si>
  <si>
    <t>12.4.93</t>
  </si>
  <si>
    <t>12.4.94</t>
  </si>
  <si>
    <t>12.4.95</t>
  </si>
  <si>
    <t>12.4.96</t>
  </si>
  <si>
    <t>12.4.97</t>
  </si>
  <si>
    <t>12.4.98</t>
  </si>
  <si>
    <t>12.4.99</t>
  </si>
  <si>
    <t>12.4.100</t>
  </si>
  <si>
    <t>12.4.101</t>
  </si>
  <si>
    <t>12.4.102</t>
  </si>
  <si>
    <t>12.4.103</t>
  </si>
  <si>
    <t>12.4.104</t>
  </si>
  <si>
    <t>12.4.105</t>
  </si>
  <si>
    <t>12.4.106</t>
  </si>
  <si>
    <t>12.4.107</t>
  </si>
  <si>
    <t>12.4.108</t>
  </si>
  <si>
    <t>12.4.109</t>
  </si>
  <si>
    <t>12.4.110</t>
  </si>
  <si>
    <t>12.4.111</t>
  </si>
  <si>
    <t>12.4.112</t>
  </si>
  <si>
    <t>12.4.113</t>
  </si>
  <si>
    <t>12.4.114</t>
  </si>
  <si>
    <t>12.4.115</t>
  </si>
  <si>
    <t>12.4.116</t>
  </si>
  <si>
    <t>12.4.117</t>
  </si>
  <si>
    <t>12.4.118</t>
  </si>
  <si>
    <t>12.4.119</t>
  </si>
  <si>
    <t>12.4.120</t>
  </si>
  <si>
    <t>12.4.121</t>
  </si>
  <si>
    <t>12.4.122</t>
  </si>
  <si>
    <t>12.4.123</t>
  </si>
  <si>
    <t>12.4.124</t>
  </si>
  <si>
    <t>12.4.125</t>
  </si>
  <si>
    <t>12.4.126</t>
  </si>
  <si>
    <t>12.4.127</t>
  </si>
  <si>
    <t>12.4.128</t>
  </si>
  <si>
    <t>12.4.129</t>
  </si>
  <si>
    <t>12.4.130</t>
  </si>
  <si>
    <t>12.4.131</t>
  </si>
  <si>
    <t>12.4.132</t>
  </si>
  <si>
    <t>12.4.133</t>
  </si>
  <si>
    <t>12.4.134</t>
  </si>
  <si>
    <t>12.4.135</t>
  </si>
  <si>
    <t>12.4.136</t>
  </si>
  <si>
    <t>12.4.137</t>
  </si>
  <si>
    <t>12.4.138</t>
  </si>
  <si>
    <t>12.4.139</t>
  </si>
  <si>
    <t>12.4.140</t>
  </si>
  <si>
    <t>12.4.141</t>
  </si>
  <si>
    <t>12.4.142</t>
  </si>
  <si>
    <t>12.5.2</t>
  </si>
  <si>
    <t>12.5.3</t>
  </si>
  <si>
    <t>12.5.4</t>
  </si>
  <si>
    <t>12.5.5</t>
  </si>
  <si>
    <t>12.5.6</t>
  </si>
  <si>
    <t>12.5.7</t>
  </si>
  <si>
    <t>12.5.8</t>
  </si>
  <si>
    <t>12.5.9</t>
  </si>
  <si>
    <t>12.5.10</t>
  </si>
  <si>
    <t>12.5.11</t>
  </si>
  <si>
    <t>12.5.12</t>
  </si>
  <si>
    <t>12.5.13</t>
  </si>
  <si>
    <t>12.5.14</t>
  </si>
  <si>
    <t>12.5.15</t>
  </si>
  <si>
    <t>12.5.16</t>
  </si>
  <si>
    <t>12.5.17</t>
  </si>
  <si>
    <t>12.5.18</t>
  </si>
  <si>
    <t>12.5.19</t>
  </si>
  <si>
    <t>12.5.20</t>
  </si>
  <si>
    <t>12.5.21</t>
  </si>
  <si>
    <t>12.5.22</t>
  </si>
  <si>
    <t>12.5.23</t>
  </si>
  <si>
    <t>12.5.24</t>
  </si>
  <si>
    <t>12.5.25</t>
  </si>
  <si>
    <t>12.5.26</t>
  </si>
  <si>
    <t>12.5.27</t>
  </si>
  <si>
    <t>12.5.28</t>
  </si>
  <si>
    <t>12.5.29</t>
  </si>
  <si>
    <t>12.5.30</t>
  </si>
  <si>
    <t>12.5.31</t>
  </si>
  <si>
    <t>12.5.32</t>
  </si>
  <si>
    <t>12.5.33</t>
  </si>
  <si>
    <t>12.5.34</t>
  </si>
  <si>
    <t>12.5.35</t>
  </si>
  <si>
    <t>12.5.36</t>
  </si>
  <si>
    <t>12.5.37</t>
  </si>
  <si>
    <t>12.5.38</t>
  </si>
  <si>
    <t>12.5.39</t>
  </si>
  <si>
    <t>12.5.40</t>
  </si>
  <si>
    <t>12.5.41</t>
  </si>
  <si>
    <t>12.5.42</t>
  </si>
  <si>
    <t>12.5.43</t>
  </si>
  <si>
    <t>12.5.44</t>
  </si>
  <si>
    <t>12.5.45</t>
  </si>
  <si>
    <t>12.5.46</t>
  </si>
  <si>
    <t>12.5.47</t>
  </si>
  <si>
    <t>12.5.48</t>
  </si>
  <si>
    <t>12.5.49</t>
  </si>
  <si>
    <t>12.5.50</t>
  </si>
  <si>
    <t>12.5.51</t>
  </si>
  <si>
    <t>12.5.52</t>
  </si>
  <si>
    <t>12.5.53</t>
  </si>
  <si>
    <t>12.5.54</t>
  </si>
  <si>
    <t>12.5.55</t>
  </si>
  <si>
    <t>12.5.56</t>
  </si>
  <si>
    <t>12.5.57</t>
  </si>
  <si>
    <t>12.5.58</t>
  </si>
  <si>
    <t>12.5.59</t>
  </si>
  <si>
    <t>12.5.60</t>
  </si>
  <si>
    <t>12.5.61</t>
  </si>
  <si>
    <t>12.5.62</t>
  </si>
  <si>
    <t>12.5.63</t>
  </si>
  <si>
    <t>12.5.64</t>
  </si>
  <si>
    <t>12.5.65</t>
  </si>
  <si>
    <t>12.5.66</t>
  </si>
  <si>
    <t>12.5.67</t>
  </si>
  <si>
    <t>12.5.68</t>
  </si>
  <si>
    <t>12.5.69</t>
  </si>
  <si>
    <t>12.5.70</t>
  </si>
  <si>
    <t>12.5.71</t>
  </si>
  <si>
    <t>12.5.72</t>
  </si>
  <si>
    <t>12.5.73</t>
  </si>
  <si>
    <t>12.5.74</t>
  </si>
  <si>
    <t>12.5.75</t>
  </si>
  <si>
    <t>12.5.76</t>
  </si>
  <si>
    <t>12.5.77</t>
  </si>
  <si>
    <t>12.5.78</t>
  </si>
  <si>
    <t>12.5.79</t>
  </si>
  <si>
    <t>12.5.80</t>
  </si>
  <si>
    <t>12.5.81</t>
  </si>
  <si>
    <t>12.5.82</t>
  </si>
  <si>
    <t>12.5.83</t>
  </si>
  <si>
    <t>12.5.84</t>
  </si>
  <si>
    <t>12.5.85</t>
  </si>
  <si>
    <t>12.5.86</t>
  </si>
  <si>
    <t>12.5.87</t>
  </si>
  <si>
    <t>12.5.88</t>
  </si>
  <si>
    <t>12.5.89</t>
  </si>
  <si>
    <t>12.5.90</t>
  </si>
  <si>
    <t>12.5.91</t>
  </si>
  <si>
    <t>12.5.92</t>
  </si>
  <si>
    <t>12.5.93</t>
  </si>
  <si>
    <t>12.5.94</t>
  </si>
  <si>
    <t>12.5.95</t>
  </si>
  <si>
    <t>12.5.96</t>
  </si>
  <si>
    <t>12.5.97</t>
  </si>
  <si>
    <t>12.5.98</t>
  </si>
  <si>
    <t>12.5.99</t>
  </si>
  <si>
    <t>12.5.100</t>
  </si>
  <si>
    <t>12.5.101</t>
  </si>
  <si>
    <t>12.5.102</t>
  </si>
  <si>
    <t>12.5.103</t>
  </si>
  <si>
    <t>12.5.104</t>
  </si>
  <si>
    <t>12.5.105</t>
  </si>
  <si>
    <t>12.5.106</t>
  </si>
  <si>
    <t>12.5.107</t>
  </si>
  <si>
    <t>12.5.108</t>
  </si>
  <si>
    <t>12.5.109</t>
  </si>
  <si>
    <t>12.5.110</t>
  </si>
  <si>
    <t>12.5.111</t>
  </si>
  <si>
    <t>12.6.2</t>
  </si>
  <si>
    <t>12.6.3</t>
  </si>
  <si>
    <t>12.6.4</t>
  </si>
  <si>
    <t>12.6.5</t>
  </si>
  <si>
    <t>12.6.6</t>
  </si>
  <si>
    <t>12.6.7</t>
  </si>
  <si>
    <t>12.6.8</t>
  </si>
  <si>
    <t>12.6.9</t>
  </si>
  <si>
    <t>12.6.10</t>
  </si>
  <si>
    <t>12.6.11</t>
  </si>
  <si>
    <t>12.6.12</t>
  </si>
  <si>
    <t>12.6.13</t>
  </si>
  <si>
    <t>12.6.14</t>
  </si>
  <si>
    <t>12.6.15</t>
  </si>
  <si>
    <t>12.6.16</t>
  </si>
  <si>
    <t>12.6.17</t>
  </si>
  <si>
    <t>12.6.18</t>
  </si>
  <si>
    <t>12.6.19</t>
  </si>
  <si>
    <t>12.6.20</t>
  </si>
  <si>
    <t>12.6.21</t>
  </si>
  <si>
    <t>12.6.22</t>
  </si>
  <si>
    <t>12.6.23</t>
  </si>
  <si>
    <t>12.6.24</t>
  </si>
  <si>
    <t>12.6.25</t>
  </si>
  <si>
    <t>12.6.26</t>
  </si>
  <si>
    <t>12.6.27</t>
  </si>
  <si>
    <t>12.6.28</t>
  </si>
  <si>
    <t>12.6.29</t>
  </si>
  <si>
    <t>12.6.30</t>
  </si>
  <si>
    <t>12.6.31</t>
  </si>
  <si>
    <t>12.6.32</t>
  </si>
  <si>
    <t>12.6.33</t>
  </si>
  <si>
    <t>12.6.34</t>
  </si>
  <si>
    <t>12.6.35</t>
  </si>
  <si>
    <t>12.6.36</t>
  </si>
  <si>
    <t>12.6.37</t>
  </si>
  <si>
    <t>12.6.38</t>
  </si>
  <si>
    <t>12.6.39</t>
  </si>
  <si>
    <t>12.6.40</t>
  </si>
  <si>
    <t>12.6.41</t>
  </si>
  <si>
    <t>12.6.42</t>
  </si>
  <si>
    <t>12.6.43</t>
  </si>
  <si>
    <t>12.6.44</t>
  </si>
  <si>
    <t>12.6.45</t>
  </si>
  <si>
    <t>12.6.46</t>
  </si>
  <si>
    <t>12.6.47</t>
  </si>
  <si>
    <t>12.6.48</t>
  </si>
  <si>
    <t>12.6.49</t>
  </si>
  <si>
    <t>12.6.50</t>
  </si>
  <si>
    <t>12.6.51</t>
  </si>
  <si>
    <t>12.6.52</t>
  </si>
  <si>
    <t>12.6.53</t>
  </si>
  <si>
    <t>12.6.54</t>
  </si>
  <si>
    <t>12.6.55</t>
  </si>
  <si>
    <t>12.6.56</t>
  </si>
  <si>
    <t>12.6.57</t>
  </si>
  <si>
    <t>12.6.58</t>
  </si>
  <si>
    <t>12.6.59</t>
  </si>
  <si>
    <t>12.6.60</t>
  </si>
  <si>
    <t>12.6.61</t>
  </si>
  <si>
    <t>12.6.62</t>
  </si>
  <si>
    <t>12.6.63</t>
  </si>
  <si>
    <t>12.6.64</t>
  </si>
  <si>
    <t>12.6.65</t>
  </si>
  <si>
    <t>12.6.66</t>
  </si>
  <si>
    <t>12.6.67</t>
  </si>
  <si>
    <t>12.6.68</t>
  </si>
  <si>
    <t>12.6.69</t>
  </si>
  <si>
    <t>12.6.70</t>
  </si>
  <si>
    <t>12.6.71</t>
  </si>
  <si>
    <t>12.6.72</t>
  </si>
  <si>
    <t>12.6.73</t>
  </si>
  <si>
    <t>12.6.74</t>
  </si>
  <si>
    <t>12.6.75</t>
  </si>
  <si>
    <t>12.6.76</t>
  </si>
  <si>
    <t>12.6.77</t>
  </si>
  <si>
    <t>12.6.78</t>
  </si>
  <si>
    <t>12.6.79</t>
  </si>
  <si>
    <t>12.6.80</t>
  </si>
  <si>
    <t>12.6.81</t>
  </si>
  <si>
    <t>12.6.82</t>
  </si>
  <si>
    <t>12.6.83</t>
  </si>
  <si>
    <t>12.6.84</t>
  </si>
  <si>
    <t>12.6.85</t>
  </si>
  <si>
    <t>12.6.86</t>
  </si>
  <si>
    <t>12.6.87</t>
  </si>
  <si>
    <t>12.6.88</t>
  </si>
  <si>
    <t>12.6.89</t>
  </si>
  <si>
    <t>12.6.90</t>
  </si>
  <si>
    <t>12.6.91</t>
  </si>
  <si>
    <t>12.6.92</t>
  </si>
  <si>
    <t>12.6.93</t>
  </si>
  <si>
    <t>12.6.94</t>
  </si>
  <si>
    <t>12.6.95</t>
  </si>
  <si>
    <t>12.6.96</t>
  </si>
  <si>
    <t>12.6.97</t>
  </si>
  <si>
    <t>12.6.98</t>
  </si>
  <si>
    <t>12.6.99</t>
  </si>
  <si>
    <t>12.6.100</t>
  </si>
  <si>
    <t>12.6.101</t>
  </si>
  <si>
    <t>12.6.102</t>
  </si>
  <si>
    <t>12.6.103</t>
  </si>
  <si>
    <t>12.6.104</t>
  </si>
  <si>
    <t>12.6.105</t>
  </si>
  <si>
    <t>12.6.106</t>
  </si>
  <si>
    <t>12.6.107</t>
  </si>
  <si>
    <t>12.6.108</t>
  </si>
  <si>
    <t>12.6.109</t>
  </si>
  <si>
    <t>12.6.110</t>
  </si>
  <si>
    <t>12.6.111</t>
  </si>
  <si>
    <t>12.6.112</t>
  </si>
  <si>
    <t>12.6.113</t>
  </si>
  <si>
    <t>12.6.114</t>
  </si>
  <si>
    <t>12.6.115</t>
  </si>
  <si>
    <t>12.6.116</t>
  </si>
  <si>
    <t>12.6.117</t>
  </si>
  <si>
    <t>12.6.118</t>
  </si>
  <si>
    <t>12.6.119</t>
  </si>
  <si>
    <t>12.6.120</t>
  </si>
  <si>
    <t>12.6.121</t>
  </si>
  <si>
    <t>12.6.122</t>
  </si>
  <si>
    <t>12.6.123</t>
  </si>
  <si>
    <t>12.6.124</t>
  </si>
  <si>
    <t>12.6.125</t>
  </si>
  <si>
    <t>12.6.126</t>
  </si>
  <si>
    <t>12.6.127</t>
  </si>
  <si>
    <t>12.6.128</t>
  </si>
  <si>
    <t>12.6.129</t>
  </si>
  <si>
    <t>12.6.130</t>
  </si>
  <si>
    <t>12.6.131</t>
  </si>
  <si>
    <t>12.6.132</t>
  </si>
  <si>
    <t>12.6.133</t>
  </si>
  <si>
    <t>12.6.134</t>
  </si>
  <si>
    <t>12.6.135</t>
  </si>
  <si>
    <t>12.6.136</t>
  </si>
  <si>
    <t>12.6.137</t>
  </si>
  <si>
    <t>12.6.138</t>
  </si>
  <si>
    <t>12.6.139</t>
  </si>
  <si>
    <t>12.6.140</t>
  </si>
  <si>
    <t>12.6.141</t>
  </si>
  <si>
    <t>12.6.142</t>
  </si>
  <si>
    <t>12.6.143</t>
  </si>
  <si>
    <t>12.6.144</t>
  </si>
  <si>
    <t>12.6.145</t>
  </si>
  <si>
    <t>12.6.146</t>
  </si>
  <si>
    <t>12.6.147</t>
  </si>
  <si>
    <t>12.6.148</t>
  </si>
  <si>
    <t>12.6.149</t>
  </si>
  <si>
    <t>12.6.150</t>
  </si>
  <si>
    <t>12.6.151</t>
  </si>
  <si>
    <t>12.6.152</t>
  </si>
  <si>
    <t>12.6.153</t>
  </si>
  <si>
    <t>12.6.154</t>
  </si>
  <si>
    <t>12.6.155</t>
  </si>
  <si>
    <t>12.6.156</t>
  </si>
  <si>
    <t>12.6.157</t>
  </si>
  <si>
    <t>12.6.158</t>
  </si>
  <si>
    <t>12.6.159</t>
  </si>
  <si>
    <t>12.6.160</t>
  </si>
  <si>
    <t>12.6.161</t>
  </si>
  <si>
    <t>12.6.162</t>
  </si>
  <si>
    <t>12.6.163</t>
  </si>
  <si>
    <t>12.6.164</t>
  </si>
  <si>
    <t>12.6.165</t>
  </si>
  <si>
    <t>12.6.166</t>
  </si>
  <si>
    <t>12.6.167</t>
  </si>
  <si>
    <t>12.6.168</t>
  </si>
  <si>
    <t>12.6.169</t>
  </si>
  <si>
    <t>12.6.170</t>
  </si>
  <si>
    <t>12.6.171</t>
  </si>
  <si>
    <t>12.6.172</t>
  </si>
  <si>
    <t>12.6.173</t>
  </si>
  <si>
    <t>12.6.174</t>
  </si>
  <si>
    <t>12.6.175</t>
  </si>
  <si>
    <t>12.6.176</t>
  </si>
  <si>
    <t>12.6.177</t>
  </si>
  <si>
    <t>12.6.178</t>
  </si>
  <si>
    <t>12.6.179</t>
  </si>
  <si>
    <t>12.6.180</t>
  </si>
  <si>
    <t>12.6.181</t>
  </si>
  <si>
    <t>12.6.182</t>
  </si>
  <si>
    <t>12.6.183</t>
  </si>
  <si>
    <t>12.6.184</t>
  </si>
  <si>
    <t>12.6.185</t>
  </si>
  <si>
    <t>12.6.186</t>
  </si>
  <si>
    <t>12.6.187</t>
  </si>
  <si>
    <t>12.6.188</t>
  </si>
  <si>
    <t>12.6.189</t>
  </si>
  <si>
    <t>12.6.190</t>
  </si>
  <si>
    <t>12.6.191</t>
  </si>
  <si>
    <t>12.6.192</t>
  </si>
  <si>
    <t>12.6.193</t>
  </si>
  <si>
    <t>12.6.194</t>
  </si>
  <si>
    <t>12.6.195</t>
  </si>
  <si>
    <t>12.6.196</t>
  </si>
  <si>
    <t>12.6.197</t>
  </si>
  <si>
    <t>12.6.198</t>
  </si>
  <si>
    <t>12.6.199</t>
  </si>
  <si>
    <t>12.6.200</t>
  </si>
  <si>
    <t>12.6.201</t>
  </si>
  <si>
    <t>12.6.202</t>
  </si>
  <si>
    <t>12.6.203</t>
  </si>
  <si>
    <t>12.6.204</t>
  </si>
  <si>
    <t>12.6.205</t>
  </si>
  <si>
    <t>12.6.206</t>
  </si>
  <si>
    <t>12.6.207</t>
  </si>
  <si>
    <t>12.6.208</t>
  </si>
  <si>
    <t>12.6.209</t>
  </si>
  <si>
    <t>12.6.210</t>
  </si>
  <si>
    <t>12.6.211</t>
  </si>
  <si>
    <t>12.6.212</t>
  </si>
  <si>
    <t>12.6.213</t>
  </si>
  <si>
    <t>12.6.214</t>
  </si>
  <si>
    <t>12.6.215</t>
  </si>
  <si>
    <t>12.6.216</t>
  </si>
  <si>
    <t>12.6.217</t>
  </si>
  <si>
    <t>12.6.218</t>
  </si>
  <si>
    <t>12.6.219</t>
  </si>
  <si>
    <t>12.6.220</t>
  </si>
  <si>
    <t>12.6.221</t>
  </si>
  <si>
    <t>12.6.222</t>
  </si>
  <si>
    <t>12.6.223</t>
  </si>
  <si>
    <t>12.6.224</t>
  </si>
  <si>
    <t>12.6.225</t>
  </si>
  <si>
    <t>12.6.226</t>
  </si>
  <si>
    <t>12.6.227</t>
  </si>
  <si>
    <t>12.6.228</t>
  </si>
  <si>
    <t>12.6.229</t>
  </si>
  <si>
    <t>12.6.230</t>
  </si>
  <si>
    <t>12.6.231</t>
  </si>
  <si>
    <t>12.6.232</t>
  </si>
  <si>
    <t>12.6.233</t>
  </si>
  <si>
    <t>12.6.234</t>
  </si>
  <si>
    <t>12.6.235</t>
  </si>
  <si>
    <t>12.6.236</t>
  </si>
  <si>
    <t>12.6.237</t>
  </si>
  <si>
    <t>12.6.238</t>
  </si>
  <si>
    <t>12.6.239</t>
  </si>
  <si>
    <t>12.6.240</t>
  </si>
  <si>
    <t>12.6.241</t>
  </si>
  <si>
    <t>12.6.242</t>
  </si>
  <si>
    <t>12.6.243</t>
  </si>
  <si>
    <t>13.1.2</t>
  </si>
  <si>
    <t>13.1.3</t>
  </si>
  <si>
    <t>13.1.4</t>
  </si>
  <si>
    <t>13.1.5</t>
  </si>
  <si>
    <t>13.1.6</t>
  </si>
  <si>
    <t>13.1.7</t>
  </si>
  <si>
    <t>13.1.8</t>
  </si>
  <si>
    <t>13.1.9</t>
  </si>
  <si>
    <t>13.1.10</t>
  </si>
  <si>
    <t>13.1.11</t>
  </si>
  <si>
    <t>13.1.12</t>
  </si>
  <si>
    <t>13.1.13</t>
  </si>
  <si>
    <t>13.1.14</t>
  </si>
  <si>
    <t>13.2.2</t>
  </si>
  <si>
    <t>13.2.3</t>
  </si>
  <si>
    <t>13.2.4</t>
  </si>
  <si>
    <t>13.2.5</t>
  </si>
  <si>
    <t>13.2.6</t>
  </si>
  <si>
    <t>13.2.7</t>
  </si>
  <si>
    <t>13.2.8</t>
  </si>
  <si>
    <t>13.2.9</t>
  </si>
  <si>
    <t>13.2.10</t>
  </si>
  <si>
    <t>13.2.11</t>
  </si>
  <si>
    <t>13.2.12</t>
  </si>
  <si>
    <t>13.2.13</t>
  </si>
  <si>
    <t>13.2.14</t>
  </si>
  <si>
    <t>13.2.15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</si>
  <si>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</si>
  <si>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</si>
  <si>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</si>
  <si>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</si>
  <si>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</si>
  <si>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</si>
  <si>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</si>
  <si>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</si>
  <si>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</si>
  <si>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</si>
  <si>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</si>
  <si>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</si>
  <si>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</si>
  <si>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</si>
  <si>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</si>
  <si>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</si>
  <si>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</si>
  <si>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</si>
  <si>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</si>
  <si>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</si>
  <si>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</si>
  <si>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13.3.23</t>
  </si>
  <si>
    <t>13.3.24</t>
  </si>
  <si>
    <t>13.3.25</t>
  </si>
  <si>
    <t>13.3.26</t>
  </si>
  <si>
    <t>13.3.27</t>
  </si>
  <si>
    <t>13.3.28</t>
  </si>
  <si>
    <t>13.3.29</t>
  </si>
  <si>
    <t>13.3.30</t>
  </si>
  <si>
    <t>13.3.31</t>
  </si>
  <si>
    <t>13.3.32</t>
  </si>
  <si>
    <t>13.3.33</t>
  </si>
  <si>
    <t>13.3.34</t>
  </si>
  <si>
    <t>13.3.35</t>
  </si>
  <si>
    <t>13.3.36</t>
  </si>
  <si>
    <t>13.3.37</t>
  </si>
  <si>
    <t>13.3.38</t>
  </si>
  <si>
    <t>13.3.39</t>
  </si>
  <si>
    <t>13.3.40</t>
  </si>
  <si>
    <t>13.3.41</t>
  </si>
  <si>
    <t>13.3.42</t>
  </si>
  <si>
    <t>13.3.43</t>
  </si>
  <si>
    <t>13.3.44</t>
  </si>
  <si>
    <t>13.3.45</t>
  </si>
  <si>
    <t>13.3.46</t>
  </si>
  <si>
    <t>13.3.47</t>
  </si>
  <si>
    <t>13.3.48</t>
  </si>
  <si>
    <t>13.3.49</t>
  </si>
  <si>
    <t>13.3.50</t>
  </si>
  <si>
    <t>13.3.51</t>
  </si>
  <si>
    <t>13.3.52</t>
  </si>
  <si>
    <t>13.3.53</t>
  </si>
  <si>
    <t>13.3.54</t>
  </si>
  <si>
    <t>13.3.55</t>
  </si>
  <si>
    <t>13.3.56</t>
  </si>
  <si>
    <t>13.3.57</t>
  </si>
  <si>
    <t>13.3.58</t>
  </si>
  <si>
    <t>13.3.59</t>
  </si>
  <si>
    <t>13.3.60</t>
  </si>
  <si>
    <t>13.3.61</t>
  </si>
  <si>
    <t>13.3.62</t>
  </si>
  <si>
    <t>13.3.63</t>
  </si>
  <si>
    <t>13.3.64</t>
  </si>
  <si>
    <t>13.3.65</t>
  </si>
  <si>
    <t>13.3.66</t>
  </si>
  <si>
    <t>13.3.67</t>
  </si>
  <si>
    <t>13.3.68</t>
  </si>
  <si>
    <t>13.3.69</t>
  </si>
  <si>
    <t>13.3.70</t>
  </si>
  <si>
    <t>13.3.71</t>
  </si>
  <si>
    <t>13.3.72</t>
  </si>
  <si>
    <t>13.3.73</t>
  </si>
  <si>
    <t>13.3.74</t>
  </si>
  <si>
    <t>13.3.75</t>
  </si>
  <si>
    <t>13.3.76</t>
  </si>
  <si>
    <t>13.3.77</t>
  </si>
  <si>
    <t>13.3.78</t>
  </si>
  <si>
    <t>13.3.79</t>
  </si>
  <si>
    <t>13.3.80</t>
  </si>
  <si>
    <t>13.3.81</t>
  </si>
  <si>
    <t>13.3.82</t>
  </si>
  <si>
    <t>13.3.83</t>
  </si>
  <si>
    <t>13.3.84</t>
  </si>
  <si>
    <t>13.3.85</t>
  </si>
  <si>
    <t>13.3.86</t>
  </si>
  <si>
    <t>13.3.87</t>
  </si>
  <si>
    <t>13.3.88</t>
  </si>
  <si>
    <t>13.3.89</t>
  </si>
  <si>
    <t>13.3.90</t>
  </si>
  <si>
    <t>13.3.91</t>
  </si>
  <si>
    <t>13.3.92</t>
  </si>
  <si>
    <t>13.3.93</t>
  </si>
  <si>
    <t>13.3.94</t>
  </si>
  <si>
    <t>13.3.95</t>
  </si>
  <si>
    <t>13.3.96</t>
  </si>
  <si>
    <t>13.3.97</t>
  </si>
  <si>
    <t>13.3.98</t>
  </si>
  <si>
    <t>13.3.99</t>
  </si>
  <si>
    <t>13.3.100</t>
  </si>
  <si>
    <t>13.3.101</t>
  </si>
  <si>
    <t>13.3.102</t>
  </si>
  <si>
    <t>13.3.103</t>
  </si>
  <si>
    <t>13.3.104</t>
  </si>
  <si>
    <t>13.3.105</t>
  </si>
  <si>
    <t>13.3.106</t>
  </si>
  <si>
    <t>13.4.2</t>
  </si>
  <si>
    <t>13.4.3</t>
  </si>
  <si>
    <t>13.4.4</t>
  </si>
  <si>
    <t>13.4.5</t>
  </si>
  <si>
    <t>13.4.6</t>
  </si>
  <si>
    <t>13.4.7</t>
  </si>
  <si>
    <t>13.4.8</t>
  </si>
  <si>
    <t>13.4.9</t>
  </si>
  <si>
    <t>13.4.10</t>
  </si>
  <si>
    <t>13.4.11</t>
  </si>
  <si>
    <t>13.4.12</t>
  </si>
  <si>
    <t>13.4.13</t>
  </si>
  <si>
    <t>13.4.14</t>
  </si>
  <si>
    <t>13.4.15</t>
  </si>
  <si>
    <t>13.4.16</t>
  </si>
  <si>
    <t>13.4.17</t>
  </si>
  <si>
    <t>13.4.18</t>
  </si>
  <si>
    <t>13.4.19</t>
  </si>
  <si>
    <t>13.4.20</t>
  </si>
  <si>
    <t>13.4.21</t>
  </si>
  <si>
    <t>13.4.22</t>
  </si>
  <si>
    <t>13.4.23</t>
  </si>
  <si>
    <t>13.4.24</t>
  </si>
  <si>
    <t>13.4.25</t>
  </si>
  <si>
    <t>13.4.26</t>
  </si>
  <si>
    <t>13.4.27</t>
  </si>
  <si>
    <t>13.4.28</t>
  </si>
  <si>
    <t>13.4.29</t>
  </si>
  <si>
    <t>13.4.30</t>
  </si>
  <si>
    <t>13.4.31</t>
  </si>
  <si>
    <t>13.4.32</t>
  </si>
  <si>
    <t>13.4.33</t>
  </si>
  <si>
    <t>13.4.34</t>
  </si>
  <si>
    <t>13.4.35</t>
  </si>
  <si>
    <t>13.4.36</t>
  </si>
  <si>
    <t>13.4.37</t>
  </si>
  <si>
    <t>13.4.38</t>
  </si>
  <si>
    <t>13.4.39</t>
  </si>
  <si>
    <t>13.4.40</t>
  </si>
  <si>
    <t>13.4.41</t>
  </si>
  <si>
    <t>13.4.42</t>
  </si>
  <si>
    <t>13.4.43</t>
  </si>
  <si>
    <t>13.4.44</t>
  </si>
  <si>
    <t>13.4.45</t>
  </si>
  <si>
    <t>13.4.46</t>
  </si>
  <si>
    <t>13.4.47</t>
  </si>
  <si>
    <t>13.4.48</t>
  </si>
  <si>
    <t>13.4.49</t>
  </si>
  <si>
    <t>13.4.50</t>
  </si>
  <si>
    <t>13.4.51</t>
  </si>
  <si>
    <t>13.4.52</t>
  </si>
  <si>
    <t>13.5.2</t>
  </si>
  <si>
    <t>13.5.3</t>
  </si>
  <si>
    <t>13.5.4</t>
  </si>
  <si>
    <t>13.5.5</t>
  </si>
  <si>
    <t>13.5.6</t>
  </si>
  <si>
    <t>13.5.7</t>
  </si>
  <si>
    <t>13.5.8</t>
  </si>
  <si>
    <t>13.5.9</t>
  </si>
  <si>
    <t>13.5.10</t>
  </si>
  <si>
    <t>13.5.11</t>
  </si>
  <si>
    <t>13.5.12</t>
  </si>
  <si>
    <t>13.5.13</t>
  </si>
  <si>
    <t>13.5.14</t>
  </si>
  <si>
    <t>13.5.15</t>
  </si>
  <si>
    <t>13.5.16</t>
  </si>
  <si>
    <t>13.5.17</t>
  </si>
  <si>
    <t>13.5.18</t>
  </si>
  <si>
    <t>13.5.19</t>
  </si>
  <si>
    <t>13.5.20</t>
  </si>
  <si>
    <t>13.5.21</t>
  </si>
  <si>
    <t>13.5.22</t>
  </si>
  <si>
    <t>13.5.23</t>
  </si>
  <si>
    <t>13.5.24</t>
  </si>
  <si>
    <t>13.5.25</t>
  </si>
  <si>
    <t>13.5.26</t>
  </si>
  <si>
    <t>13.5.27</t>
  </si>
  <si>
    <t>13.5.28</t>
  </si>
  <si>
    <t>13.5.29</t>
  </si>
  <si>
    <t>13.5.30</t>
  </si>
  <si>
    <t>13.5.31</t>
  </si>
  <si>
    <t>13.5.32</t>
  </si>
  <si>
    <t>13.5.33</t>
  </si>
  <si>
    <t>13.5.34</t>
  </si>
  <si>
    <t>13.5.35</t>
  </si>
  <si>
    <t>13.5.36</t>
  </si>
  <si>
    <t>13.5.37</t>
  </si>
  <si>
    <t>13.5.38</t>
  </si>
  <si>
    <t>13.5.39</t>
  </si>
  <si>
    <t>13.5.40</t>
  </si>
  <si>
    <t>13.5.41</t>
  </si>
  <si>
    <t>13.5.42</t>
  </si>
  <si>
    <t>13.5.43</t>
  </si>
  <si>
    <t>13.6.2</t>
  </si>
  <si>
    <t>13.6.3</t>
  </si>
  <si>
    <t>13.6.4</t>
  </si>
  <si>
    <t>13.6.5</t>
  </si>
  <si>
    <t>13.6.6</t>
  </si>
  <si>
    <t>13.6.7</t>
  </si>
  <si>
    <t>13.6.8</t>
  </si>
  <si>
    <t>13.6.9</t>
  </si>
  <si>
    <t>13.6.10</t>
  </si>
  <si>
    <t>13.6.11</t>
  </si>
  <si>
    <t>13.6.12</t>
  </si>
  <si>
    <t>13.6.13</t>
  </si>
  <si>
    <t>13.6.14</t>
  </si>
  <si>
    <t>13.6.15</t>
  </si>
  <si>
    <t>13.6.16</t>
  </si>
  <si>
    <t>13.6.17</t>
  </si>
  <si>
    <t>13.6.18</t>
  </si>
  <si>
    <t>13.6.19</t>
  </si>
  <si>
    <t>13.6.20</t>
  </si>
  <si>
    <t>13.7.2</t>
  </si>
  <si>
    <t>13.7.3</t>
  </si>
  <si>
    <t>13.7.4</t>
  </si>
  <si>
    <t>13.7.5</t>
  </si>
  <si>
    <t>13.7.6</t>
  </si>
  <si>
    <t>13.7.7</t>
  </si>
  <si>
    <t>13.7.8</t>
  </si>
  <si>
    <t>13.7.9</t>
  </si>
  <si>
    <t>13.7.10</t>
  </si>
  <si>
    <t>13.7.11</t>
  </si>
  <si>
    <t>13.7.12</t>
  </si>
  <si>
    <t>13.7.13</t>
  </si>
  <si>
    <t>13.7.14</t>
  </si>
  <si>
    <t>13.7.15</t>
  </si>
  <si>
    <t>13.7.16</t>
  </si>
  <si>
    <t>13.7.17</t>
  </si>
  <si>
    <t>13.7.18</t>
  </si>
  <si>
    <t>13.7.19</t>
  </si>
  <si>
    <t>13.7.20</t>
  </si>
  <si>
    <t>13.7.21</t>
  </si>
  <si>
    <t>13.7.22</t>
  </si>
  <si>
    <t>13.7.23</t>
  </si>
  <si>
    <t>13.7.24</t>
  </si>
  <si>
    <t>13.7.25</t>
  </si>
  <si>
    <t>13.7.26</t>
  </si>
  <si>
    <t>13.7.27</t>
  </si>
  <si>
    <t>13.7.28</t>
  </si>
  <si>
    <t>13.7.29</t>
  </si>
  <si>
    <t>13.7.30</t>
  </si>
  <si>
    <t>13.7.31</t>
  </si>
  <si>
    <t>13.7.32</t>
  </si>
  <si>
    <t>13.7.33</t>
  </si>
  <si>
    <t>13.7.34</t>
  </si>
  <si>
    <t>13.7.35</t>
  </si>
  <si>
    <t>13.7.36</t>
  </si>
  <si>
    <t>13.7.37</t>
  </si>
  <si>
    <t>13.7.38</t>
  </si>
  <si>
    <t>13.7.39</t>
  </si>
  <si>
    <t>13.7.40</t>
  </si>
  <si>
    <t>13.7.41</t>
  </si>
  <si>
    <t>13.7.42</t>
  </si>
  <si>
    <t>13.7.43</t>
  </si>
  <si>
    <t>13.7.44</t>
  </si>
  <si>
    <t>13.7.45</t>
  </si>
  <si>
    <t>13.7.46</t>
  </si>
  <si>
    <t>13.7.47</t>
  </si>
  <si>
    <t>13.7.48</t>
  </si>
  <si>
    <t>13.7.49</t>
  </si>
  <si>
    <t>13.7.50</t>
  </si>
  <si>
    <t>13.7.51</t>
  </si>
  <si>
    <t>13.7.52</t>
  </si>
  <si>
    <t>13.7.53</t>
  </si>
  <si>
    <t>13.7.54</t>
  </si>
  <si>
    <t>13.7.55</t>
  </si>
  <si>
    <t>13.7.56</t>
  </si>
  <si>
    <t>13.7.57</t>
  </si>
  <si>
    <t>13.7.58</t>
  </si>
  <si>
    <t>13.7.59</t>
  </si>
  <si>
    <t>13.7.60</t>
  </si>
  <si>
    <t>13.7.61</t>
  </si>
  <si>
    <t>13.7.62</t>
  </si>
  <si>
    <t>13.7.63</t>
  </si>
  <si>
    <t>13.7.64</t>
  </si>
  <si>
    <t>13.7.65</t>
  </si>
  <si>
    <t>13.7.66</t>
  </si>
  <si>
    <t>13.7.67</t>
  </si>
  <si>
    <t>13.7.68</t>
  </si>
  <si>
    <t>13.7.69</t>
  </si>
  <si>
    <t>13.7.70</t>
  </si>
  <si>
    <t>13.7.71</t>
  </si>
  <si>
    <t>13.7.72</t>
  </si>
  <si>
    <t>13.7.73</t>
  </si>
  <si>
    <t>13.7.74</t>
  </si>
  <si>
    <t>13.7.75</t>
  </si>
  <si>
    <t>13.7.76</t>
  </si>
  <si>
    <t>13.7.77</t>
  </si>
  <si>
    <t>13.7.78</t>
  </si>
  <si>
    <t>13.7.79</t>
  </si>
  <si>
    <t>13.7.80</t>
  </si>
  <si>
    <t>13.7.81</t>
  </si>
  <si>
    <t>13.7.82</t>
  </si>
  <si>
    <t>13.7.83</t>
  </si>
  <si>
    <t>13.7.84</t>
  </si>
  <si>
    <t>13.7.85</t>
  </si>
  <si>
    <t>13.7.86</t>
  </si>
  <si>
    <t>13.7.87</t>
  </si>
  <si>
    <t>13.7.88</t>
  </si>
  <si>
    <t>13.7.89</t>
  </si>
  <si>
    <t>13.7.90</t>
  </si>
  <si>
    <t>13.7.91</t>
  </si>
  <si>
    <t>13.7.92</t>
  </si>
  <si>
    <t>13.7.93</t>
  </si>
  <si>
    <t>13.7.94</t>
  </si>
  <si>
    <t>13.7.95</t>
  </si>
  <si>
    <t>13.7.96</t>
  </si>
  <si>
    <t>13.7.97</t>
  </si>
  <si>
    <t>13.7.98</t>
  </si>
  <si>
    <t>13.7.99</t>
  </si>
  <si>
    <t>13.7.100</t>
  </si>
  <si>
    <t>13.7.101</t>
  </si>
  <si>
    <t>13.7.102</t>
  </si>
  <si>
    <t>13.7.103</t>
  </si>
  <si>
    <t>13.7.104</t>
  </si>
  <si>
    <t>13.7.105</t>
  </si>
  <si>
    <t>13.7.106</t>
  </si>
  <si>
    <t>13.7.107</t>
  </si>
  <si>
    <t>13.7.108</t>
  </si>
  <si>
    <t>13.7.109</t>
  </si>
  <si>
    <t>13.7.110</t>
  </si>
  <si>
    <t>13.7.111</t>
  </si>
  <si>
    <t>13.7.112</t>
  </si>
  <si>
    <t>13.7.113</t>
  </si>
  <si>
    <t>13.7.114</t>
  </si>
  <si>
    <t>13.7.115</t>
  </si>
  <si>
    <t>13.7.116</t>
  </si>
  <si>
    <t>13.7.117</t>
  </si>
  <si>
    <t>13.7.118</t>
  </si>
  <si>
    <t>13.7.119</t>
  </si>
  <si>
    <t>13.7.120</t>
  </si>
  <si>
    <t>13.7.121</t>
  </si>
  <si>
    <t>13.7.122</t>
  </si>
  <si>
    <t>13.7.123</t>
  </si>
  <si>
    <t>13.7.124</t>
  </si>
  <si>
    <t>13.7.125</t>
  </si>
  <si>
    <t>13.7.126</t>
  </si>
  <si>
    <t>13.7.127</t>
  </si>
  <si>
    <t>13.7.128</t>
  </si>
  <si>
    <t>13.7.129</t>
  </si>
  <si>
    <t>13.7.130</t>
  </si>
  <si>
    <t>13.7.131</t>
  </si>
  <si>
    <t>13.7.132</t>
  </si>
  <si>
    <t>13.7.133</t>
  </si>
  <si>
    <t>13.7.134</t>
  </si>
  <si>
    <t>13.7.135</t>
  </si>
  <si>
    <t>13.7.136</t>
  </si>
  <si>
    <t>13.7.137</t>
  </si>
  <si>
    <t>13.7.138</t>
  </si>
  <si>
    <t>13.7.139</t>
  </si>
  <si>
    <t>13.7.140</t>
  </si>
  <si>
    <t>13.7.141</t>
  </si>
  <si>
    <t>13.7.142</t>
  </si>
  <si>
    <t>13.7.143</t>
  </si>
  <si>
    <t>13.7.144</t>
  </si>
  <si>
    <t>13.7.145</t>
  </si>
  <si>
    <t>13.7.146</t>
  </si>
  <si>
    <t>13.7.147</t>
  </si>
  <si>
    <t>13.7.148</t>
  </si>
  <si>
    <t>13.7.149</t>
  </si>
  <si>
    <t>13.7.150</t>
  </si>
  <si>
    <t>13.7.151</t>
  </si>
  <si>
    <t>13.7.152</t>
  </si>
  <si>
    <t>13.7.153</t>
  </si>
  <si>
    <t>13.7.154</t>
  </si>
  <si>
    <t>13.7.155</t>
  </si>
  <si>
    <t>13.7.156</t>
  </si>
  <si>
    <t>13.7.157</t>
  </si>
  <si>
    <t>13.7.158</t>
  </si>
  <si>
    <t>13.7.159</t>
  </si>
  <si>
    <t>13.7.160</t>
  </si>
  <si>
    <t>13.7.161</t>
  </si>
  <si>
    <t>13.7.162</t>
  </si>
  <si>
    <t>13.7.163</t>
  </si>
  <si>
    <t>13.7.164</t>
  </si>
  <si>
    <t>13.7.165</t>
  </si>
  <si>
    <t>13.7.166</t>
  </si>
  <si>
    <t>13.7.167</t>
  </si>
  <si>
    <t>13.7.168</t>
  </si>
  <si>
    <t>13.7.169</t>
  </si>
  <si>
    <t>13.7.170</t>
  </si>
  <si>
    <t>13.7.171</t>
  </si>
  <si>
    <t>13.7.172</t>
  </si>
  <si>
    <t>13.7.173</t>
  </si>
  <si>
    <t>13.7.174</t>
  </si>
  <si>
    <t>13.7.175</t>
  </si>
  <si>
    <t>13.7.176</t>
  </si>
  <si>
    <t>13.7.177</t>
  </si>
  <si>
    <t>13.7.178</t>
  </si>
  <si>
    <t>13.7.179</t>
  </si>
  <si>
    <t>13.7.180</t>
  </si>
  <si>
    <t>13.7.181</t>
  </si>
  <si>
    <t>13.7.182</t>
  </si>
  <si>
    <t>13.7.183</t>
  </si>
  <si>
    <t>13.7.184</t>
  </si>
  <si>
    <t>13.7.185</t>
  </si>
  <si>
    <t>13.7.186</t>
  </si>
  <si>
    <t>13.7.187</t>
  </si>
  <si>
    <t>13.7.188</t>
  </si>
  <si>
    <t>13.7.189</t>
  </si>
  <si>
    <t>过滤器B
200-V-2001B</t>
  </si>
  <si>
    <t>1#控温变换炉
200-R-2001</t>
  </si>
  <si>
    <t>2#控温变换炉
200-R-2002</t>
  </si>
  <si>
    <t>脱毒槽
200-R-2003</t>
  </si>
  <si>
    <t>2#气液分离器
200-S-2002</t>
  </si>
  <si>
    <t>汽提水分离器
200-S-2004</t>
  </si>
  <si>
    <t>汽提塔
200-C-2003</t>
  </si>
  <si>
    <t>进料换热器
200-E-2001</t>
  </si>
  <si>
    <t>锅炉给水预热器
200-E-2002</t>
  </si>
  <si>
    <t>冷凝液预热器
200-E-2003</t>
  </si>
  <si>
    <t>第二脱盐水加热器
200-E-2005</t>
  </si>
  <si>
    <t>不凝汽加热器
200-E-2015</t>
  </si>
  <si>
    <t>汽提塔进料加热器
200-E-2011</t>
  </si>
  <si>
    <t>2#汽包
200-V-2004</t>
  </si>
  <si>
    <t>加药装置
200-JY-2001</t>
  </si>
  <si>
    <t>排污膨胀槽
200-V-2005</t>
  </si>
  <si>
    <t>CO2解吸塔
220-C-2102</t>
  </si>
  <si>
    <t>热再生塔
220-C-2104</t>
  </si>
  <si>
    <t>热再生塔再沸器
220-E-2111</t>
  </si>
  <si>
    <t>氮气气提塔
220-C-2107</t>
  </si>
  <si>
    <t>二氧化碳气水洗塔
220-C-2110</t>
  </si>
  <si>
    <t>变换气冷却器
220-E-2101</t>
  </si>
  <si>
    <t>含硫甲醇氨冷器
220-E-2103</t>
  </si>
  <si>
    <t>无硫甲醇氨冷器
220-E-2104</t>
  </si>
  <si>
    <t>洗涤塔段间冷却器
220-E-2106</t>
  </si>
  <si>
    <t>3#贫甲醇冷却器
220-E-2108</t>
  </si>
  <si>
    <t>1#贫甲醇冷却器
220-E-2109</t>
  </si>
  <si>
    <t>硫化氢馏分氨冷器
220-E-2113</t>
  </si>
  <si>
    <t>硫化氢馏分换热器
220-E-2114</t>
  </si>
  <si>
    <t>贫甲醇水冷却器
220-E-2118</t>
  </si>
  <si>
    <t>废水冷却器
220-E-2120</t>
  </si>
  <si>
    <t>2#贫甲醇冷却器
220-E-2122</t>
  </si>
  <si>
    <t>排气冷却器
220-E-2102</t>
  </si>
  <si>
    <t>一级分离器
220-K-2101-6</t>
  </si>
  <si>
    <t>污甲醇泵
220-P-2110</t>
  </si>
  <si>
    <t>半贫甲醇液泵B
220-P-2111B</t>
  </si>
  <si>
    <t>碱液泵
220-P-2112</t>
  </si>
  <si>
    <t>贫甲醇过滤器
220-S-2101A</t>
  </si>
  <si>
    <t>贫甲醇过滤器
220-S-2101B</t>
  </si>
  <si>
    <t>富甲醇过滤器Ⅰ
220-S-2102</t>
  </si>
  <si>
    <t>富甲醇过滤器Ⅱ
220-S-2103</t>
  </si>
  <si>
    <t>变换气分离罐
220-V-2101</t>
  </si>
  <si>
    <t>贫甲醇罐
220-V-2104</t>
  </si>
  <si>
    <t>硫化氢气体分离罐
220-V-2105</t>
  </si>
  <si>
    <t>热再生塔回流罐
220-V-2106</t>
  </si>
  <si>
    <t>污甲醇罐
220-V-2109</t>
  </si>
  <si>
    <t>碱液罐
220-V-2112</t>
  </si>
  <si>
    <t>未变换气分离罐
220-V-2121</t>
  </si>
  <si>
    <t>再生气加热器
260-E-2104</t>
  </si>
  <si>
    <t>射汽抽气器
450-T-2001</t>
  </si>
  <si>
    <t>密封蒸汽冷却器
450-E-2002</t>
  </si>
  <si>
    <t>轴封冷却器疏水箱
450-X-2002</t>
  </si>
  <si>
    <t>密封蒸汽减温器
450-X-2003</t>
  </si>
  <si>
    <t>自洁式空气过滤器
460-S-2101</t>
  </si>
  <si>
    <t>冲洗水箱
460-X-2002</t>
  </si>
  <si>
    <t>润滑油油箱
460-L0-2001</t>
  </si>
  <si>
    <t>放空消声塔
460-N-2001</t>
  </si>
  <si>
    <t>放空消声塔
430-S-2001</t>
  </si>
  <si>
    <t>一级冷却器
470-E-2001</t>
  </si>
  <si>
    <t>二级冷却器
470-E-2002</t>
  </si>
  <si>
    <t>三级冷却器
470-E-2003</t>
  </si>
  <si>
    <t>四级冷却器
470-E-2004</t>
  </si>
  <si>
    <t>末级冷却器
470-E-2005</t>
  </si>
  <si>
    <t>空冷塔
410-C-2001</t>
  </si>
  <si>
    <t>水冷塔
410-C-2002</t>
  </si>
  <si>
    <t>氨冷器
410-E-2301</t>
  </si>
  <si>
    <t>1#分子筛吸附器
420-MS-2001</t>
  </si>
  <si>
    <t>2#分子筛吸附器
420-MS-2002</t>
  </si>
  <si>
    <t>蒸汽加热器
420-E-2001</t>
  </si>
  <si>
    <t>产品液氧泵A
430-P-2601A</t>
  </si>
  <si>
    <t>产品液氧泵B
430-P-2601B</t>
  </si>
  <si>
    <t>循环粗液氧泵A
430-P-2701A</t>
  </si>
  <si>
    <t>循环粗液氧泵B
430-P-2701B</t>
  </si>
  <si>
    <t>产品液氮泵A
430-P-2501A</t>
  </si>
  <si>
    <t>产品液氮泵B
430-P-2501B</t>
  </si>
  <si>
    <t>蒸汽喷射蒸发器
430-J-2001</t>
  </si>
  <si>
    <t>进口膨胀机
440-ET-2101</t>
  </si>
  <si>
    <t>国产膨胀机
440-ET-2201</t>
  </si>
  <si>
    <t>液体膨胀机
440-ET-2301</t>
  </si>
  <si>
    <t>进口膨胀机冷却器
440-E-2101</t>
  </si>
  <si>
    <t>国产膨胀机冷却器
440-E-2201</t>
  </si>
  <si>
    <t>1000m³液氩贮槽
480-V-1901</t>
  </si>
  <si>
    <t>2000m³液氧贮槽
480-V-1601</t>
  </si>
  <si>
    <t>2000m³液氮贮槽
480-V-1801</t>
  </si>
  <si>
    <t>100m³真空液氮贮槽
480-V-1002</t>
  </si>
  <si>
    <t>低压空气缓冲罐
490-V-2001</t>
  </si>
  <si>
    <t>高压空气缓冲罐
490-V-2002</t>
  </si>
  <si>
    <t>一期空分冷箱</t>
  </si>
  <si>
    <t>二期空分冷箱</t>
  </si>
  <si>
    <t>凝汽器
450-E-2001</t>
  </si>
  <si>
    <t>密封蒸汽疏水箱
450-X-2002</t>
  </si>
  <si>
    <t>中压分解塔
310-C-2022</t>
  </si>
  <si>
    <t>低压分解塔
310-C-2031</t>
  </si>
  <si>
    <t>尾气洗涤器
310-C-2032</t>
  </si>
  <si>
    <t>低压吸收塔
310-C-2033</t>
  </si>
  <si>
    <t>酸洗塔
310-C-2035</t>
  </si>
  <si>
    <t>第一解吸塔
310-C-2061A</t>
  </si>
  <si>
    <t>第二解吸塔
310-C-2061B</t>
  </si>
  <si>
    <t>水解塔
310-C-2062</t>
  </si>
  <si>
    <t>汽提塔
310-E-2011</t>
  </si>
  <si>
    <t>高压洗涤器
310-E-2012</t>
  </si>
  <si>
    <t>高压洗涤器热水冷却器
310-E-2013</t>
  </si>
  <si>
    <t>1#高压液氨预热器
310-E-2015A</t>
  </si>
  <si>
    <t>2#高压液氨预热器
310-E-2015B</t>
  </si>
  <si>
    <t>氨循环冷却器
310-E-2016</t>
  </si>
  <si>
    <t>中压分解器
310-E-2021A</t>
  </si>
  <si>
    <t>中压分解器
310-E-2021B</t>
  </si>
  <si>
    <t>中压甲铵冷凝器
310-E-2022</t>
  </si>
  <si>
    <t>中压温水冷却器
310-E-2023</t>
  </si>
  <si>
    <t>低压分解塔加热器
310-E-2031</t>
  </si>
  <si>
    <t>低压甲铵冷凝器
310-E-2032</t>
  </si>
  <si>
    <t>尾气洗涤器出液冷却器
310-E-2033</t>
  </si>
  <si>
    <t>真空预浓缩器
310-E-2034</t>
  </si>
  <si>
    <t>闪蒸冷凝器
310-E-2035</t>
  </si>
  <si>
    <t>一段蒸发器A
310-E-2041A</t>
  </si>
  <si>
    <t>一段蒸发器B
310-E-2041B</t>
  </si>
  <si>
    <t>二段蒸发器
310-E-2042</t>
  </si>
  <si>
    <t>一段蒸发冷凝器
310-E-2044</t>
  </si>
  <si>
    <t>二段蒸发冷凝器
310-E-2045</t>
  </si>
  <si>
    <t>二段蒸发后冷凝器
310-E-2046</t>
  </si>
  <si>
    <t>尾气洗涤器给料冷却器
310-E-2047</t>
  </si>
  <si>
    <t>最终冷凝器
310-E-2048</t>
  </si>
  <si>
    <t>吸收塔换热器
310-E-2061</t>
  </si>
  <si>
    <t>水解塔换热器
310-E-2062A</t>
  </si>
  <si>
    <t>水解塔换热器
310-E-2062B</t>
  </si>
  <si>
    <t>回流冷凝器
310-E-2063</t>
  </si>
  <si>
    <t>净化工艺冷凝液冷却器
310-E-2064</t>
  </si>
  <si>
    <t>蒸汽冷凝器
310-E-2071</t>
  </si>
  <si>
    <t>蒸汽冷凝液冷却器
310-E-2072</t>
  </si>
  <si>
    <t>造粒机A
310-G-2052A</t>
  </si>
  <si>
    <t>造粒机B
310-G-2052B</t>
  </si>
  <si>
    <t>高压喷射器
310-J-2011</t>
  </si>
  <si>
    <t>一段蒸发喷射器
310-J-2041</t>
  </si>
  <si>
    <t>升压器
310-J-2042</t>
  </si>
  <si>
    <t>二段蒸发第一喷射器
310-J-2043</t>
  </si>
  <si>
    <t>二段蒸发第二喷射器
310-J-2044</t>
  </si>
  <si>
    <t>造粒塔引风机
310-S-5202A</t>
  </si>
  <si>
    <t>造粒塔引风机
310-S-5202B</t>
  </si>
  <si>
    <t>造粒塔引风机
310-S-5202C</t>
  </si>
  <si>
    <t>造粒塔引风机
310-S-5202D</t>
  </si>
  <si>
    <t>造粒塔引风机
310-S-5202E</t>
  </si>
  <si>
    <t>造粒塔引风机
310-S-5202F</t>
  </si>
  <si>
    <t>造粒塔引风机
310-S-5202G</t>
  </si>
  <si>
    <t>造粒塔引风机
310-S-5202H</t>
  </si>
  <si>
    <t>造粒塔引风机
310-S-5202I</t>
  </si>
  <si>
    <t>造粒塔引风机
310-S-5202J</t>
  </si>
  <si>
    <t>造粒塔引风机
310-S-5202K</t>
  </si>
  <si>
    <t>造粒塔引风机
310-S-5202O</t>
  </si>
  <si>
    <t>空气储气罐
310-V-2052</t>
  </si>
  <si>
    <t>循环槽
310-V-2051</t>
  </si>
  <si>
    <t>碳酸罐
310-V-2053</t>
  </si>
  <si>
    <t>高压液氨泵A
310-P-2011A</t>
  </si>
  <si>
    <t>高压液氨泵B
310-P-2011B</t>
  </si>
  <si>
    <t>高压甲铵泵A
310-P-2012A</t>
  </si>
  <si>
    <t>高压甲铵泵B
310-P-2012B</t>
  </si>
  <si>
    <t>高压洗涤器热水循环泵A
310-P-2013A</t>
  </si>
  <si>
    <t>高压洗涤器热水循环泵B
310-P-2013B</t>
  </si>
  <si>
    <t>中压温水循环泵A
310-P-2021A</t>
  </si>
  <si>
    <t>中压温水循环泵B
310-P-2021B</t>
  </si>
  <si>
    <t>中压甲铵泵A
310-P-2031A</t>
  </si>
  <si>
    <t>中压甲铵泵B
310-P-2031B</t>
  </si>
  <si>
    <t>尿素溶液泵A
310-P-2032A</t>
  </si>
  <si>
    <t>尿素溶液泵B
310-P-2032B</t>
  </si>
  <si>
    <t>尿液回收泵
310-P-2033A</t>
  </si>
  <si>
    <t>尿液回收泵
310-P-2033B</t>
  </si>
  <si>
    <t>闪蒸冷凝液泵A
310-P-2034A</t>
  </si>
  <si>
    <t>闪蒸冷凝液泵B
310-P-2034B</t>
  </si>
  <si>
    <t>酸洗循环泵
310-P-2035A</t>
  </si>
  <si>
    <t>酸洗循环泵
310-P-2035B</t>
  </si>
  <si>
    <t>熔融尿素泵A
310-P-1041A</t>
  </si>
  <si>
    <t>熔融尿素泵B
310-P-2041B</t>
  </si>
  <si>
    <t>尾气洗涤器给料泵A
310-P-2042A</t>
  </si>
  <si>
    <t>尾气洗涤器给料泵B
310-P-2042B</t>
  </si>
  <si>
    <t>粉尘洗涤循环泵A
310-P-2051A</t>
  </si>
  <si>
    <t>粉尘洗涤循环泵B
310-P-2051B</t>
  </si>
  <si>
    <t>解吸塔给料泵A
310-P-2061A</t>
  </si>
  <si>
    <t>解吸塔给料泵B
310-P-2061B</t>
  </si>
  <si>
    <t>水解塔给料泵A
310-P-2062A</t>
  </si>
  <si>
    <t>水解塔给料泵B
310-P-2062B</t>
  </si>
  <si>
    <t>回流泵A
310-P-2063A</t>
  </si>
  <si>
    <t>回流泵B
310-P-2063B</t>
  </si>
  <si>
    <t>净化工艺冷凝液泵A
310-P-2064A</t>
  </si>
  <si>
    <t>净化工艺冷凝液泵B
310-P-2064B</t>
  </si>
  <si>
    <t>回流冷凝器循环水泵A
310-P-2065A</t>
  </si>
  <si>
    <t>回流冷凝器循环水泵B
310-P-2065B</t>
  </si>
  <si>
    <t>蒸汽冷凝液泵A
310-P-2071A</t>
  </si>
  <si>
    <t>蒸汽冷凝液泵B
310-P-2071B</t>
  </si>
  <si>
    <t>锅炉给水泵A
310-P-2072A</t>
  </si>
  <si>
    <t>锅炉给水泵B
310-P-2072B</t>
  </si>
  <si>
    <t>高压冲洗水泵A
310-P-2073A</t>
  </si>
  <si>
    <t>高压冲洗水泵B
310-P-2073B</t>
  </si>
  <si>
    <t>中压冲洗水泵
310-P-2074</t>
  </si>
  <si>
    <t>密闭导淋回收泵A
310-P-2081A</t>
  </si>
  <si>
    <t>密闭导淋回收泵B
310-P-2081B</t>
  </si>
  <si>
    <t>事故排放地下槽泵A
310-P-2082A</t>
  </si>
  <si>
    <t>事故排放地下槽泵B
310-P-2082B</t>
  </si>
  <si>
    <t>放空筒循环泵A
310-P-2083A</t>
  </si>
  <si>
    <t>放空筒循环泵B
310-P-2083B</t>
  </si>
  <si>
    <t>合成塔
310-R-2011</t>
  </si>
  <si>
    <t>全冷凝反应器
310-R-2012</t>
  </si>
  <si>
    <t>闪蒸分离器
310-S-2031</t>
  </si>
  <si>
    <t>一段蒸发分离器
310-S-2041</t>
  </si>
  <si>
    <t>二段蒸发分离器
310-S-2042</t>
  </si>
  <si>
    <t>一段蒸发加热器液位槽
310-V-2043</t>
  </si>
  <si>
    <t>二段段蒸发加热器液位槽
310-V-2044</t>
  </si>
  <si>
    <t>闪蒸冷凝器液位槽
310-V-2045</t>
  </si>
  <si>
    <t>回流冷凝器液位槽
310-V-2061</t>
  </si>
  <si>
    <t>事故排放地下槽
310-V-2082
544m3</t>
  </si>
  <si>
    <t>产品水冷器
380-E-1001</t>
  </si>
  <si>
    <t>混合罐
380-V-1001</t>
  </si>
  <si>
    <t>产品输送泵
380-P-1001</t>
  </si>
  <si>
    <t>产品储槽
380-V-1002
502m3</t>
  </si>
  <si>
    <t>一段出口冷却器
360-E-2011</t>
  </si>
  <si>
    <t>脱硫塔A
360-C-2011A</t>
  </si>
  <si>
    <t>脱硫塔B
360-C-2011B</t>
  </si>
  <si>
    <t>二段出口冷却器
360-E-2012</t>
  </si>
  <si>
    <t>三段出口冷却器
360-E-2013</t>
  </si>
  <si>
    <t>中间换热器
360-E-2014</t>
  </si>
  <si>
    <t>凝汽器
360-E-2016</t>
  </si>
  <si>
    <t>压缩机低压缸
360-K-2001</t>
  </si>
  <si>
    <t>压缩机高压缸
360-K-2001</t>
  </si>
  <si>
    <t>汽轮机
360-T-2011</t>
  </si>
  <si>
    <t>凝汽器
360-E-1016</t>
  </si>
  <si>
    <t>压缩机低压缸
360-K-1001</t>
  </si>
  <si>
    <t>压缩机高压缸
360-K-1001</t>
  </si>
  <si>
    <t>汽轮机
360-T-1011</t>
  </si>
  <si>
    <t>干气密封装置
360-X-2016</t>
  </si>
  <si>
    <t>干气密封装置
360-X-1016</t>
  </si>
  <si>
    <t>脱氢反应器
360-R-2011</t>
  </si>
  <si>
    <t>一段入口分离器
360-S-2011</t>
  </si>
  <si>
    <t>二段入口分离器
360-S-2012</t>
  </si>
  <si>
    <t>三段入口分离器
360-S-2013</t>
  </si>
  <si>
    <t>四段入口分离器
360-S-2014</t>
  </si>
  <si>
    <t>油站
360-X-2011</t>
  </si>
  <si>
    <t>凝结水泵A
360-P-2013A</t>
  </si>
  <si>
    <t>凝结水泵B
360-P-2013B</t>
  </si>
  <si>
    <t>凝结水泵A
360-P-1013A</t>
  </si>
  <si>
    <t>凝结水泵B
360-P-1013B</t>
  </si>
  <si>
    <t>润滑油高位槽
360-V-2011</t>
  </si>
  <si>
    <t>油站
360-X-1011</t>
  </si>
  <si>
    <t>润滑油高位槽
360-V-1011</t>
  </si>
  <si>
    <t>两级射汽抽汽装置
360-T-1012</t>
  </si>
  <si>
    <t>两级射汽抽汽装置
360-T-2012</t>
  </si>
  <si>
    <t>初期雨水提升泵A
312-P-2101A</t>
  </si>
  <si>
    <t>初期雨水提升泵B
312-P-2101B</t>
  </si>
  <si>
    <t>初期雨水池
312-T-2101</t>
  </si>
  <si>
    <t>二氧化碳压缩机组
240-K-1001</t>
  </si>
  <si>
    <t>入口气液分离器
240-V-1001</t>
  </si>
  <si>
    <t>低压缸段间冷却器
240-E-1001</t>
  </si>
  <si>
    <t>高低压缸间冷却器
240-E-1002</t>
  </si>
  <si>
    <t>高压缸段间冷却器
240-E-1003</t>
  </si>
  <si>
    <t>高压缸回流冷却器
240-E-1004</t>
  </si>
  <si>
    <t>汽轮机
240-T-1001</t>
  </si>
  <si>
    <t>两级射汽抽汽装置
240-T-1002</t>
  </si>
  <si>
    <t>凝汽器
240-E-1005</t>
  </si>
  <si>
    <t>凝结水泵A
240-P-1001A</t>
  </si>
  <si>
    <t>凝结水泵B
240-P-1001B</t>
  </si>
  <si>
    <t>润滑调节油站
240-X-1001</t>
  </si>
  <si>
    <t>高位油箱
240-V-1002</t>
  </si>
  <si>
    <t>干气密封
240-X-1002</t>
  </si>
  <si>
    <t>气氨过滤器
374-S-1101</t>
  </si>
  <si>
    <t>中和反应器
374-R-1201</t>
  </si>
  <si>
    <t>取样冷却器
374-SC-1201</t>
  </si>
  <si>
    <t>工艺蒸汽洗涤塔
374-C-1301</t>
  </si>
  <si>
    <t>洗涤液循环泵
374-P-1301B</t>
  </si>
  <si>
    <t>初蒸发闪蒸槽
374-E-1401A</t>
  </si>
  <si>
    <t>初蒸发分离器
374-E-1401C</t>
  </si>
  <si>
    <t>二氧化碳缓冲罐
 374-V-1402</t>
  </si>
  <si>
    <t>蒸汽喷射器冷凝器
374-E-1404</t>
  </si>
  <si>
    <t>硝铵溶液槽搅拌器
374-A-1501</t>
  </si>
  <si>
    <t>高塔硝铵溶液输送泵
374-P-1501A</t>
  </si>
  <si>
    <t>液封槽
374-V-1503</t>
  </si>
  <si>
    <t>罐区硝铵溶液输送泵
374-P-1502A</t>
  </si>
  <si>
    <t>1#收集槽搅拌器
374-A-1601</t>
  </si>
  <si>
    <t>1#收集槽泵
374-P-1602</t>
  </si>
  <si>
    <t>冷凝液冷却器
374-E-1601</t>
  </si>
  <si>
    <t>2#收集槽
374-V-1603</t>
  </si>
  <si>
    <t>电动葫芦
374-L-1301</t>
  </si>
  <si>
    <t>1.2mm厚304L不锈钢底板,蓝色字体，三角形内字体名字“甘肃能化刘化化工公司”。</t>
  </si>
  <si>
    <t>黑底白字,工程级丝印反光膜打印。安装要求:粘贴。</t>
  </si>
  <si>
    <t>红底白字,工程级丝印反光膜打印。安装要求:粘贴。</t>
  </si>
  <si>
    <t>绿底白字,工程级丝印反光膜打印。安装要求:粘贴。</t>
  </si>
  <si>
    <t>白底红字,工程级丝印反光膜打印。安装要求:粘贴。</t>
  </si>
  <si>
    <t>60*100</t>
  </si>
  <si>
    <t>200*160</t>
  </si>
  <si>
    <t>14.3.2</t>
  </si>
  <si>
    <t>14.3.3</t>
  </si>
  <si>
    <t>14.3.4</t>
  </si>
  <si>
    <t>14.3.5</t>
  </si>
  <si>
    <t>14.4.2</t>
  </si>
  <si>
    <t>14.4.3</t>
  </si>
  <si>
    <t>14.4.4</t>
  </si>
  <si>
    <t>14.4.5</t>
  </si>
  <si>
    <t>14.5.2</t>
  </si>
  <si>
    <t>14.5.3</t>
  </si>
  <si>
    <t>14.5.4</t>
  </si>
  <si>
    <t>14.5.5</t>
  </si>
  <si>
    <t>14.5.6</t>
  </si>
  <si>
    <t>14.5.7</t>
  </si>
  <si>
    <t>14.5.8</t>
  </si>
  <si>
    <t>14.5.9</t>
  </si>
  <si>
    <t>14.5.10</t>
  </si>
  <si>
    <t>14.5.11</t>
  </si>
  <si>
    <t>14.5.12</t>
  </si>
  <si>
    <t>14.6.2</t>
  </si>
  <si>
    <t>14.6.3</t>
  </si>
  <si>
    <t>14.6.4</t>
  </si>
  <si>
    <t>14.7.2</t>
  </si>
  <si>
    <t>10</t>
  </si>
  <si>
    <t>11</t>
  </si>
  <si>
    <t>12</t>
  </si>
  <si>
    <t>13</t>
  </si>
  <si>
    <t>14</t>
  </si>
  <si>
    <t>1.1</t>
  </si>
  <si>
    <t>1.2</t>
  </si>
  <si>
    <t>1.3</t>
  </si>
  <si>
    <t>1.4</t>
  </si>
  <si>
    <t>1.5</t>
  </si>
  <si>
    <t>1.6</t>
  </si>
  <si>
    <t>↑气体回收</t>
  </si>
  <si>
    <t>600*120</t>
  </si>
  <si>
    <t>黑底白字;程级丝印反光膜打印，安装要求：粘贴。</t>
  </si>
  <si>
    <t>1.7</t>
  </si>
  <si>
    <t>1.7.1</t>
  </si>
  <si>
    <t>↓中水进水</t>
  </si>
  <si>
    <t>↑中水出水</t>
  </si>
  <si>
    <t>→污水出口</t>
  </si>
  <si>
    <t>→进水</t>
  </si>
  <si>
    <t>↓出水</t>
  </si>
  <si>
    <t>↓排污</t>
  </si>
  <si>
    <t>硝化液回流→</t>
  </si>
  <si>
    <t>1.8</t>
  </si>
  <si>
    <t>1.8.1</t>
  </si>
  <si>
    <t>贫甲醇↓</t>
  </si>
  <si>
    <t>↑贫甲醇</t>
  </si>
  <si>
    <t>富CO2甲醇↓</t>
  </si>
  <si>
    <t>↑富CO2甲醇</t>
  </si>
  <si>
    <t>富H2S甲醇↓</t>
  </si>
  <si>
    <t>↑富H2S甲醇</t>
  </si>
  <si>
    <t>↑低压蒸汽冷凝液</t>
  </si>
  <si>
    <t>↑脱盐水</t>
  </si>
  <si>
    <t>净化气→</t>
  </si>
  <si>
    <t>↑净化气</t>
  </si>
  <si>
    <t>净化气↓</t>
  </si>
  <si>
    <t>循环氢↓</t>
  </si>
  <si>
    <t>合成气↓</t>
  </si>
  <si>
    <t>燃料气↓</t>
  </si>
  <si>
    <t>1.9</t>
  </si>
  <si>
    <t>1.9.1</t>
  </si>
  <si>
    <t>←主给水</t>
  </si>
  <si>
    <t>←主给水旁路</t>
  </si>
  <si>
    <t>下降管↓</t>
  </si>
  <si>
    <t>水冷屏下降管↓</t>
  </si>
  <si>
    <t>←减温水总管</t>
  </si>
  <si>
    <t>一级减温水→</t>
  </si>
  <si>
    <t>二级减温水→</t>
  </si>
  <si>
    <t>省煤器再循环管→</t>
  </si>
  <si>
    <t>紧急放水管↓</t>
  </si>
  <si>
    <t>一次风总风管→</t>
  </si>
  <si>
    <t>一次风→</t>
  </si>
  <si>
    <t>←二次风总风管</t>
  </si>
  <si>
    <t>二次风→</t>
  </si>
  <si>
    <t>←返料风总风管</t>
  </si>
  <si>
    <t>↑返料风</t>
  </si>
  <si>
    <t>返料放灰管↓</t>
  </si>
  <si>
    <t>高加进水管→</t>
  </si>
  <si>
    <t>←高加出水管</t>
  </si>
  <si>
    <t>汽轮机进汽→</t>
  </si>
  <si>
    <t>汽轮排汽→</t>
  </si>
  <si>
    <t>除氧器出水↓</t>
  </si>
  <si>
    <t>除氧器溢流管↓</t>
  </si>
  <si>
    <t>除氧器进汽→</t>
  </si>
  <si>
    <t>热脱盐水→</t>
  </si>
  <si>
    <t>冷渣机进水→</t>
  </si>
  <si>
    <t>←冷渣机回水</t>
  </si>
  <si>
    <t>←高加疏水</t>
  </si>
  <si>
    <t>冷却水进水→</t>
  </si>
  <si>
    <t>←冷却水回水</t>
  </si>
  <si>
    <t>水洗循环泵入口→</t>
  </si>
  <si>
    <t>浓缩循环泵入口→</t>
  </si>
  <si>
    <t>液力搅拌泵入口→</t>
  </si>
  <si>
    <t>脱硫循环泵入口→</t>
  </si>
  <si>
    <t>给料泵入口→</t>
  </si>
  <si>
    <t>给料泵出口→</t>
  </si>
  <si>
    <t>脱硝氨水→</t>
  </si>
  <si>
    <t>脱硫氨水→</t>
  </si>
  <si>
    <t>↑口出泵环循洗水</t>
  </si>
  <si>
    <t>↑口出泵环循缩浓</t>
  </si>
  <si>
    <t>↑口出泵拌搅力液</t>
  </si>
  <si>
    <t>↑口出泵环循硫脱</t>
  </si>
  <si>
    <t>↑口出泵料给</t>
  </si>
  <si>
    <t>1.10</t>
  </si>
  <si>
    <t>1.10.1</t>
  </si>
  <si>
    <t>1.11</t>
  </si>
  <si>
    <t>1.11.1</t>
  </si>
  <si>
    <t>1.12</t>
  </si>
  <si>
    <t>空分车间</t>
  </si>
  <si>
    <t>1.12.1</t>
  </si>
  <si>
    <t>1.13</t>
  </si>
  <si>
    <t>1.13.1</t>
  </si>
  <si>
    <t>↑液氨</t>
  </si>
  <si>
    <t>↑循环水上水</t>
  </si>
  <si>
    <t>循环水回水↓</t>
  </si>
  <si>
    <t>去尿素硝铵溶液→</t>
  </si>
  <si>
    <t>1.14</t>
  </si>
  <si>
    <t>尿素三胺车间</t>
  </si>
  <si>
    <t>1.14.1</t>
  </si>
  <si>
    <t>←雨水</t>
  </si>
  <si>
    <t>三聚氰胺固体→</t>
  </si>
  <si>
    <t>冷气风机润滑油回油→</t>
  </si>
  <si>
    <t>←冷气风机高位油箱回油</t>
  </si>
  <si>
    <t>载气压缩机润滑油回油→</t>
  </si>
  <si>
    <t>←载气压缩机高位油箱回油</t>
  </si>
  <si>
    <t>1.红色2mm厚铝板冲孔字，9mm 外漏LED灯珠蓝景牌2m*2m*8个静电喷塑；
2.字背架用40*40*1.5镀锌方管；
3.楼顶钢架国标L50*50镀锌角钢利旧；
4.部位：消防站</t>
  </si>
  <si>
    <t>字</t>
  </si>
  <si>
    <t>1.红色2mm厚铝板冲孔字，9mm 外漏LED灯珠蓝景牌2m*2m*8个静电喷塑；
2.字背架用40*40*1.5镀锌方管；
3.楼顶钢架国标L50*50镀锌角钢；
4.配套采购安装配电箱及电缆电线；
4.部位：分析化验楼</t>
  </si>
  <si>
    <t>1.制作要求：红色不锈钢吸塑字，用钢架固定。
2.部位：气化管廊</t>
  </si>
  <si>
    <t>1.制作要求：红色不锈钢吸塑字，用钢架固定。
2.部位：尿素管廊</t>
  </si>
  <si>
    <t>1.制作要求：红色不锈钢吸塑字，用钢架固定。
2.部位：供热管廊</t>
  </si>
  <si>
    <t>1.制作要求：红色不锈钢吸塑字，用钢架固定。
2.部位：筒仓</t>
  </si>
  <si>
    <t>1.制作要求：红色铝板字，背架及固定钢架;非发光LED灯。
2.部位：尿素包装</t>
  </si>
  <si>
    <t>4000*4000</t>
  </si>
  <si>
    <t>1.制作要求：红色铝板发光字，背架及固定钢架;发光LED灯。
2.部位：净化循环水</t>
  </si>
  <si>
    <t>1.制作要求：镀锌钢管骨架及铝合金背板3mm厚；表面采用刀刮布并喷字及图案。
2.部位：硝酸消防水管廊</t>
  </si>
  <si>
    <t>㎡</t>
  </si>
  <si>
    <t>1.制作要求：镀锌钢管骨架及铝合金背板3mm厚；表面采用刀刮布并喷字及图案。
2.部位：浓硝酸管廊</t>
  </si>
  <si>
    <t>1.制作要求：镀锌钢管骨架及铝合金背板3mm厚；表面采用刀刮布并喷字及图案。
2.部位：消防站东侧</t>
  </si>
  <si>
    <t>绿色转型促发展
低碳创新提效能</t>
  </si>
  <si>
    <t>1.制作要求：镀锌钢管骨架及铝合金背板3mm厚；表面采用刀刮布并喷字及图案。
2.部位：中心控制室东侧管廊</t>
  </si>
  <si>
    <t>1.制作要求：红色不锈钢吸塑字，用钢架固定。
2.部位：空分二期厂房西侧</t>
  </si>
  <si>
    <t>1.制作要求：镀锌钢管骨架及铝合金背板3mm厚；表面采用刀刮布并喷字及图案。
2.部位：空分循环水旁滤罐东侧管廊</t>
  </si>
  <si>
    <t>1.制作要求：镀锌钢管骨架及铝合金背板3mm厚；表面采用刀刮布并喷字及图案。
2.部位：三聚氰胺东侧管廊</t>
  </si>
  <si>
    <t>1.制作要求：镀锌钢管骨架及铝合金背板3mm厚；表面采用刀刮布并喷字及图案。
2.部位：2号巡检室东侧管廊</t>
  </si>
  <si>
    <t>1.制作要求：红色油漆喷涂。
2.部位：净化循环水西侧</t>
  </si>
  <si>
    <t>1.制作要求：红色油漆喷涂。
2.部位：浓硝框架北侧</t>
  </si>
  <si>
    <t>1.制作要求：镀锌钢管骨架及铝合金背板3mm厚；表面采用刀刮布并喷字及图案。
2.部位：南片区管廊</t>
  </si>
  <si>
    <t>1.制作要求：红色不锈钢吸塑字。
2.部位：南大门西侧</t>
  </si>
  <si>
    <t>1.宣传栏移位；
2.宣传栏logo变更；
3.宣传栏内容重新制作。</t>
  </si>
  <si>
    <t>6.1</t>
  </si>
  <si>
    <t>←尿素复合肥装车区</t>
  </si>
  <si>
    <t>表面粘贴工程反光膜。</t>
  </si>
  <si>
    <t>7.1</t>
  </si>
  <si>
    <t>8.1</t>
  </si>
  <si>
    <t>安全标志</t>
  </si>
  <si>
    <t>9.1.1</t>
  </si>
  <si>
    <t>1.制作要求：底板1.2mm厚铝合金板,表面贴工程级反光膜，画面丝印工艺。
2.安装方式：专用扎带及耐候结构胶安装。
3.其他：满足《安全色和安全标志》（GB2894-2025）要求</t>
  </si>
  <si>
    <t>9.1.2</t>
  </si>
  <si>
    <t>同上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</si>
  <si>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</si>
  <si>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</si>
  <si>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</si>
  <si>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</si>
  <si>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</si>
  <si>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</si>
  <si>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</si>
  <si>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</si>
  <si>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</si>
  <si>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</si>
  <si>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</si>
  <si>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</si>
  <si>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</si>
  <si>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</si>
  <si>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9.1.17</t>
  </si>
  <si>
    <t>9.1.18</t>
  </si>
  <si>
    <t>9.1.19</t>
  </si>
  <si>
    <t>9.1.20</t>
  </si>
  <si>
    <t>9.1.21</t>
  </si>
  <si>
    <t>9.1.22</t>
  </si>
  <si>
    <t>9.1.23</t>
  </si>
  <si>
    <t>9.1.24</t>
  </si>
  <si>
    <t>9.1.25</t>
  </si>
  <si>
    <t>9.1.26</t>
  </si>
  <si>
    <t>9.1.27</t>
  </si>
  <si>
    <t>9.1.28</t>
  </si>
  <si>
    <t>9.1.29</t>
  </si>
  <si>
    <t>9.1.30</t>
  </si>
  <si>
    <t>9.1.31</t>
  </si>
  <si>
    <t>9.1.32</t>
  </si>
  <si>
    <t>9.1.33</t>
  </si>
  <si>
    <t>1.制作要求：表面贴工程级反光膜，画面丝印工艺。
2.安装方式：专用扎带及耐候结构胶安装。
3.其他：满足《安全色和安全标志》（GB2894-2025）要求</t>
  </si>
  <si>
    <t>9.1.34</t>
  </si>
  <si>
    <t>1.制作要求：警示牌主体框架采用牌号304#级以上不锈钢材料进行制作加工，直径63mm双立柱，内框50mm不锈钢方管，版面底板不锈钢板四周弯边，表面粘贴工程反光膜。
2.安装要求：立柱与砼地面采用化学螺栓固定。</t>
  </si>
  <si>
    <t>9.1.35</t>
  </si>
  <si>
    <t>9.2.1</t>
  </si>
  <si>
    <t>9.3.1</t>
  </si>
  <si>
    <t>9.4.1</t>
  </si>
  <si>
    <t>9.5.1</t>
  </si>
  <si>
    <t>9.6.1</t>
  </si>
  <si>
    <t>9.7.1</t>
  </si>
  <si>
    <t>9.8.1</t>
  </si>
  <si>
    <t>9.9.1</t>
  </si>
  <si>
    <t>机电仪维保中心</t>
  </si>
  <si>
    <t>9.10.1</t>
  </si>
  <si>
    <t>重大危险源包保牌</t>
  </si>
  <si>
    <t>10.1</t>
  </si>
  <si>
    <t>职业危害告知牌</t>
  </si>
  <si>
    <t>11.1</t>
  </si>
  <si>
    <t>11.1.1</t>
  </si>
  <si>
    <t>11.2</t>
  </si>
  <si>
    <t>11.2.1</t>
  </si>
  <si>
    <t>11.3</t>
  </si>
  <si>
    <t>11.3.1</t>
  </si>
  <si>
    <t>11.4</t>
  </si>
  <si>
    <t>11.4.1</t>
  </si>
  <si>
    <t>11.5</t>
  </si>
  <si>
    <t>11.5.1</t>
  </si>
  <si>
    <t>11.6</t>
  </si>
  <si>
    <t>11.6.1</t>
  </si>
  <si>
    <t>阀门标识</t>
  </si>
  <si>
    <t>12.1</t>
  </si>
  <si>
    <t>供水车间北区</t>
  </si>
  <si>
    <t>12.1.1</t>
  </si>
  <si>
    <t>矩形（130*90）+等边三角形（130*65）组合</t>
  </si>
  <si>
    <t>12.2</t>
  </si>
  <si>
    <t>供水车间南区</t>
  </si>
  <si>
    <t>12.2.1</t>
  </si>
  <si>
    <t>4#V型滤池反洗排水气动阀
(91-XV-2107)</t>
  </si>
  <si>
    <t>3#RO二段清洗进口阀 
3#RO清洗一段浓水侧出口阀</t>
  </si>
  <si>
    <t>12.3</t>
  </si>
  <si>
    <t>12.3.1</t>
  </si>
  <si>
    <t>12.4.1</t>
  </si>
  <si>
    <t>冰机热井补水阀 
DN50  150LB 
介质：脱盐水</t>
  </si>
  <si>
    <t>12.5.1</t>
  </si>
  <si>
    <t>12.6</t>
  </si>
  <si>
    <t>12.6.1</t>
  </si>
  <si>
    <t>位号：310-XV-2152 
名称：中压分解塔进料切断阀 
介质：尿素溶液 
DN：50   PN：420</t>
  </si>
  <si>
    <t>13.1</t>
  </si>
  <si>
    <t>13.1.1</t>
  </si>
  <si>
    <t>臭氧催化氧化塔
XXX-XX-XXXXX</t>
  </si>
  <si>
    <t>盐酸储罐
XXX-XX-XXXXX</t>
  </si>
  <si>
    <t>液碱储罐
XXX-XX-XXXXX</t>
  </si>
  <si>
    <t>浓硫酸储罐
XXX-XX-XXXXX</t>
  </si>
  <si>
    <t>絮凝剂储罐
XXX-XX-XXXX</t>
  </si>
  <si>
    <t>次氯酸钠储罐
XXX-XX-XXXXX</t>
  </si>
  <si>
    <t>偏铝酸钠储罐
XXX-XX-XXXXX</t>
  </si>
  <si>
    <t>盐酸卸料口
XXX-XX-XXXXX</t>
  </si>
  <si>
    <t>次氯酸钠卸料口
XXX-XX-XXXXX</t>
  </si>
  <si>
    <t>浓硫酸卸料口
XXX-XX-XXXXX</t>
  </si>
  <si>
    <t>液碱卸料口
XXX-XX-XXXXX</t>
  </si>
  <si>
    <t>絮凝剂卸料口
XXX-XX-XXXXX</t>
  </si>
  <si>
    <t>偏铝酸钠卸料口
XXX-XX-XXXXX</t>
  </si>
  <si>
    <t>13.2</t>
  </si>
  <si>
    <t>13.2.1</t>
  </si>
  <si>
    <t>硫酸储罐
XXX-XX-XXXXX</t>
  </si>
  <si>
    <t>阻垢剂
XXX-XX-XXXXX</t>
  </si>
  <si>
    <t>缓蚀剂
XXX-XX-XXXXX</t>
  </si>
  <si>
    <t>1#过滤器1-1#
XXX-XX-XXXXX</t>
  </si>
  <si>
    <t>1#过滤器1-2#
XXX-XX-XXXXX</t>
  </si>
  <si>
    <t>2#过滤器2-1#
XXX-XX-XXXXX</t>
  </si>
  <si>
    <t>2#过滤器2-2#
XXX-XX-XXXXX</t>
  </si>
  <si>
    <t>3#过滤器2-2#
XXX-XX-XXXXX</t>
  </si>
  <si>
    <t>4#过滤器2-1#
XXX-XX-XXXXX</t>
  </si>
  <si>
    <t>4#过滤器2-2#
XXX-XX-XXXXX</t>
  </si>
  <si>
    <t>13.3</t>
  </si>
  <si>
    <t>13.3.1</t>
  </si>
  <si>
    <t>1#气液分离器
200-S-2001</t>
  </si>
  <si>
    <t>过滤器
A200-V-2001A</t>
  </si>
  <si>
    <t>1#洗氨塔
200-C-2001</t>
  </si>
  <si>
    <t>第一脱盐水预热器
200-E-2004</t>
  </si>
  <si>
    <t>水冷器
200-E-2006</t>
  </si>
  <si>
    <t>汽提塔顶冷却器
200-E-2012</t>
  </si>
  <si>
    <t>中压锅炉给水冷却器
200-E-2013</t>
  </si>
  <si>
    <t>开工电加热器
200-E-2014</t>
  </si>
  <si>
    <t>开工风机
200-K-2001</t>
  </si>
  <si>
    <t>1#汽包
200-V-2002</t>
  </si>
  <si>
    <t>增湿器
200-V-2003</t>
  </si>
  <si>
    <t>变换气洗涤塔
220-C-2101</t>
  </si>
  <si>
    <t>硫化氢浓缩塔
220-C-2103</t>
  </si>
  <si>
    <t>甲醇水分离塔
220-C-2105</t>
  </si>
  <si>
    <t>甲醇/水分离塔再沸器
220-E-2115</t>
  </si>
  <si>
    <t>尾气水洗塔
220-C-2106</t>
  </si>
  <si>
    <t>中压闪蒸塔
220-C-2108</t>
  </si>
  <si>
    <t>洗涤塔底富甲醇换热器
220-E-2107</t>
  </si>
  <si>
    <t>热再生塔进料加热器
220-E-2110</t>
  </si>
  <si>
    <t>热再生塔塔顶冷凝器
220-E-2112</t>
  </si>
  <si>
    <t>甲醇/水分离塔进料换热器
220-E-2116</t>
  </si>
  <si>
    <t>合成气/富甲醇换热器
220-E-2117</t>
  </si>
  <si>
    <t>二氧化碳气/富甲醇换热器
220-E-2119</t>
  </si>
  <si>
    <t>净化气/富甲醇换热器
220-E-2121</t>
  </si>
  <si>
    <t>压缩机进出口换热器
220-E-2124</t>
  </si>
  <si>
    <t>火炬气加热器
220-E-2125</t>
  </si>
  <si>
    <t>闪蒸气压缩机
220-K-2101</t>
  </si>
  <si>
    <t>1#甲醇液泵A
220-P-2101A</t>
  </si>
  <si>
    <t>1#甲醇液泵B
220-P-2101B</t>
  </si>
  <si>
    <t>2#甲醇液泵A
220-P-2102A</t>
  </si>
  <si>
    <t>2#甲醇液泵B
220-P-2102B</t>
  </si>
  <si>
    <t>3#甲醇液泵A
220-P-2103A</t>
  </si>
  <si>
    <t>3#甲醇液泵B
220-P-2103B</t>
  </si>
  <si>
    <t>贫甲醇液泵A
220-P-2104A</t>
  </si>
  <si>
    <t>贫甲醇液泵B
220-P-2104B</t>
  </si>
  <si>
    <t>热再生塔底泵A
220-P-1105A</t>
  </si>
  <si>
    <t>热再生塔底泵B
220-P-2105B</t>
  </si>
  <si>
    <t>热再生塔回流泵A
220-P-2106A</t>
  </si>
  <si>
    <t>热再生塔回流泵B
220-P-2106B</t>
  </si>
  <si>
    <t>尾气水洗塔底泵A
220-P-2107A</t>
  </si>
  <si>
    <t>尾气水洗塔底泵B
220-P-2107B</t>
  </si>
  <si>
    <t>4#甲醇液泵A
220-P-2108A</t>
  </si>
  <si>
    <t>4#甲醇液泵B
220-P-2108B</t>
  </si>
  <si>
    <t>半贫甲醇液泵A
220-P-2111A</t>
  </si>
  <si>
    <t>甲醇/二氧化碳分离罐
220-V-2108</t>
  </si>
  <si>
    <t>蒸汽分水罐Ⅰ
220-V-2110</t>
  </si>
  <si>
    <t>蒸汽分水罐Ⅱ
220-V-2111</t>
  </si>
  <si>
    <t>硫化氢馏分氨冷器
220-V-2113</t>
  </si>
  <si>
    <t>含硫甲醇透平机
220-HT-2101</t>
  </si>
  <si>
    <t>无硫甲醇透平机
220-HT-2102</t>
  </si>
  <si>
    <t>闪蒸气压缩机进口分离器
220-V-2102</t>
  </si>
  <si>
    <t>闪蒸气压缩机出口分离器
220-V-2103</t>
  </si>
  <si>
    <t>分子筛吸附器A
260-V-2013A</t>
  </si>
  <si>
    <t>分子筛吸附器B
260-V-2013B</t>
  </si>
  <si>
    <t>再生气冷却器
260-E-2105</t>
  </si>
  <si>
    <t>冷液体排放罐
XXX-XX-XXXXX</t>
  </si>
  <si>
    <t>火炬加热器
XXX-XX-XXXXX</t>
  </si>
  <si>
    <t>13.4</t>
  </si>
  <si>
    <t>13.4.1</t>
  </si>
  <si>
    <t>氨合成塔
XXX-XX-XXXXX</t>
  </si>
  <si>
    <t>开工电炉
XXX-XX-XXXXX</t>
  </si>
  <si>
    <t>蒸汽过热器
XXX-XX-XXXXX</t>
  </si>
  <si>
    <t>中压余热回收器
XXX-XX-XXXXX</t>
  </si>
  <si>
    <t>锅炉给水预热器
XXX-XX-XXXXX</t>
  </si>
  <si>
    <t>低压余热回收器
XXX-XX-XXXXX</t>
  </si>
  <si>
    <t>热交换器
XXX-XX-XXXXX</t>
  </si>
  <si>
    <t>水冷器
XXX-XX-XXXXX</t>
  </si>
  <si>
    <t>冷交换器
XXX-XX-XXXXX</t>
  </si>
  <si>
    <t>一级氨冷器
XXX-XX-XXXXX</t>
  </si>
  <si>
    <t>二级氨冷器
XXX-XX-XXXXX</t>
  </si>
  <si>
    <t>排污冷却器
XXX-XX-XXXXX</t>
  </si>
  <si>
    <t>氨加热器
XXX-XX-XXXXX</t>
  </si>
  <si>
    <t>高压氨分
XXX-XX-XXXXX</t>
  </si>
  <si>
    <t>中压氨分
XXX-XX-XXXXX</t>
  </si>
  <si>
    <t>排污闪蒸槽
XXX-XX-XXXXX</t>
  </si>
  <si>
    <t>污氨槽
XXX-XX-XXXXX</t>
  </si>
  <si>
    <t>合成气压缩机
XXX-XX-XXXXX</t>
  </si>
  <si>
    <t>防喘振冷却器
XXX-XX-XXXXX</t>
  </si>
  <si>
    <t>三段入口分离器
XXX-XX-XXXXX</t>
  </si>
  <si>
    <t>二段出口冷却器
XXX-XX-XXXXX</t>
  </si>
  <si>
    <t>二段入口分离器
XXX-XX-XXXXX</t>
  </si>
  <si>
    <t>一段出口冷却器\
XXX-XX-XXXXX</t>
  </si>
  <si>
    <t>高位油箱
XXX-XX-XXXXX</t>
  </si>
  <si>
    <t>润滑油站
XXX-XX-XXXXX</t>
  </si>
  <si>
    <t>汽封冷却器
XXX-XX-XXXXX</t>
  </si>
  <si>
    <t>两级射汽抽气器
XXX-XX-XXXXX</t>
  </si>
  <si>
    <t>凝结水泵
XXX-XX-XXXXX</t>
  </si>
  <si>
    <t>凝汽器
XXX-XX-XXXXX</t>
  </si>
  <si>
    <t>大气泄放阀
XXX-XX-XXXXX</t>
  </si>
  <si>
    <t>中间冷却器
XXX-XX-XXXXX</t>
  </si>
  <si>
    <t>氨冰机
XXX-XX-XXXXX</t>
  </si>
  <si>
    <t>末级冷却器
XXX-XX-XXXXX</t>
  </si>
  <si>
    <t>一段入口分离器
XXX-XX-XXXXX</t>
  </si>
  <si>
    <t>不凝气体处理器
XXX-XX-XXXXX</t>
  </si>
  <si>
    <t>液氨缓冲罐
XXX-XX-XXXXX</t>
  </si>
  <si>
    <t>冷凝器
XXX-XX-XXXXX</t>
  </si>
  <si>
    <t>退氨泵
XXX-XX-XXXXX</t>
  </si>
  <si>
    <t>过冷器
XXX-XX-XXXXX</t>
  </si>
  <si>
    <t>液氨泵
XXX-XX-XXXXX</t>
  </si>
  <si>
    <t>省功器
XXX-XX-XXXXX</t>
  </si>
  <si>
    <t>13.5</t>
  </si>
  <si>
    <t>13.5.1</t>
  </si>
  <si>
    <t>调节油油箱
XXX-XX-XXXXX</t>
  </si>
  <si>
    <t>13.6</t>
  </si>
  <si>
    <t>13.6.1</t>
  </si>
  <si>
    <t>排污蒸发器
374-E-1102</t>
  </si>
  <si>
    <t>工艺冷凝液泵
374-P-1601B</t>
  </si>
  <si>
    <t>13.7</t>
  </si>
  <si>
    <t>13.7.1</t>
  </si>
  <si>
    <t>中压吸收塔
310-C-2021</t>
  </si>
  <si>
    <t>液氨缓冲罐
310-V-2011</t>
  </si>
  <si>
    <t>中压分解器加热器液位槽
310-V-2022</t>
  </si>
  <si>
    <t>高位槽
310-V-2023</t>
  </si>
  <si>
    <t>尿液槽
310-V-2031</t>
  </si>
  <si>
    <t>低压分解塔加热器液位槽
310-V-2032</t>
  </si>
  <si>
    <t>硝酸铵溶液槽
310-V-2035</t>
  </si>
  <si>
    <t>氨水槽
310-V-2041</t>
  </si>
  <si>
    <t>氨水槽液封槽
310-V-2042</t>
  </si>
  <si>
    <t>高压蒸汽饱和器
310-V-2071</t>
  </si>
  <si>
    <t>中压蒸汽闪蒸罐
310-V-2072</t>
  </si>
  <si>
    <t>低压蒸汽包A
310-V-2073A</t>
  </si>
  <si>
    <t>低压蒸汽包B
310-V-2073B</t>
  </si>
  <si>
    <t>蒸汽冷凝液槽
310-V-2074</t>
  </si>
  <si>
    <t>低压蒸汽闪蒸槽
310-V-2075</t>
  </si>
  <si>
    <t>密闭导淋槽
310-V-2081</t>
  </si>
  <si>
    <t>不连续排气筒
310-Z-2082</t>
  </si>
  <si>
    <t xml:space="preserve">差异化尿素加药装置
XXX-XX-XXXXX
</t>
  </si>
  <si>
    <t>计量泵A
XXX-XX-XXXXX</t>
  </si>
  <si>
    <t>计量泵B
XXX-XX-XXXXX</t>
  </si>
  <si>
    <t>其他标识</t>
  </si>
  <si>
    <t>14.1.1</t>
  </si>
  <si>
    <t>禁动</t>
  </si>
  <si>
    <t>1.2mm厚304L不锈钢底板,蓝色字体，挂贴。</t>
  </si>
  <si>
    <t>14.1.2</t>
  </si>
  <si>
    <t>防冻</t>
  </si>
  <si>
    <t>14.1.3</t>
  </si>
  <si>
    <t>盲板</t>
  </si>
  <si>
    <t>14.1.4</t>
  </si>
  <si>
    <t>导淋</t>
  </si>
  <si>
    <t>14.1.5</t>
  </si>
  <si>
    <t>疏水</t>
  </si>
  <si>
    <t>14.2</t>
  </si>
  <si>
    <t>14.2.1</t>
  </si>
  <si>
    <t>1.制作要求：底板1.2mm厚铝合金板,表面贴工程级反光膜，画面丝印工艺。
2.安装方式：挂贴。</t>
  </si>
  <si>
    <t>14.2.2</t>
  </si>
  <si>
    <t>14.3</t>
  </si>
  <si>
    <t>14.3.1</t>
  </si>
  <si>
    <t>14.4</t>
  </si>
  <si>
    <t>14.4.1</t>
  </si>
  <si>
    <t>14.5</t>
  </si>
  <si>
    <t>电气安全标志</t>
  </si>
  <si>
    <t>14.5.1</t>
  </si>
  <si>
    <t>禁止合闸有人工作</t>
  </si>
  <si>
    <t>硬质PVC板厚2mm，标识牌需冲挂绳孔并配30厘米长挂绳</t>
  </si>
  <si>
    <t>禁止合闸线路有人工作</t>
  </si>
  <si>
    <t>禁止攀登高压危险</t>
  </si>
  <si>
    <t>禁止分闸</t>
  </si>
  <si>
    <t>从此上下</t>
  </si>
  <si>
    <t>250*250</t>
  </si>
  <si>
    <t>硬质PVC板厚2mm，衬底为绿色中间有直径
200mm白圆圈，标识牌需冲挂绳孔并配30厘米长挂绳</t>
  </si>
  <si>
    <t>从此进出</t>
  </si>
  <si>
    <t>在此工作</t>
  </si>
  <si>
    <t>止步 高压危险</t>
  </si>
  <si>
    <t>300x240</t>
  </si>
  <si>
    <t>硬质PVC板厚2mm，白底，
黑色正三角及标志符号，衬底为黄色，标识牌需冲挂绳孔并配30厘米长挂绳</t>
  </si>
  <si>
    <t>已接地</t>
  </si>
  <si>
    <t xml:space="preserve">300x240
</t>
  </si>
  <si>
    <t>硬质PVC板厚2mm，白底，黑色
正三角及标志符号，衬底为黄色，标识牌需冲挂绳孔并配30厘米长挂绳</t>
  </si>
  <si>
    <t>有点危险</t>
  </si>
  <si>
    <t>100x100x100
正三角</t>
  </si>
  <si>
    <t>硬质PVC板厚2mm自带背胶，标识牌需冲挂绳孔并配30厘米长挂绳</t>
  </si>
  <si>
    <t>50x50x50
正三角</t>
  </si>
  <si>
    <t>14.6</t>
  </si>
  <si>
    <t>其他电气标识</t>
  </si>
  <si>
    <t>14.6.1</t>
  </si>
  <si>
    <t>刀闸、断路器、电流互感器、PT、端子箱、避雷器、控制柜等</t>
  </si>
  <si>
    <t>201*140</t>
  </si>
  <si>
    <t>字体数量根据实际需求确定，白底红字，工程级丝印反光膜打印，安装要求：粘贴。</t>
  </si>
  <si>
    <t>主变、通讯网关柜、安全防护柜、视频监控柜等高低压配电柜</t>
  </si>
  <si>
    <t>297*100</t>
  </si>
  <si>
    <t>净化所等变电所、电容器柜、进线柜、进线刀闸、进线开关、变压器、母联开关等</t>
  </si>
  <si>
    <t>210*140</t>
  </si>
  <si>
    <t>低压变压器、开关、电容器、调压器、UPS、循环水泵、冷却风机等</t>
  </si>
  <si>
    <t>14.7</t>
  </si>
  <si>
    <t>供应销售部</t>
  </si>
  <si>
    <t>14.7.1</t>
  </si>
  <si>
    <t>LOGO+甘肃能化集团+刘化化工公司
国家化肥商业储备库</t>
  </si>
  <si>
    <t>LOGO:1300*1300
甘肃能化集团+刘化化工公司:400*400*12字
国家化肥商业储备库：1300*1300*9字</t>
  </si>
  <si>
    <t>字体不锈钢喷塑、红色字体、字背架用镀锌方管</t>
  </si>
  <si>
    <t>套</t>
  </si>
  <si>
    <t>LOGO:1000*1000
甘肃能化集团+刘化化工公司:300*300*12字
国家化肥商业储备库：1000*1000*9字</t>
  </si>
  <si>
    <t>尿素包装楼</t>
  </si>
  <si>
    <t>2.0m*2.0m*5个</t>
  </si>
  <si>
    <t>2mm厚铝板冲孔字，9mm外漏LED灯珠蓝景牌、静电喷塑；字背架用40*40 1.5mm镀锌方管；配套配电箱及电线电缆</t>
  </si>
  <si>
    <t>拆旧装新</t>
  </si>
  <si>
    <t>位号制作时确定</t>
  </si>
  <si>
    <t>响应报价一览表</t>
    <phoneticPr fontId="22" type="noConversion"/>
  </si>
  <si>
    <t>总价（1+2+3+……+13+14）</t>
    <phoneticPr fontId="22" type="noConversion"/>
  </si>
  <si>
    <t>日期：   年  月  日</t>
    <phoneticPr fontId="22" type="noConversion"/>
  </si>
  <si>
    <t>法定代表人或授权代表（盖章）：</t>
    <phoneticPr fontId="22" type="noConversion"/>
  </si>
  <si>
    <t>供应商名称（盖章）：</t>
    <phoneticPr fontId="22" type="noConversion"/>
  </si>
  <si>
    <t>分项报价表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</si>
</sst>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 * #,##0_ ;_ * \-#,##0_ ;_ * &quot;-&quot;_ ;_ @_ "/>
    <numFmt numFmtId="43" formatCode="_ * #,##0.00_ ;_ * \-#,##0.00_ ;_ * &quot;-&quot;??_ ;_ @_ "/>
    <numFmt numFmtId="176" formatCode="&quot;¥&quot;#,##0.00;[Red]\-&quot;¥&quot;#,##0.00"/>
    <numFmt numFmtId="177" formatCode="_(&quot;N$&quot;* #,##0.00_);_(&quot;N$&quot;* \(#,##0.00\);_(&quot;N$&quot;* &quot;-&quot;??_);_(@_)"/>
    <numFmt numFmtId="178" formatCode="#,##0&quot;¥&quot;;[Red]\-#,##0&quot;¥&quot;"/>
    <numFmt numFmtId="179" formatCode="_-* #,##0.00_-;\-* #,##0.00_-;_-* &quot;-&quot;??_-;_-@_-"/>
    <numFmt numFmtId="180" formatCode="#,#00"/>
    <numFmt numFmtId="181" formatCode="#.##000"/>
    <numFmt numFmtId="182" formatCode="_(&quot;N$&quot;* #,##0_);_(&quot;N$&quot;* \(#,##0\);_(&quot;N$&quot;* &quot;-&quot;_);_(@_)"/>
    <numFmt numFmtId="183" formatCode="\$#,#00"/>
    <numFmt numFmtId="184" formatCode="%#,#00"/>
    <numFmt numFmtId="185" formatCode="_(* #,##0.00_);_(* \(#,##0.00\);_(* &quot;-&quot;??_);_(@_)"/>
    <numFmt numFmtId="186" formatCode="_(* #,##0_);_(* \(#,##0\);_(* &quot;-&quot;_);_(@_)"/>
    <numFmt numFmtId="187" formatCode="0.00_ "/>
    <numFmt numFmtId="188" formatCode="#,##0_ "/>
  </numFmts>
  <fonts count="33">
    <font>
      <sz val="12"/>
      <name val="宋体"/>
      <charset val="134"/>
    </font>
    <font>
      <sz val="12"/>
      <name val="Times New Roman"/>
      <family val="1"/>
    </font>
    <font>
      <sz val="10"/>
      <name val="Arial"/>
      <family val="2"/>
    </font>
    <font>
      <sz val="8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MS Sans Serif"/>
      <family val="2"/>
    </font>
    <font>
      <sz val="1"/>
      <color indexed="8"/>
      <name val="Courier"/>
      <family val="3"/>
    </font>
    <font>
      <sz val="8"/>
      <name val="仿宋体"/>
      <family val="2"/>
    </font>
    <font>
      <sz val="10"/>
      <name val="ＭＳ 明朝"/>
      <family val="3"/>
      <charset val="134"/>
    </font>
    <font>
      <sz val="9"/>
      <color indexed="8"/>
      <name val="宋体"/>
      <family val="3"/>
      <charset val="134"/>
    </font>
    <font>
      <sz val="12"/>
      <name val="Arial"/>
      <family val="2"/>
    </font>
    <font>
      <b/>
      <sz val="1"/>
      <color indexed="8"/>
      <name val="Courier"/>
      <family val="3"/>
    </font>
    <font>
      <sz val="12"/>
      <color indexed="8"/>
      <name val="宋体"/>
      <family val="3"/>
      <charset val="134"/>
    </font>
    <font>
      <sz val="14"/>
      <name val="黑体"/>
      <family val="3"/>
      <charset val="134"/>
    </font>
    <font>
      <sz val="12"/>
      <name val="Geneva"/>
      <family val="2"/>
    </font>
    <font>
      <sz val="10"/>
      <name val="ＭＳ ゴシック"/>
      <family val="3"/>
      <charset val="134"/>
    </font>
    <font>
      <sz val="9"/>
      <name val="憊懱"/>
      <charset val="134"/>
    </font>
    <font>
      <sz val="10"/>
      <name val="Helv"/>
      <family val="2"/>
    </font>
    <font>
      <sz val="11"/>
      <name val="돋움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7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15">
    <xf numFmtId="0" fontId="0" fillId="0" borderId="0">
      <alignment vertical="center"/>
    </xf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4" fillId="0" borderId="0" applyNumberFormat="0" applyFill="0" applyBorder="0" applyProtection="0">
      <alignment vertical="center"/>
    </xf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3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7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80" fontId="7" fillId="0" borderId="0">
      <protection locked="0"/>
    </xf>
    <xf numFmtId="181" fontId="7" fillId="0" borderId="0">
      <protection locked="0"/>
    </xf>
    <xf numFmtId="0" fontId="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3" fontId="7" fillId="0" borderId="0">
      <protection locked="0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7" fillId="0" borderId="0"/>
    <xf numFmtId="184" fontId="7" fillId="0" borderId="0">
      <protection locked="0"/>
    </xf>
    <xf numFmtId="0" fontId="8" fillId="0" borderId="1" applyNumberFormat="0" applyFill="0" applyBorder="0" applyAlignment="0" applyProtection="0">
      <alignment horizontal="centerContinuous"/>
    </xf>
    <xf numFmtId="0" fontId="14" fillId="0" borderId="2" applyNumberFormat="0" applyFill="0" applyBorder="0" applyAlignment="0" applyProtection="0"/>
    <xf numFmtId="0" fontId="7" fillId="0" borderId="3">
      <protection locked="0"/>
    </xf>
    <xf numFmtId="0" fontId="2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>
      <alignment vertical="center"/>
    </xf>
    <xf numFmtId="0" fontId="2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6" fillId="0" borderId="0">
      <alignment vertical="center"/>
    </xf>
    <xf numFmtId="0" fontId="26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21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21" fillId="0" borderId="0"/>
    <xf numFmtId="0" fontId="5" fillId="0" borderId="0">
      <alignment vertical="center"/>
    </xf>
    <xf numFmtId="0" fontId="5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center"/>
    </xf>
    <xf numFmtId="0" fontId="1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>
      <alignment vertical="center"/>
    </xf>
    <xf numFmtId="0" fontId="21" fillId="0" borderId="0"/>
    <xf numFmtId="0" fontId="2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" fillId="0" borderId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6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85" fontId="1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176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179" fontId="21" fillId="0" borderId="0" applyFon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86" fontId="1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7" fillId="0" borderId="0"/>
    <xf numFmtId="0" fontId="1" fillId="0" borderId="0"/>
    <xf numFmtId="0" fontId="18" fillId="0" borderId="0"/>
    <xf numFmtId="0" fontId="15" fillId="0" borderId="0"/>
    <xf numFmtId="0" fontId="19" fillId="0" borderId="0"/>
  </cellStyleXfs>
  <cellXfs count="77">
    <xf numFmtId="0" fontId="0" fillId="0" borderId="0" xfId="0">
      <alignment vertical="center"/>
    </xf>
    <xf numFmtId="0" fontId="28" fillId="0" borderId="0" xfId="2" applyFont="1" applyAlignment="1">
      <alignment vertical="center" wrapText="1"/>
    </xf>
    <xf numFmtId="0" fontId="29" fillId="0" borderId="0" xfId="2" applyFont="1" applyAlignment="1">
      <alignment vertical="center" wrapText="1"/>
    </xf>
    <xf numFmtId="0" fontId="30" fillId="0" borderId="0" xfId="2" applyFont="1" applyAlignment="1">
      <alignment horizontal="center" vertical="center" wrapText="1"/>
    </xf>
    <xf numFmtId="0" fontId="30" fillId="0" borderId="0" xfId="2" applyFont="1" applyAlignment="1">
      <alignment vertical="center" wrapText="1"/>
    </xf>
    <xf numFmtId="0" fontId="31" fillId="0" borderId="0" xfId="2" applyFont="1" applyAlignment="1">
      <alignment horizontal="right" vertical="center"/>
    </xf>
    <xf numFmtId="0" fontId="28" fillId="0" borderId="4" xfId="2" applyFont="1" applyBorder="1" applyAlignment="1">
      <alignment vertical="center" wrapText="1"/>
    </xf>
    <xf numFmtId="43" fontId="28" fillId="0" borderId="0" xfId="2" applyNumberFormat="1" applyFont="1" applyAlignment="1">
      <alignment vertical="center" wrapText="1"/>
    </xf>
    <xf numFmtId="0" fontId="23" fillId="0" borderId="0" xfId="310" applyFont="1" applyAlignment="1">
      <alignment vertical="center"/>
    </xf>
    <xf numFmtId="0" fontId="23" fillId="0" borderId="0" xfId="20" applyFont="1" applyAlignment="1">
      <alignment horizontal="left" vertical="center"/>
    </xf>
    <xf numFmtId="0" fontId="23" fillId="0" borderId="0" xfId="20" applyFont="1" applyAlignment="1">
      <alignment horizontal="left" vertical="center" wrapText="1"/>
    </xf>
    <xf numFmtId="0" fontId="23" fillId="0" borderId="0" xfId="20" applyFont="1" applyAlignment="1">
      <alignment horizontal="center" vertical="center"/>
    </xf>
    <xf numFmtId="0" fontId="23" fillId="0" borderId="0" xfId="20" applyFont="1" applyAlignment="1">
      <alignment horizontal="right" vertical="center"/>
    </xf>
    <xf numFmtId="0" fontId="24" fillId="0" borderId="0" xfId="310" applyFont="1" applyAlignment="1">
      <alignment horizontal="center" vertical="center"/>
    </xf>
    <xf numFmtId="0" fontId="24" fillId="0" borderId="4" xfId="310" applyFont="1" applyBorder="1" applyAlignment="1">
      <alignment horizontal="center" vertical="center" wrapText="1"/>
    </xf>
    <xf numFmtId="0" fontId="23" fillId="0" borderId="0" xfId="310" applyFont="1" applyAlignment="1">
      <alignment horizontal="center" vertical="center"/>
    </xf>
    <xf numFmtId="0" fontId="23" fillId="0" borderId="0" xfId="310" applyFont="1" applyAlignment="1">
      <alignment horizontal="left" vertical="center"/>
    </xf>
    <xf numFmtId="0" fontId="23" fillId="0" borderId="0" xfId="310" applyFont="1" applyAlignment="1">
      <alignment horizontal="left" vertical="center" wrapText="1"/>
    </xf>
    <xf numFmtId="0" fontId="23" fillId="0" borderId="0" xfId="310" applyFont="1" applyAlignment="1">
      <alignment horizontal="center" vertical="center" wrapText="1"/>
    </xf>
    <xf numFmtId="0" fontId="25" fillId="0" borderId="0" xfId="20" applyFont="1" applyAlignment="1">
      <alignment horizontal="left" vertical="center" wrapText="1"/>
    </xf>
    <xf numFmtId="0" fontId="25" fillId="0" borderId="0" xfId="310" applyFont="1" applyAlignment="1">
      <alignment horizontal="left" vertical="center" wrapText="1"/>
    </xf>
    <xf numFmtId="188" fontId="23" fillId="0" borderId="4" xfId="147" applyNumberFormat="1" applyFont="1" applyBorder="1" applyAlignment="1">
      <alignment horizontal="left" vertical="center" wrapText="1"/>
    </xf>
    <xf numFmtId="0" fontId="23" fillId="0" borderId="4" xfId="82" applyFont="1" applyBorder="1" applyAlignment="1">
      <alignment horizontal="center" vertical="center"/>
    </xf>
    <xf numFmtId="0" fontId="23" fillId="0" borderId="4" xfId="147" applyFont="1" applyBorder="1" applyAlignment="1">
      <alignment horizontal="left" vertical="center" wrapText="1" shrinkToFit="1"/>
    </xf>
    <xf numFmtId="187" fontId="23" fillId="0" borderId="4" xfId="0" applyNumberFormat="1" applyFont="1" applyBorder="1" applyAlignment="1">
      <alignment horizontal="right" vertical="center" wrapText="1"/>
    </xf>
    <xf numFmtId="0" fontId="23" fillId="0" borderId="4" xfId="147" applyFont="1" applyBorder="1" applyAlignment="1">
      <alignment horizontal="center" vertical="center" wrapText="1" shrinkToFit="1"/>
    </xf>
    <xf numFmtId="0" fontId="23" fillId="0" borderId="4" xfId="82" applyFont="1" applyBorder="1" applyAlignment="1">
      <alignment horizontal="left" vertical="center" wrapText="1"/>
    </xf>
    <xf numFmtId="0" fontId="23" fillId="0" borderId="4" xfId="147" applyFont="1" applyBorder="1" applyAlignment="1">
      <alignment horizontal="left" vertical="center" wrapText="1"/>
    </xf>
    <xf numFmtId="187" fontId="23" fillId="0" borderId="0" xfId="20" applyNumberFormat="1" applyFont="1" applyAlignment="1">
      <alignment horizontal="right" vertical="center" wrapText="1"/>
    </xf>
    <xf numFmtId="187" fontId="24" fillId="0" borderId="4" xfId="8" applyNumberFormat="1" applyFont="1" applyBorder="1" applyAlignment="1">
      <alignment horizontal="center" vertical="center" wrapText="1"/>
    </xf>
    <xf numFmtId="187" fontId="23" fillId="0" borderId="0" xfId="310" applyNumberFormat="1" applyFont="1" applyAlignment="1">
      <alignment horizontal="right" vertical="center" wrapText="1"/>
    </xf>
    <xf numFmtId="187" fontId="24" fillId="0" borderId="4" xfId="8" applyNumberFormat="1" applyFont="1" applyBorder="1" applyAlignment="1">
      <alignment horizontal="right" vertical="center" wrapText="1"/>
    </xf>
    <xf numFmtId="0" fontId="29" fillId="0" borderId="4" xfId="2" applyFont="1" applyBorder="1" applyAlignment="1">
      <alignment vertical="center" wrapText="1"/>
    </xf>
    <xf numFmtId="187" fontId="29" fillId="0" borderId="4" xfId="318" applyNumberFormat="1" applyFont="1" applyBorder="1" applyAlignment="1">
      <alignment horizontal="right" vertical="center" wrapText="1"/>
    </xf>
    <xf numFmtId="49" fontId="23" fillId="0" borderId="4" xfId="310" quotePrefix="1" applyNumberFormat="1" applyFont="1" applyBorder="1" applyAlignment="1">
      <alignment horizontal="left" vertical="center" wrapText="1"/>
    </xf>
    <xf numFmtId="187" fontId="23" fillId="0" borderId="4" xfId="0" applyNumberFormat="1" applyFont="1" applyBorder="1" applyAlignment="1">
      <alignment horizontal="right" vertical="center"/>
    </xf>
    <xf numFmtId="49" fontId="23" fillId="0" borderId="4" xfId="310" applyNumberFormat="1" applyFont="1" applyBorder="1" applyAlignment="1">
      <alignment horizontal="left" vertical="center"/>
    </xf>
    <xf numFmtId="0" fontId="3" fillId="0" borderId="4" xfId="82" applyFont="1" applyBorder="1" applyAlignment="1">
      <alignment horizontal="left" vertical="center" wrapText="1"/>
    </xf>
    <xf numFmtId="0" fontId="31" fillId="0" borderId="0" xfId="2" applyFont="1" applyAlignment="1">
      <alignment vertical="center"/>
    </xf>
    <xf numFmtId="0" fontId="29" fillId="0" borderId="4" xfId="2" applyFont="1" applyBorder="1" applyAlignment="1">
      <alignment horizontal="center" vertical="center" wrapText="1"/>
    </xf>
    <xf numFmtId="0" fontId="28" fillId="0" borderId="4" xfId="318" applyNumberFormat="1" applyFont="1" applyBorder="1" applyAlignment="1">
      <alignment horizontal="center" vertical="center" wrapText="1"/>
    </xf>
    <xf numFmtId="0" fontId="23" fillId="0" borderId="4" xfId="310" applyFont="1" applyBorder="1" applyAlignment="1">
      <alignment horizontal="left" vertical="center" wrapText="1"/>
    </xf>
    <xf numFmtId="0" fontId="3" fillId="0" borderId="4" xfId="82" applyFont="1" applyBorder="1" applyAlignment="1">
      <alignment horizontal="center" vertical="center"/>
    </xf>
    <xf numFmtId="0" fontId="3" fillId="0" borderId="4" xfId="147" applyFont="1" applyBorder="1" applyAlignment="1">
      <alignment horizontal="left" vertical="center" wrapText="1" shrinkToFit="1"/>
    </xf>
    <xf numFmtId="188" fontId="3" fillId="0" borderId="4" xfId="147" applyNumberFormat="1" applyFont="1" applyBorder="1" applyAlignment="1">
      <alignment horizontal="left" vertical="center" wrapText="1"/>
    </xf>
    <xf numFmtId="0" fontId="3" fillId="0" borderId="4" xfId="147" applyFont="1" applyBorder="1" applyAlignment="1">
      <alignment horizontal="left" vertical="center" wrapText="1"/>
    </xf>
    <xf numFmtId="0" fontId="24" fillId="0" borderId="4" xfId="310" applyFont="1" applyBorder="1" applyAlignment="1">
      <alignment horizontal="left" vertical="center" wrapText="1"/>
    </xf>
    <xf numFmtId="0" fontId="28" fillId="0" borderId="4" xfId="2" quotePrefix="1" applyFont="1" applyBorder="1" applyAlignment="1">
      <alignment horizontal="center" vertical="center" wrapText="1"/>
    </xf>
    <xf numFmtId="49" fontId="3" fillId="0" borderId="4" xfId="310" quotePrefix="1" applyNumberFormat="1" applyFont="1" applyBorder="1" applyAlignment="1">
      <alignment horizontal="left" vertical="center" wrapText="1"/>
    </xf>
    <xf numFmtId="49" fontId="3" fillId="0" borderId="4" xfId="310" applyNumberFormat="1" applyFont="1" applyBorder="1" applyAlignment="1">
      <alignment horizontal="left" vertical="center"/>
    </xf>
    <xf numFmtId="0" fontId="24" fillId="2" borderId="4" xfId="310" applyFont="1" applyFill="1" applyBorder="1" applyAlignment="1">
      <alignment horizontal="left" vertical="center" wrapText="1"/>
    </xf>
    <xf numFmtId="188" fontId="24" fillId="2" borderId="4" xfId="147" applyNumberFormat="1" applyFont="1" applyFill="1" applyBorder="1" applyAlignment="1">
      <alignment horizontal="left" vertical="center" wrapText="1"/>
    </xf>
    <xf numFmtId="188" fontId="24" fillId="2" borderId="4" xfId="147" applyNumberFormat="1" applyFont="1" applyFill="1" applyBorder="1" applyAlignment="1">
      <alignment horizontal="center" vertical="center" wrapText="1"/>
    </xf>
    <xf numFmtId="187" fontId="24" fillId="2" borderId="4" xfId="0" applyNumberFormat="1" applyFont="1" applyFill="1" applyBorder="1" applyAlignment="1">
      <alignment horizontal="right" vertical="center" wrapText="1"/>
    </xf>
    <xf numFmtId="188" fontId="3" fillId="2" borderId="4" xfId="147" applyNumberFormat="1" applyFont="1" applyFill="1" applyBorder="1" applyAlignment="1">
      <alignment horizontal="left" vertical="center" wrapText="1"/>
    </xf>
    <xf numFmtId="49" fontId="23" fillId="3" borderId="4" xfId="310" applyNumberFormat="1" applyFont="1" applyFill="1" applyBorder="1" applyAlignment="1">
      <alignment horizontal="left" vertical="center"/>
    </xf>
    <xf numFmtId="0" fontId="23" fillId="3" borderId="4" xfId="82" applyFont="1" applyFill="1" applyBorder="1" applyAlignment="1">
      <alignment horizontal="left" vertical="center" wrapText="1"/>
    </xf>
    <xf numFmtId="188" fontId="23" fillId="3" borderId="4" xfId="147" applyNumberFormat="1" applyFont="1" applyFill="1" applyBorder="1" applyAlignment="1">
      <alignment horizontal="left" vertical="center" wrapText="1"/>
    </xf>
    <xf numFmtId="0" fontId="23" fillId="3" borderId="4" xfId="82" applyFont="1" applyFill="1" applyBorder="1" applyAlignment="1">
      <alignment horizontal="center" vertical="center"/>
    </xf>
    <xf numFmtId="187" fontId="23" fillId="3" borderId="4" xfId="0" applyNumberFormat="1" applyFont="1" applyFill="1" applyBorder="1" applyAlignment="1">
      <alignment horizontal="right" vertical="center"/>
    </xf>
    <xf numFmtId="49" fontId="3" fillId="3" borderId="4" xfId="310" applyNumberFormat="1" applyFont="1" applyFill="1" applyBorder="1" applyAlignment="1">
      <alignment horizontal="left" vertical="center"/>
    </xf>
    <xf numFmtId="49" fontId="3" fillId="3" borderId="4" xfId="310" quotePrefix="1" applyNumberFormat="1" applyFont="1" applyFill="1" applyBorder="1" applyAlignment="1">
      <alignment horizontal="left" vertical="center"/>
    </xf>
    <xf numFmtId="188" fontId="3" fillId="3" borderId="4" xfId="147" applyNumberFormat="1" applyFont="1" applyFill="1" applyBorder="1" applyAlignment="1">
      <alignment horizontal="left" vertical="center" wrapText="1"/>
    </xf>
    <xf numFmtId="0" fontId="3" fillId="3" borderId="4" xfId="82" applyFont="1" applyFill="1" applyBorder="1" applyAlignment="1">
      <alignment horizontal="left" vertical="center" wrapText="1"/>
    </xf>
    <xf numFmtId="187" fontId="24" fillId="0" borderId="4" xfId="0" applyNumberFormat="1" applyFont="1" applyBorder="1" applyAlignment="1">
      <alignment horizontal="right" vertical="center" wrapText="1"/>
    </xf>
    <xf numFmtId="187" fontId="23" fillId="0" borderId="0" xfId="310" applyNumberFormat="1" applyFont="1" applyAlignment="1">
      <alignment horizontal="center" vertical="center"/>
    </xf>
    <xf numFmtId="187" fontId="24" fillId="0" borderId="5" xfId="0" applyNumberFormat="1" applyFont="1" applyBorder="1" applyAlignment="1">
      <alignment horizontal="center" vertical="center" wrapText="1"/>
    </xf>
    <xf numFmtId="187" fontId="27" fillId="0" borderId="4" xfId="0" applyNumberFormat="1" applyFont="1" applyBorder="1" applyAlignment="1">
      <alignment horizontal="right" vertical="center"/>
    </xf>
    <xf numFmtId="187" fontId="23" fillId="0" borderId="0" xfId="20" applyNumberFormat="1" applyFont="1" applyAlignment="1">
      <alignment horizontal="right"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10" applyNumberFormat="1" applyFont="1" applyAlignment="1">
      <alignment horizontal="right" vertical="center"/>
    </xf>
    <xf numFmtId="187" fontId="24" fillId="0" borderId="4" xfId="8" applyNumberFormat="1" applyFont="1" applyBorder="1" applyAlignment="1">
      <alignment horizontal="center" vertical="center"/>
    </xf>
    <xf numFmtId="187" fontId="28" fillId="0" borderId="4" xfId="2" applyNumberFormat="1" applyFont="1" applyBorder="1" applyAlignment="1">
      <alignment vertical="center" wrapText="1"/>
    </xf>
    <xf numFmtId="0" fontId="22" fillId="0" borderId="0" xfId="0" applyFont="1" applyAlignment="1">
      <alignment horizontal="justify" vertical="center"/>
    </xf>
    <xf numFmtId="0" fontId="20" fillId="0" borderId="0" xfId="310" applyFont="1" applyAlignment="1">
      <alignment horizontal="center" vertical="center"/>
    </xf>
    <xf numFmtId="0" fontId="20" fillId="0" borderId="0" xfId="310" applyFont="1" applyAlignment="1">
      <alignment horizontal="left" vertical="center"/>
    </xf>
    <xf numFmtId="0" fontId="32" fillId="0" borderId="0" xfId="2" applyFont="1" applyAlignment="1">
      <alignment horizontal="center" vertical="center" wrapText="1"/>
    </xf>
  </cellXfs>
  <cellStyles count="515">
    <cellStyle name="_x0007__x000b_" xfId="1" xr:uid="{DA930B09-E652-4974-9374-563B3BC2F444}"/>
    <cellStyle name="?饑_x000c_辋?恂U_x0001_??_x0007__x0001__x0001_" xfId="2" xr:uid="{7D375ED4-8E3D-41F0-AFDB-4BB5E720C0AF}"/>
    <cellStyle name="?饑_x000c_辋?恂U_x0001_??_x0007__x0001__x0001_ 2" xfId="3" xr:uid="{3BA91EEC-3D3A-4A18-B67A-A4AD582AD78C}"/>
    <cellStyle name="?饑_x000c_辋?恂U_x0001_??_x0007__x0001__x0001_ 2 2" xfId="4" xr:uid="{37391B65-0256-4F76-AE84-590117B0A981}"/>
    <cellStyle name="?饑_x000c_辋?恂U_x0001_??_x0007__x0001__x0001_ 2 2 2" xfId="5" xr:uid="{64D1A863-7874-4E53-BBB9-566CBA0A3C30}"/>
    <cellStyle name="?饑_x000c_辋?恂U_x0001_??_x0007__x0001__x0001_ 2 2 2 2" xfId="6" xr:uid="{029A522E-BA82-49C4-8F15-4B2D55BB2098}"/>
    <cellStyle name="?饑_x000c_辋?恂U_x0001_??_x0007__x0001__x0001_ 2_7 报价表格" xfId="7" xr:uid="{86A94622-9C4E-4D06-81CC-EF63C17DE5E6}"/>
    <cellStyle name="?饑_x000c_辋?恂U_x0001_??_x0007__x0001__x0001_ 3" xfId="8" xr:uid="{AC80C443-9D2F-4888-ABDE-AF5E99FF3E03}"/>
    <cellStyle name="?饑_x000c_辋?恂U_x0001_??_x0007__x0001__x0001_ 3 2" xfId="9" xr:uid="{13C720AD-182D-41E7-8AE1-CDD58BC5696F}"/>
    <cellStyle name="?饑_x000c_辋?恂U_x0001_??_x0007__x0001__x0001_ 3_7 报价表格" xfId="10" xr:uid="{50834623-E5C5-4459-A31B-626B483A564B}"/>
    <cellStyle name="?饑_x000c_辋?恂U_x0001_??_x0007__x0001__x0001_ 4" xfId="11" xr:uid="{CF448C61-1B77-4B20-B46B-F3ED6F794D8F}"/>
    <cellStyle name="?饑_x000c_辋?恂U_x0001_??_x0007__x0001__x0001_ 4 2" xfId="12" xr:uid="{252B2590-C352-439F-BED1-2A2DC95F7B38}"/>
    <cellStyle name="?饑_x000c_辋?恂U_x0001_??_x0007__x0001__x0001_ 4 2 2" xfId="13" xr:uid="{387AE482-8B36-4AE9-8853-853ADA671E04}"/>
    <cellStyle name="?饑_x000c_辋?恂U_x0001_??_x0007__x0001__x0001_ 5" xfId="14" xr:uid="{02EDAAA0-7A7C-49D8-874F-EB58164056D9}"/>
    <cellStyle name="?饑_x000c_辋?恂U_x0001_??_x0007__x0001__x0001_ 5 2" xfId="15" xr:uid="{BCA7AB0D-08E0-4EB5-AE18-96B05AE5FB5F}"/>
    <cellStyle name="?饑_x000c_辋?恂U_x0001_??_x0007__x0001__x0001_ 6" xfId="16" xr:uid="{A55B44D1-99DA-4AC1-8F3F-A3E1B2D7EF0F}"/>
    <cellStyle name="?饑_x000c_辋?恂U_x0001_??_x0007__x0001__x0001_ 7" xfId="17" xr:uid="{BC6E4A00-9291-4835-AD3D-B0FDCECF1217}"/>
    <cellStyle name="?饑_x000c_辋?恂U_x0001_??_x0007__x0001__x0001_ 8" xfId="18" xr:uid="{5128DD34-F9B2-4196-BB07-DF17CC6016DA}"/>
    <cellStyle name="?饑_x000c_辋?恂U_x0001_??_x0007__x0001__x0001_ 9" xfId="19" xr:uid="{E31DA9C8-F5BD-4127-83B5-8DCAEE918960}"/>
    <cellStyle name="?饑_x000c_辋?恂U_x0001_??_x0007__x0001__x0001__7 报价表格" xfId="20" xr:uid="{ACC0838B-34A8-4659-BB7A-A32E390A581B}"/>
    <cellStyle name="?饑_x005f_x000c_辋?恂U_x005f_x0001_??_x005f_x0007__x005f_x0001__x005f_x0001_" xfId="21" xr:uid="{6E331043-631B-4A59-8729-A702C87ED4E7}"/>
    <cellStyle name="?痃%S&amp;F?_x0008_?o_x0006__x0007__x0001__x0001_" xfId="22" xr:uid="{293CC1CE-E84B-4422-AE41-FA9605A59E4B}"/>
    <cellStyle name="@ET_Style?@font-face" xfId="23" xr:uid="{80E99249-85F4-46D7-AA07-5A2D72754713}"/>
    <cellStyle name="_3.11站场工艺_鞍山-大连段电气清单" xfId="24" xr:uid="{4B38772F-9E11-45C2-B8C3-81D48C8552C7}"/>
    <cellStyle name="_ET_STYLE_NoName_00_" xfId="25" xr:uid="{36672F40-5D94-4DAD-9FF4-73407E10DAAB}"/>
    <cellStyle name="_ET_STYLE_NoName_00__鞍山-大连段电气清单" xfId="26" xr:uid="{0847E4A6-A323-4A49-8557-E5CB7EF49DE7}"/>
    <cellStyle name="_报价汇总" xfId="27" xr:uid="{6742883A-D406-445A-9E6F-A9B1F319C9D5}"/>
    <cellStyle name="_附件1-EPC项目报价表" xfId="28" xr:uid="{9BCF6010-3BB3-4F6A-BE75-C54710A7BDF2}"/>
    <cellStyle name="_副本概算101228" xfId="29" xr:uid="{1A8E9342-C705-43CC-A63C-E5593B95BCE5}"/>
    <cellStyle name="_概算101228" xfId="30" xr:uid="{7E22AE38-A558-4C35-AA12-EB84429E6C0E}"/>
    <cellStyle name="_鹤壁丁二醇概算表修改1版（09.08）" xfId="31" xr:uid="{75F5AF8F-4C6B-424B-A3F3-63F1F6D8A87E}"/>
    <cellStyle name="0,0_x000d__x000a_NA_x000d__x000a_" xfId="32" xr:uid="{1922BEA5-DCE7-49D7-ADFD-D22D2D690202}"/>
    <cellStyle name="0,0_x000d__x000a_NA_x000d__x000a_ 2" xfId="33" xr:uid="{B5216E16-E205-4C19-9493-923988C81EDD}"/>
    <cellStyle name="0,0_x000d__x000a_NA_x000d__x000a_ 2 2" xfId="34" xr:uid="{9212846C-654E-431B-BFA9-E4376030BD36}"/>
    <cellStyle name="0,0_x000d__x000a_NA_x000d__x000a_ 2 2 2" xfId="35" xr:uid="{05324EB3-8D7A-4B49-A2FA-1633B2B525C1}"/>
    <cellStyle name="0,0_x000d__x000a_NA_x000d__x000a_ 2 2 2 2" xfId="36" xr:uid="{D22C2A3A-680B-421C-81B1-07543CE26DE8}"/>
    <cellStyle name="0,0_x000d__x000a_NA_x000d__x000a_ 2 2 2 2 2" xfId="37" xr:uid="{499B96BB-A354-4AED-8C49-6A6ACC8C5BE3}"/>
    <cellStyle name="0,0_x000d__x000a_NA_x000d__x000a_ 2 2 3" xfId="38" xr:uid="{C1CA2463-4C80-4178-8549-84F123366D8F}"/>
    <cellStyle name="0,0_x000d__x000a_NA_x000d__x000a_ 2 2 3 2" xfId="39" xr:uid="{544D1C86-12ED-4E34-A32A-69A3BA5A4E8C}"/>
    <cellStyle name="0,0_x000d__x000a_NA_x000d__x000a_ 2 2_神华宁煤100万吨甲醇装置施工招标工程量清单" xfId="40" xr:uid="{C2072391-C05D-478C-9083-F32930E02255}"/>
    <cellStyle name="0,0_x000d__x000a_NA_x000d__x000a_ 2 3" xfId="41" xr:uid="{701727EB-CE6F-4B58-8538-0666983BE128}"/>
    <cellStyle name="0,0_x000d__x000a_NA_x000d__x000a_ 2 3 2" xfId="42" xr:uid="{6A42D757-9608-4AC7-BA1C-36A6DD812E6A}"/>
    <cellStyle name="0,0_x000d__x000a_NA_x000d__x000a_ 2 3 2 2" xfId="43" xr:uid="{002DB249-1590-4DE2-8005-E6146B623FC2}"/>
    <cellStyle name="0,0_x000d__x000a_NA_x000d__x000a_ 2 3 2 2 2" xfId="44" xr:uid="{D511FC56-6C76-4283-A37F-4A4A8ADD5FCF}"/>
    <cellStyle name="0,0_x000d__x000a_NA_x000d__x000a_ 2 3 3" xfId="45" xr:uid="{AFBBC8CB-80F8-475D-BA7B-94BECCC5BF6B}"/>
    <cellStyle name="0,0_x000d__x000a_NA_x000d__x000a_ 2 3 3 2" xfId="46" xr:uid="{6E7C357C-3C1A-4626-8B16-8F5B5EF40D57}"/>
    <cellStyle name="0,0_x000d__x000a_NA_x000d__x000a_ 2 4" xfId="47" xr:uid="{4628F2D0-B8F0-4C8D-BC42-6C42B23B82A0}"/>
    <cellStyle name="0,0_x000d__x000a_NA_x000d__x000a_ 2 4 2" xfId="48" xr:uid="{1F22BC68-CD18-49DB-88A1-D59DE3F75AFA}"/>
    <cellStyle name="0,0_x000d__x000a_NA_x000d__x000a_ 2 4 2 2" xfId="49" xr:uid="{9CA26E3E-62BA-416E-9E2C-DE4F20BAD30E}"/>
    <cellStyle name="0,0_x000d__x000a_NA_x000d__x000a_ 2 4 2 2 2" xfId="50" xr:uid="{5E9B694C-048F-41AD-B9CF-4E5EF0E39C50}"/>
    <cellStyle name="0,0_x000d__x000a_NA_x000d__x000a_ 2 4 3" xfId="51" xr:uid="{38799592-6F6F-4475-9CE1-AA401C8C94F9}"/>
    <cellStyle name="0,0_x000d__x000a_NA_x000d__x000a_ 2 4 3 2" xfId="52" xr:uid="{6524687B-013F-4409-AD43-862D2039CDDA}"/>
    <cellStyle name="0,0_x000d__x000a_NA_x000d__x000a_ 2 5" xfId="53" xr:uid="{9F92BDE0-BB28-4C73-845A-81C9438625AD}"/>
    <cellStyle name="0,0_x000d__x000a_NA_x000d__x000a_ 2 5 2" xfId="54" xr:uid="{64165EF0-600F-4665-8267-37A27B94698C}"/>
    <cellStyle name="0,0_x000d__x000a_NA_x000d__x000a_ 3" xfId="55" xr:uid="{5A7C2BDB-486F-420C-A3A9-3B7D654EAF48}"/>
    <cellStyle name="0,0_x000d__x000a_NA_x000d__x000a_ 3 2" xfId="56" xr:uid="{BD06CB5E-41B6-481A-AB27-2E05D5D738CC}"/>
    <cellStyle name="0,0_x000d__x000a_NA_x000d__x000a_ 4" xfId="57" xr:uid="{7562BAB4-2ED0-43A8-9FB9-F6D4480A270D}"/>
    <cellStyle name="0,0_x000d__x000a_NA_x000d__x000a__神华宁煤100万吨甲醇装置施工招标工程量清单" xfId="58" xr:uid="{69B9D860-10B7-494C-9146-6CC5A512D560}"/>
    <cellStyle name="Comma [0]" xfId="59" xr:uid="{EC413F9E-C332-4BB1-B9C1-6B29F023584F}"/>
    <cellStyle name="Currency [0]" xfId="60" xr:uid="{EBE1B455-7CD0-470E-A48D-D298EF5303D7}"/>
    <cellStyle name="Dia" xfId="61" xr:uid="{A242FE8B-DABD-48BE-9C7A-587E22075CDC}"/>
    <cellStyle name="Encabez1" xfId="62" xr:uid="{DC0DF276-6221-4CA9-B064-894C1453B6FE}"/>
    <cellStyle name="Encabez2" xfId="63" xr:uid="{510A129C-DA61-4227-AF18-33760375ED8A}"/>
    <cellStyle name="F2" xfId="64" xr:uid="{B73ABF57-5B55-4A35-8116-7B5C185061AD}"/>
    <cellStyle name="F3" xfId="65" xr:uid="{136C554B-CBAC-4B3C-89AF-B96996F224B7}"/>
    <cellStyle name="F4" xfId="66" xr:uid="{5B7B0622-EDE9-442E-B501-38866DB77D03}"/>
    <cellStyle name="F5" xfId="67" xr:uid="{59F1C8D0-68C9-49D9-85B7-F6F229B6F6DE}"/>
    <cellStyle name="F6" xfId="68" xr:uid="{9FEA662F-EA83-46F1-94BB-70BB2E0C0D28}"/>
    <cellStyle name="F7" xfId="69" xr:uid="{F48FB5BF-B012-4512-8597-F00BB0C5863C}"/>
    <cellStyle name="F8" xfId="70" xr:uid="{44202006-6795-444C-95E0-365DD7AFDC9C}"/>
    <cellStyle name="Fijo" xfId="71" xr:uid="{27F2439B-9C9A-4792-B42C-5947F6C4F62A}"/>
    <cellStyle name="Financiero" xfId="72" xr:uid="{AF8023F7-D842-4639-9A2F-545E6A1DC223}"/>
    <cellStyle name="fs" xfId="73" xr:uid="{A6FE4E33-C76A-4726-BB46-34B05D72E076}"/>
    <cellStyle name="Millares [0]_Cierre 99" xfId="74" xr:uid="{980695C1-28E2-4CF7-B8EF-00F6464CEB1B}"/>
    <cellStyle name="Millares_Cierre 99" xfId="75" xr:uid="{C2ABC84E-57AD-4BBE-BF70-24C0A37F7D73}"/>
    <cellStyle name="Moneda [0]_ACUMINS" xfId="76" xr:uid="{211A3C77-390C-45E2-9538-F945708AB6B8}"/>
    <cellStyle name="Moneda_ACUMINS" xfId="77" xr:uid="{275214EA-AD37-491B-A66D-7B158026F874}"/>
    <cellStyle name="Monetario" xfId="78" xr:uid="{89A616B3-E2BC-4FCB-A592-29E54159515B}"/>
    <cellStyle name="mystyle" xfId="79" xr:uid="{610DFD0B-0BC6-4913-820E-94D85E30A3DF}"/>
    <cellStyle name="mystyle 2" xfId="80" xr:uid="{DE7BFBD8-8DBD-4E18-B78D-A66D1983299B}"/>
    <cellStyle name="mystyle 2 2" xfId="81" xr:uid="{AEF44FEC-1E86-4A11-ADD2-9D7273A851ED}"/>
    <cellStyle name="Normal" xfId="82" xr:uid="{DC270E07-919B-4DF0-9CD5-C5FD2CA9ACD6}"/>
    <cellStyle name="Porcentaje" xfId="83" xr:uid="{DB5D3DCE-765F-4513-8FA0-E2A3F1828805}"/>
    <cellStyle name="style1" xfId="84" xr:uid="{06939940-CAC5-47FE-B833-10097414BD97}"/>
    <cellStyle name="style3" xfId="85" xr:uid="{6019D95B-E030-407D-A794-E33F78836FD8}"/>
    <cellStyle name="Total" xfId="86" xr:uid="{8C2F406D-5F74-44FF-B87E-60350EB06AB8}"/>
    <cellStyle name="蒅_x000c_睨_x0017__x000d_帼?I羸_x0007__x0007__x0001__x0001_" xfId="87" xr:uid="{41FBA65A-E5F4-4336-9864-902A63B6DB4F}"/>
    <cellStyle name="百分比 2" xfId="88" xr:uid="{FD69DFF8-6D2C-477F-91EF-CF5DEEF41A30}"/>
    <cellStyle name="百分比 2 2" xfId="89" xr:uid="{203FE746-9CCD-415C-BECE-479EF8D0A357}"/>
    <cellStyle name="百分比 2 2 2" xfId="90" xr:uid="{5820179A-C815-4041-9B7A-BF25E5888918}"/>
    <cellStyle name="百分比 2 2 2 2" xfId="91" xr:uid="{D6453950-BAAF-47F9-96F6-A70952922500}"/>
    <cellStyle name="百分比 2 2 2 2 2" xfId="92" xr:uid="{1EB3FA96-5C6A-46C9-AB60-EDE0D70D41F7}"/>
    <cellStyle name="百分比 2 2 3" xfId="93" xr:uid="{91A6787A-41D4-4E8A-9713-C31ACC41FDCB}"/>
    <cellStyle name="百分比 2 2 3 2" xfId="94" xr:uid="{8F1750B4-AF8A-4560-93E5-A7B38472B01F}"/>
    <cellStyle name="百分比 2 3" xfId="95" xr:uid="{A940A03E-B14F-4CDD-AE37-A0076A1F1DCA}"/>
    <cellStyle name="百分比 2 3 2" xfId="96" xr:uid="{6D276AA9-B1F1-4FEE-B403-ED777465D2E3}"/>
    <cellStyle name="百分比 2 3 2 2" xfId="97" xr:uid="{AA425449-8BD4-47DA-AF2B-01E4CDD52DAA}"/>
    <cellStyle name="百分比 2 4" xfId="98" xr:uid="{69B1DA4C-1792-453C-AAB6-47762CE1872F}"/>
    <cellStyle name="百分比 2 4 2" xfId="99" xr:uid="{554551C0-3FC2-4FC3-BA3F-C655E8FDD80F}"/>
    <cellStyle name="百分比 3" xfId="100" xr:uid="{29B1D1C9-103C-4FDA-B33B-A8595C331BE6}"/>
    <cellStyle name="標準_ Att. 1- Cover" xfId="101" xr:uid="{8D0D7911-D969-4959-9BE1-A22A1B2DA2F5}"/>
    <cellStyle name="常规" xfId="0" builtinId="0"/>
    <cellStyle name="常规 10" xfId="102" xr:uid="{80D4A4BB-C4E4-4E71-A744-6D61902A64A2}"/>
    <cellStyle name="常规 10 2" xfId="103" xr:uid="{E9A6FAD2-B7DC-4C27-ABE3-89C560DD1002}"/>
    <cellStyle name="常规 10 2 2" xfId="104" xr:uid="{65782814-ABF9-4241-B725-DD85652C720C}"/>
    <cellStyle name="常规 10 2 2 2" xfId="105" xr:uid="{C5D8D2B7-7BA6-478E-8D42-C3B290232023}"/>
    <cellStyle name="常规 10 3" xfId="106" xr:uid="{D3DCA2F8-FE35-4D2F-9047-ADE874A08BCB}"/>
    <cellStyle name="常规 10 3 2" xfId="107" xr:uid="{6C631EE0-C648-4201-9A76-C5270D81A0FD}"/>
    <cellStyle name="常规 10_神华宁煤100万吨甲醇装置施工招标工程量清单" xfId="108" xr:uid="{D7D3674A-6BC5-4EA6-B312-4681F18CE224}"/>
    <cellStyle name="常规 11" xfId="109" xr:uid="{9CF9A10B-933B-4A8A-9E66-41B1A0F0190E}"/>
    <cellStyle name="常规 11 2" xfId="110" xr:uid="{743F980B-F683-4BC4-BE6C-94F701D9A3FD}"/>
    <cellStyle name="常规 11 2 2" xfId="111" xr:uid="{701D606E-3F30-4377-B257-1A360E61051B}"/>
    <cellStyle name="常规 11 2 2 2" xfId="112" xr:uid="{E9B9CB4E-892B-4B28-B5D5-5090DB90C771}"/>
    <cellStyle name="常规 11 2 2 2 2" xfId="113" xr:uid="{1184D04F-328D-4565-9620-2F0EE157901B}"/>
    <cellStyle name="常规 11 2 2 2 2 2" xfId="114" xr:uid="{6561B803-8B0B-41DD-BE40-E2AF4097C16E}"/>
    <cellStyle name="常规 11 2 2 3" xfId="115" xr:uid="{9B5F0B1A-E97D-41F3-AB5B-475399E69297}"/>
    <cellStyle name="常规 11 2 2 3 2" xfId="116" xr:uid="{B55B0693-36D3-436A-884A-33D34716F391}"/>
    <cellStyle name="常规 11 2 3" xfId="117" xr:uid="{353148C1-3112-463E-A21A-3E64780D29B6}"/>
    <cellStyle name="常规 11 2 3 2" xfId="118" xr:uid="{06E75386-9088-49B7-B4E3-D9DF6D4B5925}"/>
    <cellStyle name="常规 11 2 3 2 2" xfId="119" xr:uid="{347F541D-3AA9-44CB-AF0B-4C91C78F31E2}"/>
    <cellStyle name="常规 11 2 3 2 2 2" xfId="120" xr:uid="{D5429D09-AD2F-4A3B-AE7B-8F67F2DD78F2}"/>
    <cellStyle name="常规 11 2 3 3" xfId="121" xr:uid="{C980FDF5-E034-43D3-8107-C9F639C5C643}"/>
    <cellStyle name="常规 11 2 3 3 2" xfId="122" xr:uid="{47E2A537-D3F1-4D53-9109-20052ED05CC4}"/>
    <cellStyle name="常规 11 2 4" xfId="123" xr:uid="{E1B1C176-0146-4CD9-9AAE-745039E2BDA0}"/>
    <cellStyle name="常规 11 2 4 2" xfId="124" xr:uid="{2D09CB0E-F1EA-4F0F-AB1F-AC6BDAA4F8B7}"/>
    <cellStyle name="常规 11 3" xfId="125" xr:uid="{D02CFAAE-E67C-4FB8-AB8B-C3F7F3DECCDE}"/>
    <cellStyle name="常规 11 3 2" xfId="126" xr:uid="{763B84DC-B708-4C64-9518-E7BC248FF806}"/>
    <cellStyle name="常规 11_神华宁煤100万吨甲醇装置施工招标工程量清单" xfId="127" xr:uid="{BC5A9E36-CE25-45D4-AC39-75C1BA3CFB7C}"/>
    <cellStyle name="常规 12" xfId="128" xr:uid="{40E56539-2FDB-4E76-BF4A-E2B77E637AF0}"/>
    <cellStyle name="常规 12 14 2" xfId="129" xr:uid="{8ACD98A9-F34E-40DA-8F0E-B58031388BC8}"/>
    <cellStyle name="常规 12 2" xfId="130" xr:uid="{4B188A5A-566C-47C9-ABFA-8DC64D9BD532}"/>
    <cellStyle name="常规 12 2 2" xfId="131" xr:uid="{E7282637-8E6D-401A-82FD-141A271E8313}"/>
    <cellStyle name="常规 12 2 2 2" xfId="132" xr:uid="{3575148A-C09E-44D6-B62C-E83F80CB668D}"/>
    <cellStyle name="常规 12 3" xfId="133" xr:uid="{3ADEB27D-D338-467B-BCCF-776B07007E13}"/>
    <cellStyle name="常规 12 3 2" xfId="134" xr:uid="{CD89E2BA-DC45-41BF-9BBD-13891CD9B82B}"/>
    <cellStyle name="常规 13" xfId="135" xr:uid="{F21F47BA-DDBF-4385-88FE-48256C19DA73}"/>
    <cellStyle name="常规 13 2" xfId="136" xr:uid="{CB12A070-87FC-414B-81AA-A98F484115BA}"/>
    <cellStyle name="常规 14" xfId="137" xr:uid="{3A67100C-FE9E-4A1C-9675-4A80021ACF32}"/>
    <cellStyle name="常规 14 2" xfId="138" xr:uid="{A60BF712-9A61-4335-9F97-8FC22C027A27}"/>
    <cellStyle name="常规 14 2 2" xfId="139" xr:uid="{C60ED9F2-B4ED-4BF6-90CA-E7BEAB4F33DB}"/>
    <cellStyle name="常规 15" xfId="140" xr:uid="{6A48F557-614B-4FE1-B9C3-79F111FA9F1F}"/>
    <cellStyle name="常规 17" xfId="141" xr:uid="{7D2054D0-5BDB-47E7-89C6-9644F4361548}"/>
    <cellStyle name="常规 17 2" xfId="142" xr:uid="{C2ED5B56-DF09-4C43-8DC3-34000FA9DCF1}"/>
    <cellStyle name="常规 18" xfId="143" xr:uid="{B93686D8-1A4B-4DF5-94FE-1537732C753E}"/>
    <cellStyle name="常规 18 2" xfId="144" xr:uid="{F10F61A9-0406-4D7A-9DFB-4D27C6B6E04E}"/>
    <cellStyle name="常规 19" xfId="145" xr:uid="{80518424-4970-46BB-BA93-5704C624AE5E}"/>
    <cellStyle name="常规 19 2" xfId="146" xr:uid="{8612176E-9578-41B4-828D-366F473E7883}"/>
    <cellStyle name="常规 2" xfId="147" xr:uid="{E9B3A665-4DAC-4876-AC8E-02444D445109}"/>
    <cellStyle name="常规 2 2" xfId="148" xr:uid="{D33EB9F7-95C1-4D75-8445-52143A4BCF95}"/>
    <cellStyle name="常规 2 2 2" xfId="149" xr:uid="{31817D30-5122-4A6B-B9A4-EFF3D978F5EC}"/>
    <cellStyle name="常规 2 2 2 2" xfId="150" xr:uid="{C7DE7D79-BE8D-4392-8E0F-6E12B9737B34}"/>
    <cellStyle name="常规 2 2 2 2 2" xfId="151" xr:uid="{C65EFF5D-3AD8-464F-8859-9FFEE03892BC}"/>
    <cellStyle name="常规 2 2 2 2 2 2" xfId="152" xr:uid="{1BE4D040-04AE-4522-B27A-685FCB840C6A}"/>
    <cellStyle name="常规 2 2 2 3" xfId="153" xr:uid="{6B7A92B3-4FFD-4427-8BF2-9475F540D3DA}"/>
    <cellStyle name="常规 2 2 2 3 2" xfId="154" xr:uid="{C3DEF1D5-8856-4148-BAE2-DFF3533A94B0}"/>
    <cellStyle name="常规 2 2 3" xfId="155" xr:uid="{9516B972-0393-4B0C-BE57-4426081FBAAC}"/>
    <cellStyle name="常规 2 2 3 2" xfId="156" xr:uid="{6916B1B0-5BA7-4039-BF50-F0172334A357}"/>
    <cellStyle name="常规 2 2 3 2 2" xfId="157" xr:uid="{F7139CC3-FDE5-412B-8B32-B1A41B24F066}"/>
    <cellStyle name="常规 2 2 3 2 2 2" xfId="158" xr:uid="{369EEC22-36E6-4729-8D5F-F7944832E1C5}"/>
    <cellStyle name="常规 2 2 3 3" xfId="159" xr:uid="{420076D1-DB0E-4602-905D-E6BD6E501CC6}"/>
    <cellStyle name="常规 2 2 3 3 2" xfId="160" xr:uid="{8C48ED3F-7BF7-4253-A47A-F4268483AA4B}"/>
    <cellStyle name="常规 2 2 4" xfId="161" xr:uid="{9BE3F833-BF2E-42FB-B7FE-CA71AE8276C9}"/>
    <cellStyle name="常规 2 2 4 2" xfId="162" xr:uid="{21642C29-1E9A-4B69-AE05-90B42A51CDE3}"/>
    <cellStyle name="常规 2 2 4 2 2" xfId="163" xr:uid="{50B1CC0D-9FFC-4562-A815-ABADD119C72F}"/>
    <cellStyle name="常规 2 2 4 2 2 2" xfId="164" xr:uid="{E11C15FE-35BC-4BBF-A372-25876AED1C27}"/>
    <cellStyle name="常规 2 2 4 3" xfId="165" xr:uid="{0B645696-1816-4427-AFB1-6B6FF7D779AC}"/>
    <cellStyle name="常规 2 2 4 3 2" xfId="166" xr:uid="{561092BF-F38B-41E5-9E26-AB8B3D187BB3}"/>
    <cellStyle name="常规 2 2 5" xfId="167" xr:uid="{7002E2EB-4719-4359-9859-FC44B3AE0B33}"/>
    <cellStyle name="常规 2 2 5 2" xfId="168" xr:uid="{B0B969E7-06E6-47D2-9874-3BF3F57C07DB}"/>
    <cellStyle name="常规 2 2 5 2 2" xfId="169" xr:uid="{F0F69595-B70E-4CB7-994D-6B28E9AD5F08}"/>
    <cellStyle name="常规 2 2 6" xfId="170" xr:uid="{96969D25-7145-41B5-A1C8-A7EB218641F7}"/>
    <cellStyle name="常规 2 2 6 2" xfId="171" xr:uid="{CFBB2C8A-365E-4F7A-84F0-568472501EB3}"/>
    <cellStyle name="常规 2 3" xfId="172" xr:uid="{145686C9-4B57-4571-B786-7E436D02B5F2}"/>
    <cellStyle name="常规 2 3 2" xfId="173" xr:uid="{9B521309-AD17-4780-B405-41806D13B903}"/>
    <cellStyle name="常规 2 3 2 2" xfId="174" xr:uid="{781F7153-D7F2-487A-8160-23C769882679}"/>
    <cellStyle name="常规 2 3 2 2 2" xfId="175" xr:uid="{302D8DF8-B576-4078-B54B-F47CE27C26B2}"/>
    <cellStyle name="常规 2 3 2 2 2 2" xfId="176" xr:uid="{B7703A1E-49C2-4B68-ACB2-7E5733E25581}"/>
    <cellStyle name="常规 2 3 2 3" xfId="177" xr:uid="{684541BE-B572-4BD8-BC9A-74354E3AFE82}"/>
    <cellStyle name="常规 2 3 2 3 2" xfId="178" xr:uid="{C23F9AF0-46D2-4164-8F2D-95D1825ED182}"/>
    <cellStyle name="常规 2 3 3" xfId="179" xr:uid="{4D03D5FE-64E5-4A01-821B-CF06CB95D487}"/>
    <cellStyle name="常规 2 3 3 2" xfId="180" xr:uid="{C884A27E-98E6-4658-B38D-BAC2E31AC80B}"/>
    <cellStyle name="常规 2 3 3 2 2" xfId="181" xr:uid="{E656BE8A-B861-44A4-A026-ABA4A7B490AC}"/>
    <cellStyle name="常规 2 3 3 2 2 2" xfId="182" xr:uid="{19CFF612-2708-4015-BEC5-0DA532555794}"/>
    <cellStyle name="常规 2 3 3 3" xfId="183" xr:uid="{ECB1E7D6-0844-4B3B-B237-C9D3CACDCEA7}"/>
    <cellStyle name="常规 2 3 3 3 2" xfId="184" xr:uid="{FE41B30B-DC94-4850-BBFC-ABFDE0761C2C}"/>
    <cellStyle name="常规 2 3 4" xfId="185" xr:uid="{0CFA3525-BC6F-496E-AFBB-F0DE22CBFD31}"/>
    <cellStyle name="常规 2 3 4 2" xfId="186" xr:uid="{EC4FB739-2CF8-42A8-8480-8E68818DDC9D}"/>
    <cellStyle name="常规 2 4" xfId="187" xr:uid="{AD94E988-BE38-4E4F-BE3B-0B2E6F01F9EF}"/>
    <cellStyle name="常规 2 4 2" xfId="188" xr:uid="{143F07A1-4858-4421-A8C3-8547A9835E85}"/>
    <cellStyle name="常规 2 4 2 2" xfId="189" xr:uid="{FC13A4DE-EC13-4F0E-99C9-B6E9E190157C}"/>
    <cellStyle name="常规 2 4 2 2 2" xfId="190" xr:uid="{C87A88F1-4A5B-433A-8332-8B42A540F835}"/>
    <cellStyle name="常规 2 4 3" xfId="191" xr:uid="{B1C701EF-7C15-4F26-A329-9DBB75EA4186}"/>
    <cellStyle name="常规 2 4 3 2" xfId="192" xr:uid="{AF94A4B9-8E9F-4B0B-B422-C2699F327A0E}"/>
    <cellStyle name="常规 2 4 7" xfId="193" xr:uid="{F8B53A5F-36DC-45F3-B7E9-6A1C5598AA6D}"/>
    <cellStyle name="常规 2 5" xfId="194" xr:uid="{663D8EB4-8651-46FD-A82F-E7F4940658B5}"/>
    <cellStyle name="常规 2 5 2" xfId="195" xr:uid="{D65C9CC5-83EF-4605-8D45-EFE886679A58}"/>
    <cellStyle name="常规 2 5 2 2" xfId="196" xr:uid="{641EF804-474D-407F-9614-784720F74FA5}"/>
    <cellStyle name="常规 2 5 2 2 2" xfId="197" xr:uid="{8593F78B-A3EC-42FF-9BD7-2C182BF9475F}"/>
    <cellStyle name="常规 2 5 2 3" xfId="198" xr:uid="{CD6EDB30-F50E-4D36-9C3E-3C2C45FBB4C2}"/>
    <cellStyle name="常规 2 5 3" xfId="199" xr:uid="{A49C2968-A4A7-4FA8-8A92-15209AD623DE}"/>
    <cellStyle name="常规 2 5 3 2" xfId="200" xr:uid="{5B5D4199-1FB7-44B1-926E-AE1E8F6BEF99}"/>
    <cellStyle name="常规 2 6" xfId="201" xr:uid="{52ECB4E2-F85A-46AA-ADD9-69F63CB868E4}"/>
    <cellStyle name="常规 2_电气设备及材料表4(1).27" xfId="202" xr:uid="{E1CFF0C4-C146-4E1B-99B0-ADA767969DE4}"/>
    <cellStyle name="常规 3" xfId="203" xr:uid="{C95A4F0C-EE51-414B-83DC-CE1A0153D841}"/>
    <cellStyle name="常规 3 2" xfId="204" xr:uid="{AF665C05-B1CC-4CC5-97ED-19DA25C010A2}"/>
    <cellStyle name="常规 3 2 2" xfId="205" xr:uid="{64839CF9-93CD-4CF6-A018-5B921563FB55}"/>
    <cellStyle name="常规 3 2 2 2" xfId="206" xr:uid="{8B94F864-80F7-47B3-ACAA-249B4BDECA01}"/>
    <cellStyle name="常规 3 2 2 2 2" xfId="207" xr:uid="{0D201B8E-83EE-45E7-9262-1C9DC65962FD}"/>
    <cellStyle name="常规 3 2 3" xfId="208" xr:uid="{94FDC415-29C2-486E-AB05-6B799A89EB26}"/>
    <cellStyle name="常规 3 2 3 2" xfId="209" xr:uid="{7854CF1A-6975-4BA5-91D8-7C8FD7E9F247}"/>
    <cellStyle name="常规 3 2 4" xfId="210" xr:uid="{3BD8F68E-6109-4451-85B3-92B2C334EFDE}"/>
    <cellStyle name="常规 3 3" xfId="211" xr:uid="{A6C159BC-38DE-4320-94A6-971235CAFC7B}"/>
    <cellStyle name="常规 3 3 2" xfId="212" xr:uid="{201FF1AA-1490-45F4-AA87-6E317F3F2A93}"/>
    <cellStyle name="常规 3 3 2 2" xfId="213" xr:uid="{96952FE8-15C4-4E5D-9C00-94567F54F0EC}"/>
    <cellStyle name="常规 3 3 2 2 2" xfId="214" xr:uid="{A81971E8-B136-4428-BC87-619A25316772}"/>
    <cellStyle name="常规 3 3 3" xfId="215" xr:uid="{D7F57B90-233F-4B2E-8673-0DEB388870B1}"/>
    <cellStyle name="常规 3 3 3 2" xfId="216" xr:uid="{072D62FB-3B29-49E9-B4CE-5A39FF702C3F}"/>
    <cellStyle name="常规 3 4" xfId="217" xr:uid="{5B27706B-946C-4681-B6E8-436F09444D87}"/>
    <cellStyle name="常规 3 4 2" xfId="218" xr:uid="{0832AA66-D01F-4C54-9694-4890C296EBDF}"/>
    <cellStyle name="常规 3 4 2 2" xfId="219" xr:uid="{2DCC465E-CE33-449E-BF40-7548310FE396}"/>
    <cellStyle name="常规 3 5" xfId="220" xr:uid="{9B80B66F-1EC3-4E11-B8F3-5000FC39ABE5}"/>
    <cellStyle name="常规 3 5 2" xfId="221" xr:uid="{6EAA90E4-43E1-4528-BD57-B6C7A9C62D27}"/>
    <cellStyle name="常规 3 6" xfId="222" xr:uid="{B552770D-A6CD-4E7E-B8EC-BE9C5F40760C}"/>
    <cellStyle name="常规 3_神华宁煤100万吨甲醇装置施工招标工程量清单" xfId="223" xr:uid="{07BE25FD-3D6E-465F-AB30-5199964CE7F0}"/>
    <cellStyle name="常规 4" xfId="224" xr:uid="{89296AC4-9816-44AA-BEAC-35689C9C3D67}"/>
    <cellStyle name="常规 4 10" xfId="225" xr:uid="{CC046A0A-579F-40D5-B18E-EDB9D37A20A1}"/>
    <cellStyle name="常规 4 2" xfId="226" xr:uid="{F2878AC8-C856-45B4-B0B2-CF990700CA47}"/>
    <cellStyle name="常规 4 2 2" xfId="227" xr:uid="{A5D88E2E-82D7-4C7E-AB9A-B469814AF60B}"/>
    <cellStyle name="常规 4 2 2 2" xfId="228" xr:uid="{6D0FB1EA-2CB6-4E9E-843A-1D8ECE337905}"/>
    <cellStyle name="常规 4 2 2 2 2" xfId="229" xr:uid="{038514DC-D102-408F-AE2F-CBB1DB51DDE5}"/>
    <cellStyle name="常规 4 2 2 2 2 2" xfId="230" xr:uid="{C1C786C1-1A05-4648-9D40-AE44405DD8F6}"/>
    <cellStyle name="常规 4 2 2 3" xfId="231" xr:uid="{87DBDAC1-1852-423F-8192-B2F578993061}"/>
    <cellStyle name="常规 4 2 2 3 2" xfId="232" xr:uid="{E4AE01B8-27A6-49C3-B49E-361885CAD92B}"/>
    <cellStyle name="常规 4 2 3" xfId="233" xr:uid="{B4549DAC-975E-411F-A048-2076635FC114}"/>
    <cellStyle name="常规 4 2 3 2" xfId="234" xr:uid="{04A8580E-353F-41A0-BA5D-3ABC70D569B3}"/>
    <cellStyle name="常规 4 2 3 2 2" xfId="235" xr:uid="{267DEF7C-C190-428D-A57C-3679904ABD5D}"/>
    <cellStyle name="常规 4 2 4" xfId="236" xr:uid="{787FF3B9-CEF3-421F-9398-ACF906350C33}"/>
    <cellStyle name="常规 4 2 4 2" xfId="237" xr:uid="{D690ED29-C59F-40AD-BAA0-5EA80DE57B5A}"/>
    <cellStyle name="常规 4 2_神华宁煤100万吨甲醇装置施工招标工程量清单" xfId="238" xr:uid="{FBC9967F-6C47-4B1D-B989-E730054C992C}"/>
    <cellStyle name="常规 4 3" xfId="239" xr:uid="{B503485C-F6FF-4105-BFC3-E8532F9A529F}"/>
    <cellStyle name="常规 4 3 2" xfId="240" xr:uid="{CDDBA806-EB86-488E-BA49-4830DDE298E3}"/>
    <cellStyle name="常规 4 3 2 2" xfId="241" xr:uid="{530B3D47-78EA-41B2-A7E6-237A115BBE26}"/>
    <cellStyle name="常规 4 4" xfId="242" xr:uid="{01AA406E-DA10-44A3-A65B-97D28B9851AB}"/>
    <cellStyle name="常规 4 4 2" xfId="243" xr:uid="{018107D5-A05A-42DC-8B6D-0C3EB8AA28B5}"/>
    <cellStyle name="常规 4 4 2 2" xfId="244" xr:uid="{ADB327AB-4DFA-4BA3-9B04-6CB3750C57FC}"/>
    <cellStyle name="常规 4 5" xfId="245" xr:uid="{9A596984-A2D1-4F98-8735-878E21A72B93}"/>
    <cellStyle name="常规 4 5 2" xfId="246" xr:uid="{6C471381-16EE-483F-BB5C-E9B52FFB8563}"/>
    <cellStyle name="常规 4 5 2 2" xfId="247" xr:uid="{1419932A-57BA-4559-A8C7-4FB23D537876}"/>
    <cellStyle name="常规 4 6" xfId="248" xr:uid="{2C66EF65-CC99-4B4E-9450-47887C261F21}"/>
    <cellStyle name="常规 4 6 2" xfId="249" xr:uid="{3DD1FB2A-2F59-4673-A51C-61F42426474A}"/>
    <cellStyle name="常规 4 7" xfId="250" xr:uid="{990D44FD-BDFE-4995-B001-7B361AF65AF5}"/>
    <cellStyle name="常规 4 7 2" xfId="251" xr:uid="{B935E93C-A91A-4352-857F-5BDD4DF8C843}"/>
    <cellStyle name="常规 4 8" xfId="252" xr:uid="{DE1D0571-ED35-4F37-8B79-99B74F3A8DA2}"/>
    <cellStyle name="常规 4 8 2" xfId="253" xr:uid="{E5166FC9-5758-4317-8BF2-FE789869C2A3}"/>
    <cellStyle name="常规 4 9" xfId="254" xr:uid="{903FC6EF-E822-49C4-95A5-5EAD3D5B790C}"/>
    <cellStyle name="常规 4_神华宁煤100万吨甲醇装置施工招标工程量清单" xfId="255" xr:uid="{7A2E7FAE-E362-4A18-B622-211578A68CA3}"/>
    <cellStyle name="常规 5" xfId="256" xr:uid="{FA138520-C58D-4690-A74F-9355A7B510FA}"/>
    <cellStyle name="常规 5 10" xfId="257" xr:uid="{8F836BD7-3FE8-476C-9498-F8533006F480}"/>
    <cellStyle name="常规 5 2" xfId="258" xr:uid="{6C8FEAF0-55BE-404C-B7AB-814DDD8117CA}"/>
    <cellStyle name="常规 5 2 2" xfId="259" xr:uid="{3BC6F602-F1E6-4140-8DBC-59CE31D12154}"/>
    <cellStyle name="常规 5 2 2 2" xfId="260" xr:uid="{95FA1537-D511-44CD-80EF-ADC3B4C691C2}"/>
    <cellStyle name="常规 5 2 2 2 2" xfId="261" xr:uid="{9A474092-0B28-4CAA-B7E8-FF401C2B4998}"/>
    <cellStyle name="常规 5 2 3" xfId="262" xr:uid="{2010018D-9127-4778-A1C6-324389C8E3EB}"/>
    <cellStyle name="常规 5 2 3 2" xfId="263" xr:uid="{0CC2C204-9C0D-4ADC-9DC6-8A9E9B44EADC}"/>
    <cellStyle name="常规 5 3" xfId="264" xr:uid="{28DC6328-DB46-415B-826C-58CB188F89C9}"/>
    <cellStyle name="常规 5 3 2" xfId="265" xr:uid="{F191F864-EFDC-4BB3-8F02-CD66C08D8004}"/>
    <cellStyle name="常规 5 3 2 2" xfId="266" xr:uid="{B32AA80E-952D-490A-A6A0-EC52A3BDCCCD}"/>
    <cellStyle name="常规 5 3 2 2 2" xfId="267" xr:uid="{240E9C1D-92D9-47F5-9DFF-C1F48B2B0AAF}"/>
    <cellStyle name="常规 5 4" xfId="268" xr:uid="{A3863B5C-409F-47C4-A077-DF59D8298625}"/>
    <cellStyle name="常规 5 4 2" xfId="269" xr:uid="{9A1C21F0-480C-437D-BDC9-1987B4561957}"/>
    <cellStyle name="常规 5 4 2 3" xfId="270" xr:uid="{2B04186B-BF1E-4FDA-A1B1-BD93B0046301}"/>
    <cellStyle name="常规 5_7 报价表格" xfId="271" xr:uid="{56EBB6A1-0599-4FE1-895C-01E3FAA8D097}"/>
    <cellStyle name="常规 6" xfId="272" xr:uid="{095C8070-7690-4BCA-A4B6-7386A036729A}"/>
    <cellStyle name="常规 6 2" xfId="273" xr:uid="{63D4A129-7B79-414E-86A2-D8FD563219A9}"/>
    <cellStyle name="常规 6 2 2" xfId="274" xr:uid="{B0847D99-F207-49B9-A53B-3F5CFAA16706}"/>
    <cellStyle name="常规 6 2 2 2" xfId="275" xr:uid="{AEEC2A82-5BF4-4BDA-9658-8BB6E88F0FA2}"/>
    <cellStyle name="常规 6 2 2 2 2" xfId="276" xr:uid="{AC502587-9C8D-4005-BF8F-2DB6DB1DF03A}"/>
    <cellStyle name="常规 6 2 2 2 2 2" xfId="277" xr:uid="{72B14E6D-CF29-4075-B150-262564958662}"/>
    <cellStyle name="常规 6 2 2 3" xfId="278" xr:uid="{EA0E03D3-9785-4BBC-BE05-ED92B2FE54FD}"/>
    <cellStyle name="常规 6 2 2 3 2" xfId="279" xr:uid="{510B2260-0AAC-42F4-A92B-B8CE7A197DDD}"/>
    <cellStyle name="常规 6 2 3" xfId="280" xr:uid="{E572CA2F-25AF-4D52-891E-A17B3F2CB81F}"/>
    <cellStyle name="常规 6 2 3 2" xfId="281" xr:uid="{2D7C24F8-B098-458A-BA19-7EA7A4CEF30C}"/>
    <cellStyle name="常规 6 2 3 2 2" xfId="282" xr:uid="{E50393D2-2672-4BCF-A58A-5DA7ED3769B8}"/>
    <cellStyle name="常规 6 2 3 2 2 2" xfId="283" xr:uid="{1E8D8019-D88F-4277-9209-1982E1FF0E7E}"/>
    <cellStyle name="常规 6 2 3 3" xfId="284" xr:uid="{35AEED42-42B3-464F-9BE1-D89966FD48CD}"/>
    <cellStyle name="常规 6 2 3 3 2" xfId="285" xr:uid="{C09F75CA-B0B7-4B8E-A8B7-F2E159FF67CE}"/>
    <cellStyle name="常规 6 2 4" xfId="286" xr:uid="{60AD0FE0-946C-4BC3-B9B6-96BA8A871C91}"/>
    <cellStyle name="常规 6 2 4 2" xfId="287" xr:uid="{B337449A-E07E-4CDD-9BEB-D7661344D8A8}"/>
    <cellStyle name="常规 6 3" xfId="288" xr:uid="{2013FFAD-3687-4C7B-854F-B5BC537312D3}"/>
    <cellStyle name="常规 6 3 2" xfId="289" xr:uid="{27DCDDD0-EEC5-417C-AFCB-0039E1530F59}"/>
    <cellStyle name="常规 6_神华宁煤100万吨甲醇装置施工招标工程量清单" xfId="290" xr:uid="{465D0888-4746-4C39-B768-11F3FB74594B}"/>
    <cellStyle name="常规 69 2" xfId="291" xr:uid="{1178AD7B-BABE-400D-9242-B53B89E47B81}"/>
    <cellStyle name="常规 7" xfId="292" xr:uid="{5F3F4A41-3BDE-40EA-BC39-76260F84D7B2}"/>
    <cellStyle name="常规 7 2" xfId="293" xr:uid="{30333C11-C430-43F4-8510-0DD62E2986A8}"/>
    <cellStyle name="常规 7 2 2" xfId="294" xr:uid="{E76EBF12-CB2A-48FD-BC78-5C7FF864A46F}"/>
    <cellStyle name="常规 7 2 2 2" xfId="295" xr:uid="{3AB11938-D46C-4DC8-B916-5F32A87663E1}"/>
    <cellStyle name="常规 7 3" xfId="296" xr:uid="{54580817-6C1B-4BF4-A43B-123F02BDDA73}"/>
    <cellStyle name="常规 7 3 2" xfId="297" xr:uid="{5FBE9985-9F18-4CFD-82CE-42B1DC0F2B09}"/>
    <cellStyle name="常规 8" xfId="298" xr:uid="{3856A412-4153-495B-8DF7-F9EB9872DC20}"/>
    <cellStyle name="常规 8 2" xfId="299" xr:uid="{A4427359-080A-4103-B07B-1E3E7E9A8DA4}"/>
    <cellStyle name="常规 8 2 2" xfId="300" xr:uid="{0C89CCB2-CC7D-4E03-8BF7-3FA98BA71658}"/>
    <cellStyle name="常规 8 2 2 2" xfId="301" xr:uid="{F74B4BF6-B25D-4CA8-B0A9-87C5F5ECC17C}"/>
    <cellStyle name="常规 8 3" xfId="302" xr:uid="{F77083E3-5A23-4FC8-88FC-C9DB46E48157}"/>
    <cellStyle name="常规 8 3 2" xfId="303" xr:uid="{51C56493-E723-42AB-BD30-8C83B3E2817C}"/>
    <cellStyle name="常规 9" xfId="304" xr:uid="{42AC2B78-025F-46F3-9050-F3C93F6F2768}"/>
    <cellStyle name="常规 9 2" xfId="305" xr:uid="{1DBDDCF0-DEBB-4D87-9797-718BC13350D2}"/>
    <cellStyle name="常规 9 2 2" xfId="306" xr:uid="{A2D2AB94-7F32-4085-B3E5-8E6F237291B3}"/>
    <cellStyle name="常规 9 2 2 2" xfId="307" xr:uid="{DC15C61F-3005-46FC-A021-994F669F63B7}"/>
    <cellStyle name="常规 9 3" xfId="308" xr:uid="{AE8FE513-5C29-4653-9AC5-BF0821AB003B}"/>
    <cellStyle name="常规 9 3 2" xfId="309" xr:uid="{62479A88-4AFA-45F5-AD96-E19D865416AE}"/>
    <cellStyle name="常规_设备专业" xfId="310" xr:uid="{DE8DD10C-0EEB-4887-8C1A-429016F2B2D6}"/>
    <cellStyle name="桁区切り [0.00]_GUIDE" xfId="311" xr:uid="{0C286761-414A-438E-B56A-E88769958FD2}"/>
    <cellStyle name="桁区切り_GUIDE" xfId="312" xr:uid="{013F408F-7C93-4638-A348-A86B996DAD4B}"/>
    <cellStyle name="普通_004" xfId="313" xr:uid="{524D18CC-ECA6-4BEE-A2A9-24BF8043C980}"/>
    <cellStyle name="千分位[0]_2150 (2)" xfId="314" xr:uid="{0A019C36-15A0-4643-99A1-2A2DFF375EC1}"/>
    <cellStyle name="千分位_2150 (2)" xfId="315" xr:uid="{B6B7987C-9FB8-484F-94D9-BEB368AF6CD7}"/>
    <cellStyle name="千位[0]_001B" xfId="316" xr:uid="{B3CBFB10-9C7E-435D-8F62-72207D0CAEA4}"/>
    <cellStyle name="千位_001B" xfId="317" xr:uid="{AEB2E2FF-AC09-4993-8D72-98527E7CAEE0}"/>
    <cellStyle name="千位分隔" xfId="318" builtinId="3"/>
    <cellStyle name="千位分隔 10" xfId="319" xr:uid="{765C7369-7289-4793-A617-FFBE03A00EAA}"/>
    <cellStyle name="千位分隔 10 2" xfId="320" xr:uid="{E475354C-812F-441B-A316-CD982EC5F180}"/>
    <cellStyle name="千位分隔 10 2 2" xfId="321" xr:uid="{93308D93-E9CD-4E84-AB26-AD5FB61593E4}"/>
    <cellStyle name="千位分隔 10 2 2 2" xfId="322" xr:uid="{25906F69-83EE-4B24-A259-9EE8653CA99D}"/>
    <cellStyle name="千位分隔 10 2 2 2 2" xfId="323" xr:uid="{DA3817D8-5280-484B-9C2D-D71272D76C43}"/>
    <cellStyle name="千位分隔 10 2 2 3" xfId="324" xr:uid="{557DB100-C66B-481C-B041-F6D2CF1F0E5A}"/>
    <cellStyle name="千位分隔 10 2 3" xfId="325" xr:uid="{4F33299C-FC36-424A-8656-18F0FF2115AC}"/>
    <cellStyle name="千位分隔 10 3" xfId="326" xr:uid="{E23B39A2-F9B2-4FC3-B59F-52ED1AE16658}"/>
    <cellStyle name="千位分隔 10 3 2" xfId="327" xr:uid="{56F12607-47AF-4441-9E3D-589DBBDE009C}"/>
    <cellStyle name="千位分隔 10 3 2 2" xfId="328" xr:uid="{12CC9DD7-3DFB-4A56-8D84-FC97595E44C0}"/>
    <cellStyle name="千位分隔 10 3 3" xfId="329" xr:uid="{7E10AE26-1EB2-41D7-B0AA-632B5E704DAA}"/>
    <cellStyle name="千位分隔 10 4" xfId="330" xr:uid="{8883AB64-D6F2-42FC-A7F8-571C027565D3}"/>
    <cellStyle name="千位分隔 11" xfId="331" xr:uid="{1ACF5636-816F-4B6B-B959-8A544187775F}"/>
    <cellStyle name="千位分隔 2" xfId="332" xr:uid="{104039A8-7141-45B6-882D-307DB5AC0589}"/>
    <cellStyle name="千位分隔 2 2" xfId="333" xr:uid="{7F254D46-9B12-40ED-9099-2549D08C15C1}"/>
    <cellStyle name="千位分隔 2 2 2" xfId="334" xr:uid="{834849B5-4B09-4A55-B626-B979DC975427}"/>
    <cellStyle name="千位分隔 2 2 2 2" xfId="335" xr:uid="{C905C605-6737-4B48-ADEB-10FE17107907}"/>
    <cellStyle name="千位分隔 2 2 2 2 2" xfId="336" xr:uid="{17CB7331-6030-4EED-B68F-0F1618F09F6F}"/>
    <cellStyle name="千位分隔 2 2 2 2 2 2" xfId="337" xr:uid="{FA6DFEA1-9A02-431A-96C8-F96EF934F249}"/>
    <cellStyle name="千位分隔 2 2 2 2 3" xfId="338" xr:uid="{C6BAE23A-D6EB-4EF9-A59D-E4315BDB6FC8}"/>
    <cellStyle name="千位分隔 2 2 2 3" xfId="339" xr:uid="{545F9251-3D19-4194-AFCD-B6C4C013161E}"/>
    <cellStyle name="千位分隔 2 2 2 3 2" xfId="340" xr:uid="{30AA1C65-8835-42EA-8716-B8E3AB0A4676}"/>
    <cellStyle name="千位分隔 2 2 3" xfId="341" xr:uid="{DBEA95EB-0822-4004-AB93-ACD8EC8FAD8B}"/>
    <cellStyle name="千位分隔 2 2 3 2" xfId="342" xr:uid="{3A40336A-23DA-422C-B7AE-382FBA93D87C}"/>
    <cellStyle name="千位分隔 2 2 3 2 2" xfId="343" xr:uid="{2EF9A6A9-5F9D-4D63-A004-A22B8BF85EE4}"/>
    <cellStyle name="千位分隔 2 2 3 2 2 2" xfId="344" xr:uid="{79F32C4B-C57C-4A93-9B52-F40424DB99EA}"/>
    <cellStyle name="千位分隔 2 2 3 3" xfId="345" xr:uid="{43992C83-E6D6-4FE8-B160-551214C871CD}"/>
    <cellStyle name="千位分隔 2 2 3 3 2" xfId="346" xr:uid="{1FF6C78A-63DB-4936-8C4D-AF0713D4E3F7}"/>
    <cellStyle name="千位分隔 2 2 4" xfId="347" xr:uid="{C35A20CC-7CEA-477D-A2C5-5ED82DBC8147}"/>
    <cellStyle name="千位分隔 2 2 4 2" xfId="348" xr:uid="{58A1D501-2CDC-4FD9-93A9-B82C0765D30C}"/>
    <cellStyle name="千位分隔 2 2 4 2 2" xfId="349" xr:uid="{3DB03704-A48F-495A-8559-D20CAD910493}"/>
    <cellStyle name="千位分隔 2 2 4 2 2 2" xfId="350" xr:uid="{92314E3D-0570-4F63-9462-526225E21EDC}"/>
    <cellStyle name="千位分隔 2 2 4 3" xfId="351" xr:uid="{60EB4028-7C0A-44E0-80DC-DE36F468BC01}"/>
    <cellStyle name="千位分隔 2 2 4 3 2" xfId="352" xr:uid="{A408F7AC-0002-4BDD-864B-20B9537CE18F}"/>
    <cellStyle name="千位分隔 2 2 5" xfId="353" xr:uid="{D6741403-5F9E-409E-BAC9-DA12A61958B9}"/>
    <cellStyle name="千位分隔 2 2 5 2" xfId="354" xr:uid="{B98AFC46-9946-4F5F-9A77-9347E0BB4709}"/>
    <cellStyle name="千位分隔 2 2 5 2 2" xfId="355" xr:uid="{36C5DAAD-70AF-4F01-BC14-A5F642AE3A6E}"/>
    <cellStyle name="千位分隔 2 2 6" xfId="356" xr:uid="{CFD0B451-1906-434E-924B-4D0FA8E3FDD4}"/>
    <cellStyle name="千位分隔 2 2 6 2" xfId="357" xr:uid="{78A97A08-0E90-4C5E-B000-B9A3435C4701}"/>
    <cellStyle name="千位分隔 2 3" xfId="358" xr:uid="{92C36615-071E-4E68-92F4-DB58EB2E2851}"/>
    <cellStyle name="千位分隔 2 3 2" xfId="359" xr:uid="{99960156-9A3E-428A-8393-F86EDDA07F98}"/>
    <cellStyle name="千位分隔 2 3 2 2" xfId="360" xr:uid="{CF3048A2-F1D4-400E-ABF7-B79AD827A1CD}"/>
    <cellStyle name="千位分隔 2 3 2 2 2" xfId="361" xr:uid="{8888E641-28B9-48C7-B509-998E7A2EB2E2}"/>
    <cellStyle name="千位分隔 2 3 2 2 2 2" xfId="362" xr:uid="{ACBA6645-9E39-4247-AA14-14F3A7E3BCDA}"/>
    <cellStyle name="千位分隔 2 3 2 2 2 2 2" xfId="363" xr:uid="{B26F2F2B-E137-4B4A-9F9F-F158419DA6EB}"/>
    <cellStyle name="千位分隔 2 3 2 2 3" xfId="364" xr:uid="{71154A85-7308-4DBA-A093-09BF9DE6ED40}"/>
    <cellStyle name="千位分隔 2 3 2 2 3 2" xfId="365" xr:uid="{400B0474-D5F1-4B17-90F1-A7DB17D00281}"/>
    <cellStyle name="千位分隔 2 3 2 3" xfId="366" xr:uid="{B39E6419-FAEC-4058-BE51-55298316B0E2}"/>
    <cellStyle name="千位分隔 2 3 2 3 2" xfId="367" xr:uid="{F51DE06F-C485-4723-BC56-C84AF2643DFA}"/>
    <cellStyle name="千位分隔 2 3 2 3 2 2" xfId="368" xr:uid="{A8B9C8F0-53C7-462F-9125-682875163497}"/>
    <cellStyle name="千位分隔 2 3 2 3 2 2 2" xfId="369" xr:uid="{B5B80E04-3891-48D4-B161-20A4CA016B5A}"/>
    <cellStyle name="千位分隔 2 3 2 3 3" xfId="370" xr:uid="{576FDCB3-186D-4EDD-BB31-10DF62F38BCA}"/>
    <cellStyle name="千位分隔 2 3 2 3 3 2" xfId="371" xr:uid="{4C319FB3-3775-4245-AD20-8058B777E4A0}"/>
    <cellStyle name="千位分隔 2 3 2 4" xfId="372" xr:uid="{B31C954F-1AD7-4978-BC32-8930BF54F22E}"/>
    <cellStyle name="千位分隔 2 3 2 4 2" xfId="373" xr:uid="{80C361C7-4AE1-44AE-A0DF-433C5530A9C3}"/>
    <cellStyle name="千位分隔 2 3 3" xfId="374" xr:uid="{EBE41DB1-80EA-4430-9E36-723FC3F8434D}"/>
    <cellStyle name="千位分隔 2 3 3 2" xfId="375" xr:uid="{C5EF7F45-1E99-4BCF-9F8F-98EAAFBFF9DD}"/>
    <cellStyle name="千位分隔 2 3 3 2 2" xfId="376" xr:uid="{8E23204C-7D5A-4EC5-B1AA-9165890C7ECE}"/>
    <cellStyle name="千位分隔 2 3 3 2 2 2" xfId="377" xr:uid="{F7A752F0-547B-4E5C-B188-86C7C608D8AA}"/>
    <cellStyle name="千位分隔 2 3 3 3" xfId="378" xr:uid="{5D3A2A65-3B93-4B67-A17C-0286493C53BF}"/>
    <cellStyle name="千位分隔 2 3 3 3 2" xfId="379" xr:uid="{7F69FE78-4E6B-4D5C-96E8-CC539EC0F75E}"/>
    <cellStyle name="千位分隔 2 3 4" xfId="380" xr:uid="{1863CD4E-122B-4FEC-A0BF-4814928AE969}"/>
    <cellStyle name="千位分隔 2 3 4 2" xfId="381" xr:uid="{EBD16CF1-3863-4100-8C02-2017F9E0C2AE}"/>
    <cellStyle name="千位分隔 2 3 4 2 2" xfId="382" xr:uid="{55CD2AD5-B1BD-4020-BABC-ADF6F15B87D1}"/>
    <cellStyle name="千位分隔 2 3 4 2 2 2" xfId="383" xr:uid="{2D8E4EFA-6E38-4C65-A86D-7A3C460C3A3E}"/>
    <cellStyle name="千位分隔 2 3 4 3" xfId="384" xr:uid="{6647FD87-D7BB-4A05-99FE-E0306B0EA340}"/>
    <cellStyle name="千位分隔 2 3 4 3 2" xfId="385" xr:uid="{77496F5D-8570-49AE-90BC-C0C64218BDE6}"/>
    <cellStyle name="千位分隔 2 3 5" xfId="386" xr:uid="{3B4C11DD-959F-4B46-AFC9-F20DC74BB73E}"/>
    <cellStyle name="千位分隔 2 3 5 2" xfId="387" xr:uid="{D886E386-1C6A-487A-BEB2-3FE0B3F6110B}"/>
    <cellStyle name="千位分隔 2 3 5 2 2" xfId="388" xr:uid="{AB07D646-3EA1-4DC8-926D-7CEACF9156DE}"/>
    <cellStyle name="千位分隔 2 3 5 2 2 2" xfId="389" xr:uid="{3145F1D1-CE35-45A5-9803-0E906E3F0C24}"/>
    <cellStyle name="千位分隔 2 3 5 3" xfId="390" xr:uid="{5327EC36-969C-4E10-89AE-1B0A88A8FC28}"/>
    <cellStyle name="千位分隔 2 3 5 3 2" xfId="391" xr:uid="{EED88062-02FB-47DA-BA20-F2AD22E63F1B}"/>
    <cellStyle name="千位分隔 2 3 6" xfId="392" xr:uid="{320E3FA1-5D9E-4E80-836F-3D06F8FDDB01}"/>
    <cellStyle name="千位分隔 2 3 6 2" xfId="393" xr:uid="{920EDA44-89D4-410D-B61D-D0A2E1A3829E}"/>
    <cellStyle name="千位分隔 2 4" xfId="394" xr:uid="{10BE05B9-4608-466D-A86E-3DF6DA02A37B}"/>
    <cellStyle name="千位分隔 2 4 2" xfId="395" xr:uid="{74E2EC97-C816-4BEB-B763-1479F1B4FE98}"/>
    <cellStyle name="千位分隔 2 4 2 2" xfId="396" xr:uid="{28B2E6A5-EA40-4CD5-A32F-4AE64E24CBA6}"/>
    <cellStyle name="千位分隔 2 4 2 2 2" xfId="397" xr:uid="{A7C2EA52-D80D-4A50-A8E4-892C169DA582}"/>
    <cellStyle name="千位分隔 2 4 2 2 2 2" xfId="398" xr:uid="{D6932439-961F-431B-9CE8-585845C9AD8E}"/>
    <cellStyle name="千位分隔 2 4 2 3" xfId="399" xr:uid="{99FFC874-FB57-4E37-A5CF-9387F6B0ACA4}"/>
    <cellStyle name="千位分隔 2 4 2 3 2" xfId="400" xr:uid="{E08EB356-9EE7-414E-BC65-1B0C92D434F8}"/>
    <cellStyle name="千位分隔 2 4 3" xfId="401" xr:uid="{3C124BD2-EA62-42CD-91C6-35D854A7E38C}"/>
    <cellStyle name="千位分隔 2 4 3 2" xfId="402" xr:uid="{FD284E57-7C2B-48D8-9724-8D9ECCC93361}"/>
    <cellStyle name="千位分隔 2 4 3 2 2" xfId="403" xr:uid="{FA19AD10-8264-46CE-9E99-F7098D99E4D8}"/>
    <cellStyle name="千位分隔 2 4 3 2 2 2" xfId="404" xr:uid="{7E61A369-B233-4304-856F-528515087CCD}"/>
    <cellStyle name="千位分隔 2 4 3 3" xfId="405" xr:uid="{AB7B2FBD-30F9-49BF-8DD2-6CB1B48E0324}"/>
    <cellStyle name="千位分隔 2 4 3 3 2" xfId="406" xr:uid="{80E71388-3B53-4148-8124-3F0678050926}"/>
    <cellStyle name="千位分隔 2 4 4" xfId="407" xr:uid="{2700C369-E1F7-4FF6-BE65-C65538F8611B}"/>
    <cellStyle name="千位分隔 2 4 4 2" xfId="408" xr:uid="{25C9CD3A-750A-4D72-9D97-5BC976531FFC}"/>
    <cellStyle name="千位分隔 2 5" xfId="409" xr:uid="{050EDD73-A3A5-4C56-8F06-1E596CEAF8A9}"/>
    <cellStyle name="千位分隔 2 5 2" xfId="410" xr:uid="{3EFB73FF-A6E4-4994-9B8A-428E3923643E}"/>
    <cellStyle name="千位分隔 2 5 2 2" xfId="411" xr:uid="{A2FAE600-4248-48BA-8ECC-F0B7DC7EB478}"/>
    <cellStyle name="千位分隔 2 5 2 2 2" xfId="412" xr:uid="{D687DE33-D9BD-4E6A-A0AB-F9EDF0C5E8A7}"/>
    <cellStyle name="千位分隔 2 5 3" xfId="413" xr:uid="{B619D817-393B-4C67-8A1A-7C13278A5B10}"/>
    <cellStyle name="千位分隔 2 5 3 2" xfId="414" xr:uid="{02373E5F-B5EA-4F02-A206-CFEB0A12274D}"/>
    <cellStyle name="千位分隔 2 6" xfId="415" xr:uid="{28FE3E1B-1FD0-4250-A9BD-606A22C0A383}"/>
    <cellStyle name="千位分隔 2 6 2" xfId="416" xr:uid="{109A3E5D-8863-40CD-97ED-F1D745CFE3E8}"/>
    <cellStyle name="千位分隔 2 6 2 2" xfId="417" xr:uid="{7756900A-D49D-4454-904A-F7E8A58C270C}"/>
    <cellStyle name="千位分隔 2 6 2 2 2" xfId="418" xr:uid="{DA6A7CA5-3D24-44A7-A6E3-685A741478CA}"/>
    <cellStyle name="千位分隔 2 6 3" xfId="419" xr:uid="{2CEE9C70-DCB4-4FB7-B092-BD46630C9456}"/>
    <cellStyle name="千位分隔 2 6 3 2" xfId="420" xr:uid="{DE4942CA-1154-451A-8E95-2790CFCAF20A}"/>
    <cellStyle name="千位分隔 2 7" xfId="421" xr:uid="{B05007CA-3923-4A45-8F74-034D3D7BE95C}"/>
    <cellStyle name="千位分隔 2 7 2" xfId="422" xr:uid="{0F4C3A27-F651-4CA5-A901-3D7BE88D6CB9}"/>
    <cellStyle name="千位分隔 3" xfId="423" xr:uid="{4004FEF0-D4F8-4C8C-915E-34D3E3CE6F0D}"/>
    <cellStyle name="千位分隔 3 2" xfId="424" xr:uid="{BF6ADA30-0143-401B-81D4-FC954F0DE39D}"/>
    <cellStyle name="千位分隔 3 2 2" xfId="425" xr:uid="{B69FD829-632E-43B9-8A8E-502EC1CBF3D6}"/>
    <cellStyle name="千位分隔 3 2 2 2" xfId="426" xr:uid="{07DEE399-9DEC-4AF7-9DC6-92769F4F4BBD}"/>
    <cellStyle name="千位分隔 3 3" xfId="427" xr:uid="{469B4860-7A3C-4E42-BEEF-B284F9A6C98D}"/>
    <cellStyle name="千位分隔 3 3 2" xfId="428" xr:uid="{DD653B09-FB23-49ED-A793-5058FCAAE3A8}"/>
    <cellStyle name="千位分隔 4" xfId="429" xr:uid="{20440A60-642C-4964-B8FD-B7BBE64AC245}"/>
    <cellStyle name="千位分隔 4 2" xfId="430" xr:uid="{20C9ED9F-300C-4EB5-87B7-DFC4FF25AC8E}"/>
    <cellStyle name="千位分隔 4 2 2" xfId="431" xr:uid="{DE5D19A1-7E59-4D87-876B-CA6CEAA54C34}"/>
    <cellStyle name="千位分隔 4 2 2 2" xfId="432" xr:uid="{438E124A-120B-4E77-8626-2EA74D3C9FA8}"/>
    <cellStyle name="千位分隔 4 3" xfId="433" xr:uid="{9E7E89D5-9BF4-464B-9B19-785E5E15B631}"/>
    <cellStyle name="千位分隔 4 3 2" xfId="434" xr:uid="{336C3D8B-AE50-4534-9EB6-044F71C1C77D}"/>
    <cellStyle name="千位分隔 5" xfId="435" xr:uid="{0E9FA5B8-5366-42FC-815E-53B2444AA623}"/>
    <cellStyle name="千位分隔 5 2" xfId="436" xr:uid="{6F55E921-2F23-43CD-BB42-498F6112F3C0}"/>
    <cellStyle name="千位分隔 5 2 2" xfId="437" xr:uid="{89A025C4-BF5B-4B23-A276-71B3AA346699}"/>
    <cellStyle name="千位分隔 5 2 2 2" xfId="438" xr:uid="{584934B8-A339-451D-83E5-24137012CA68}"/>
    <cellStyle name="千位分隔 5 3" xfId="439" xr:uid="{58F3B9EC-C91A-4112-AAAF-45DCFBDDAD63}"/>
    <cellStyle name="千位分隔 5 3 2" xfId="440" xr:uid="{9C6EA48E-E6F6-4C62-A6F1-A442D3EEE135}"/>
    <cellStyle name="千位分隔 6" xfId="441" xr:uid="{E220C860-8206-4308-AB0B-2EEBE2C1553E}"/>
    <cellStyle name="千位分隔 6 2" xfId="442" xr:uid="{076292D5-3007-4F4E-8FFE-16CBD7C50E73}"/>
    <cellStyle name="千位分隔 6 2 2" xfId="443" xr:uid="{49C98715-2B84-4D38-9F1A-BDFFAEB5FB03}"/>
    <cellStyle name="千位分隔 6 2 2 2" xfId="444" xr:uid="{EA1E4098-8757-4F24-A46D-858E430FA490}"/>
    <cellStyle name="千位分隔 6 3" xfId="445" xr:uid="{EBB32ECF-D985-4677-A707-306730553226}"/>
    <cellStyle name="千位分隔 6 3 2" xfId="446" xr:uid="{FF00EFC8-0823-4441-9FDB-9D460B954128}"/>
    <cellStyle name="千位分隔 7" xfId="447" xr:uid="{84648D26-8E80-44CE-9549-8145188D5E4E}"/>
    <cellStyle name="千位分隔 7 2" xfId="448" xr:uid="{18A9D682-F06D-4DB7-9AA4-C41C2E866305}"/>
    <cellStyle name="千位分隔 7 2 2" xfId="449" xr:uid="{130F444E-9ADA-412B-8556-FFB772DA0E79}"/>
    <cellStyle name="千位分隔 7 2 2 2" xfId="450" xr:uid="{25D19467-D6B0-471D-9D72-4005205A32BC}"/>
    <cellStyle name="千位分隔 7 3" xfId="451" xr:uid="{948679A9-1003-47D9-A3BD-5A691CAF9DA0}"/>
    <cellStyle name="千位分隔 7 3 2" xfId="452" xr:uid="{3BD5E099-928F-4AF8-A8DB-4B767B9555C1}"/>
    <cellStyle name="千位分隔 8" xfId="453" xr:uid="{50AE7B80-B3FB-4EDE-98B9-970A7C575D3B}"/>
    <cellStyle name="千位分隔 8 2" xfId="454" xr:uid="{31F1BB40-4136-402D-A83D-62C517FCFD13}"/>
    <cellStyle name="千位分隔 8 2 2" xfId="455" xr:uid="{DFBA23BB-0E28-4963-84AE-3217CAAED30E}"/>
    <cellStyle name="千位分隔 8 2 2 2" xfId="456" xr:uid="{2269AC62-051C-418C-960E-8A4A2705F868}"/>
    <cellStyle name="千位分隔 8 3" xfId="457" xr:uid="{A045A77E-5A1E-4E8B-87B3-2F5CC8531169}"/>
    <cellStyle name="千位分隔 8 3 2" xfId="458" xr:uid="{DA17896D-F756-46AC-87A6-A3B2C1EE890C}"/>
    <cellStyle name="千位分隔 9" xfId="459" xr:uid="{05D99DC6-6591-4DD4-9202-9F005049FD49}"/>
    <cellStyle name="千位分隔 9 2" xfId="460" xr:uid="{E1C37A34-0546-43C9-9326-FB4819937C49}"/>
    <cellStyle name="千位分隔 9 2 2" xfId="461" xr:uid="{FF21B9AD-3E83-41AE-8723-8ED0342B244F}"/>
    <cellStyle name="千位分隔 9 2 2 2" xfId="462" xr:uid="{6D81FF7F-E742-43CD-BCF7-53152769BE7B}"/>
    <cellStyle name="千位分隔 9 2 2 2 2" xfId="463" xr:uid="{3EA20FC2-DA01-457A-8F68-C845D24E9EE2}"/>
    <cellStyle name="千位分隔 9 2 2 2 2 2" xfId="464" xr:uid="{182004DA-4893-48D3-97AA-92778B23B2B0}"/>
    <cellStyle name="千位分隔 9 2 2 2 2 2 2" xfId="465" xr:uid="{E1746679-1C8A-41FC-89A7-3A986B3D3A5D}"/>
    <cellStyle name="千位分隔 9 2 2 2 3" xfId="466" xr:uid="{3F48858F-F4B2-4C7E-85EC-998FE23719CE}"/>
    <cellStyle name="千位分隔 9 2 2 2 3 2" xfId="467" xr:uid="{43996F04-695E-4060-B337-1AC351651499}"/>
    <cellStyle name="千位分隔 9 2 2 3" xfId="468" xr:uid="{4A7B118B-B944-49C7-A4CB-8536533864C1}"/>
    <cellStyle name="千位分隔 9 2 2 3 2" xfId="469" xr:uid="{331D8507-7383-4F7B-BD68-61F076D86C38}"/>
    <cellStyle name="千位分隔 9 2 2 3 2 2" xfId="470" xr:uid="{8E776193-76BA-4EAB-9AF6-EFEF22BD21DC}"/>
    <cellStyle name="千位分隔 9 2 2 3 2 2 2" xfId="471" xr:uid="{67AAD34F-DFF0-4458-BFFC-A93A3FE98DE8}"/>
    <cellStyle name="千位分隔 9 2 2 3 3" xfId="472" xr:uid="{32149E4F-0757-41C7-A9DB-7F2F77DB193B}"/>
    <cellStyle name="千位分隔 9 2 2 3 3 2" xfId="473" xr:uid="{1B1B24C0-6100-4466-A524-2D84CD78B869}"/>
    <cellStyle name="千位分隔 9 2 2 4" xfId="474" xr:uid="{44CC2FA9-7DDA-4C8B-8A72-5B51FABF71BE}"/>
    <cellStyle name="千位分隔 9 2 2 4 2" xfId="475" xr:uid="{3C3006FE-4169-42CD-BEDE-3349A45265E1}"/>
    <cellStyle name="千位分隔 9 2 3" xfId="476" xr:uid="{6EA58293-EF55-4C58-87A0-1A7173FEA7D5}"/>
    <cellStyle name="千位分隔 9 2 3 2" xfId="477" xr:uid="{AE8FBEBD-FAB3-4ECF-B1A5-46719DEFC9E0}"/>
    <cellStyle name="千位分隔 9 2 3 2 2" xfId="478" xr:uid="{11BA47E4-0270-48AD-BA66-74522E07C22A}"/>
    <cellStyle name="千位分隔 9 2 3 2 2 2" xfId="479" xr:uid="{0BB44664-8D98-4FC3-A995-1F7262DF0344}"/>
    <cellStyle name="千位分隔 9 2 3 3" xfId="480" xr:uid="{4FF4499B-DDF4-47B0-8EA2-ED642F9234B8}"/>
    <cellStyle name="千位分隔 9 2 3 3 2" xfId="481" xr:uid="{4A6E3712-5B07-4B0A-9D77-580C144078F2}"/>
    <cellStyle name="千位分隔 9 2 4" xfId="482" xr:uid="{7FFB658C-98B8-4A7E-BA3E-D322AFA57E30}"/>
    <cellStyle name="千位分隔 9 2 4 2" xfId="483" xr:uid="{69211BE1-A4DF-4E83-AE44-256C7725D7E6}"/>
    <cellStyle name="千位分隔 9 2 4 2 2" xfId="484" xr:uid="{32D69819-E2F6-455D-A461-B3422F69B795}"/>
    <cellStyle name="千位分隔 9 2 4 2 2 2" xfId="485" xr:uid="{5084F4F0-5EE1-4CB1-99B7-B1D9B7055E79}"/>
    <cellStyle name="千位分隔 9 2 4 3" xfId="486" xr:uid="{DA8C7245-93D1-4B26-8F0C-5A6D82A2220A}"/>
    <cellStyle name="千位分隔 9 2 4 3 2" xfId="487" xr:uid="{2A4BC3A3-D881-437F-A668-C85AF601A895}"/>
    <cellStyle name="千位分隔 9 2 5" xfId="488" xr:uid="{5B407B82-7A26-4C6A-A1FA-64323CFBDA88}"/>
    <cellStyle name="千位分隔 9 2 5 2" xfId="489" xr:uid="{9BCEBBDC-E1C0-4305-B4B4-257F46CDFD87}"/>
    <cellStyle name="千位分隔 9 3" xfId="490" xr:uid="{E2020D7C-1D25-48FA-BD1F-1CE8A7B56C9F}"/>
    <cellStyle name="千位分隔 9 3 2" xfId="491" xr:uid="{54142D3F-EB40-4345-86ED-FC8BDE70A65E}"/>
    <cellStyle name="千位分隔[0] 2 2" xfId="492" xr:uid="{245A8893-301A-49D9-99B4-0F016D058DA4}"/>
    <cellStyle name="千位分隔[0] 2 2 2" xfId="493" xr:uid="{6AED5251-A9EE-4B5C-988F-7966A715898A}"/>
    <cellStyle name="千位分隔[0] 2 2 2 2" xfId="494" xr:uid="{6CA2EE0B-5036-4D81-97CE-CBC49DC3C72C}"/>
    <cellStyle name="千位分隔[0] 2 3" xfId="495" xr:uid="{6B2DF32D-FBCC-4E4C-BC76-E2153715991B}"/>
    <cellStyle name="千位分隔[0] 2 3 2" xfId="496" xr:uid="{6BABAC8C-9779-4051-B36A-DD60234A8F4E}"/>
    <cellStyle name="千位分隔[0] 2 3 2 2" xfId="497" xr:uid="{40C077AA-DADE-45B5-9FF4-7980DA818BA0}"/>
    <cellStyle name="千位分隔[0] 2 3 2 2 2" xfId="498" xr:uid="{4DB8C89D-69AA-461A-890C-4004ADA8C220}"/>
    <cellStyle name="千位分隔[0] 2 3 3" xfId="499" xr:uid="{E73F3B3C-3DEE-434B-A19D-B2C357AEBEE4}"/>
    <cellStyle name="千位分隔[0] 2 3 3 2" xfId="500" xr:uid="{BDA49077-936C-479A-961B-06FC8FCEAE06}"/>
    <cellStyle name="千位分隔[0] 2 4" xfId="501" xr:uid="{3A6B9094-6448-40A8-B132-D25D726DA786}"/>
    <cellStyle name="千位分隔[0] 2 4 2" xfId="502" xr:uid="{08B8DD11-E170-4396-9430-9BD61645FC29}"/>
    <cellStyle name="千位分隔[0] 2 4 2 2" xfId="503" xr:uid="{B7A3EFEA-2D72-4015-8E23-F3F38640606E}"/>
    <cellStyle name="千位分隔[0] 2 4 2 2 2" xfId="504" xr:uid="{8818FEFC-83DB-418E-8A8B-254BB20E9DAF}"/>
    <cellStyle name="千位分隔[0] 2 4 3" xfId="505" xr:uid="{3956AE0D-63A8-415E-817F-73284A4A1E22}"/>
    <cellStyle name="千位分隔[0] 2 4 3 2" xfId="506" xr:uid="{666EB56E-329A-4BAC-813A-859E4D93A36F}"/>
    <cellStyle name="千位分隔[0] 2 5" xfId="507" xr:uid="{DB16B7A0-2C30-436C-B8D3-83D0D4C8E3B6}"/>
    <cellStyle name="通貨 [0.00]_ Att. 1- Cover" xfId="508" xr:uid="{79775B5B-F2AA-4DF6-9D0C-9E41D79BA216}"/>
    <cellStyle name="通貨_ Att. 1- Cover" xfId="509" xr:uid="{B5B37733-AD35-4A68-903A-9D9D4CC36C00}"/>
    <cellStyle name="忢?_Sheet1" xfId="510" xr:uid="{391A0D7C-1D0A-4ECB-8F7F-31ECB5D83C4B}"/>
    <cellStyle name="晛捠_F234" xfId="511" xr:uid="{A0B447B2-824A-45E5-8E98-589F4B2D3200}"/>
    <cellStyle name="样式 1" xfId="512" xr:uid="{024561F0-A6FE-4AE6-B816-FE52D4F33810}"/>
    <cellStyle name="一般_012-03" xfId="513" xr:uid="{907A7E36-F347-46FF-988C-89AB0AFF736E}"/>
    <cellStyle name="표준_TDA &amp;TDI" xfId="514" xr:uid="{44A5545A-5CB0-498E-957C-896D48BA4A56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C7A19-DDE4-4E8B-B3BE-B7CCD4DB5473}">
  <dimension ref="A1:F21"/>
  <sheetViews>
    <sheetView showZeros="0" view="pageBreakPreview" zoomScale="85" zoomScaleNormal="85" zoomScaleSheetLayoutView="85" workbookViewId="0">
      <selection activeCell="C13" sqref="C13"/>
    </sheetView>
  </sheetViews>
  <sheetFormatPr defaultColWidth="8.75" defaultRowHeight="12.75"/>
  <cols>
    <col min="1" max="1" width="6.75" style="3" customWidth="1"/>
    <col min="2" max="2" width="32.125" style="4" customWidth="1"/>
    <col min="3" max="3" width="28.25" style="4" customWidth="1"/>
    <col min="4" max="4" width="13.25" style="4" customWidth="1"/>
    <col min="5" max="5" width="11.25" style="4" customWidth="1"/>
    <col min="6" max="6" width="18.25" style="4" bestFit="1" customWidth="1"/>
    <col min="7" max="30" width="9" style="4" bestFit="1" customWidth="1"/>
    <col min="31" max="16384" width="8.75" style="4"/>
  </cols>
  <sheetData>
    <row r="1" spans="1:5" ht="28.15" customHeight="1">
      <c r="A1" s="76" t="s">
        <v>5040</v>
      </c>
      <c r="B1" s="76"/>
      <c r="C1" s="76"/>
      <c r="D1" s="76"/>
    </row>
    <row r="2" spans="1:5" s="1" customFormat="1" ht="18" customHeight="1">
      <c r="A2" s="38" t="s">
        <v>626</v>
      </c>
      <c r="B2" s="38"/>
      <c r="C2" s="38"/>
      <c r="D2" s="5" t="s">
        <v>7</v>
      </c>
    </row>
    <row r="3" spans="1:5" s="1" customFormat="1" ht="16.149999999999999" customHeight="1">
      <c r="A3" s="39" t="s">
        <v>0</v>
      </c>
      <c r="B3" s="39" t="s">
        <v>1</v>
      </c>
      <c r="C3" s="39" t="s">
        <v>30</v>
      </c>
      <c r="D3" s="39" t="s">
        <v>2</v>
      </c>
    </row>
    <row r="4" spans="1:5" s="1" customFormat="1" ht="20.25" customHeight="1">
      <c r="A4" s="47" t="s">
        <v>667</v>
      </c>
      <c r="B4" s="6" t="str">
        <f>分项计价表!B4</f>
        <v>管道标识</v>
      </c>
      <c r="C4" s="72">
        <f>分项计价表!H4</f>
        <v>0</v>
      </c>
      <c r="D4" s="40"/>
      <c r="E4" s="7"/>
    </row>
    <row r="5" spans="1:5" s="1" customFormat="1" ht="20.100000000000001" customHeight="1">
      <c r="A5" s="47" t="s">
        <v>677</v>
      </c>
      <c r="B5" s="6" t="str">
        <f>分项计价表!B1154</f>
        <v>LED发光标牌</v>
      </c>
      <c r="C5" s="72">
        <f>分项计价表!H1154</f>
        <v>0</v>
      </c>
      <c r="D5" s="40"/>
      <c r="E5" s="7"/>
    </row>
    <row r="6" spans="1:5" s="1" customFormat="1" ht="20.100000000000001" customHeight="1">
      <c r="A6" s="47" t="s">
        <v>678</v>
      </c>
      <c r="B6" s="6" t="str">
        <f>分项计价表!B1157</f>
        <v>安全宣传标语</v>
      </c>
      <c r="C6" s="72">
        <f>分项计价表!H1157</f>
        <v>0</v>
      </c>
      <c r="D6" s="40"/>
      <c r="E6" s="7"/>
    </row>
    <row r="7" spans="1:5" s="1" customFormat="1" ht="20.100000000000001" customHeight="1">
      <c r="A7" s="47" t="s">
        <v>679</v>
      </c>
      <c r="B7" s="6" t="str">
        <f>分项计价表!B1175</f>
        <v>围墙标语</v>
      </c>
      <c r="C7" s="72">
        <f>分项计价表!H1175</f>
        <v>0</v>
      </c>
      <c r="D7" s="40"/>
      <c r="E7" s="7"/>
    </row>
    <row r="8" spans="1:5" s="1" customFormat="1" ht="20.100000000000001" customHeight="1">
      <c r="A8" s="47" t="s">
        <v>680</v>
      </c>
      <c r="B8" s="6" t="str">
        <f>分项计价表!B1182</f>
        <v>宣传栏移位</v>
      </c>
      <c r="C8" s="72">
        <f>分项计价表!H1182</f>
        <v>0</v>
      </c>
      <c r="D8" s="40"/>
      <c r="E8" s="7"/>
    </row>
    <row r="9" spans="1:5" s="1" customFormat="1" ht="20.100000000000001" customHeight="1">
      <c r="A9" s="47" t="s">
        <v>681</v>
      </c>
      <c r="B9" s="6" t="str">
        <f>分项计价表!B1184</f>
        <v>安全指示牌</v>
      </c>
      <c r="C9" s="72">
        <f>分项计价表!H1184</f>
        <v>0</v>
      </c>
      <c r="D9" s="40"/>
      <c r="E9" s="7"/>
    </row>
    <row r="10" spans="1:5" s="1" customFormat="1" ht="20.100000000000001" customHeight="1">
      <c r="A10" s="47" t="s">
        <v>682</v>
      </c>
      <c r="B10" s="6" t="str">
        <f>分项计价表!B1186</f>
        <v>安全站岗台</v>
      </c>
      <c r="C10" s="72">
        <f>分项计价表!H1186</f>
        <v>0</v>
      </c>
      <c r="D10" s="40"/>
      <c r="E10" s="7"/>
    </row>
    <row r="11" spans="1:5" s="1" customFormat="1" ht="20.100000000000001" customHeight="1">
      <c r="A11" s="47" t="s">
        <v>683</v>
      </c>
      <c r="B11" s="6" t="str">
        <f>分项计价表!B1188</f>
        <v>入厂大门门柱</v>
      </c>
      <c r="C11" s="72">
        <f>分项计价表!H1188</f>
        <v>0</v>
      </c>
      <c r="D11" s="40"/>
      <c r="E11" s="7"/>
    </row>
    <row r="12" spans="1:5" s="1" customFormat="1" ht="20.100000000000001" customHeight="1">
      <c r="A12" s="47" t="s">
        <v>684</v>
      </c>
      <c r="B12" s="6" t="str">
        <f>分项计价表!B1190</f>
        <v>安全标志</v>
      </c>
      <c r="C12" s="72">
        <f>分项计价表!H1190</f>
        <v>0</v>
      </c>
      <c r="D12" s="40"/>
      <c r="E12" s="7"/>
    </row>
    <row r="13" spans="1:5" s="1" customFormat="1" ht="20.100000000000001" customHeight="1">
      <c r="A13" s="47" t="s">
        <v>4597</v>
      </c>
      <c r="B13" s="6" t="str">
        <f>分项计价表!B1455</f>
        <v>重大危险源包保牌</v>
      </c>
      <c r="C13" s="72">
        <f>分项计价表!H1455</f>
        <v>0</v>
      </c>
      <c r="D13" s="40"/>
      <c r="E13" s="7"/>
    </row>
    <row r="14" spans="1:5" s="1" customFormat="1" ht="20.100000000000001" customHeight="1">
      <c r="A14" s="47" t="s">
        <v>4598</v>
      </c>
      <c r="B14" s="6" t="str">
        <f>分项计价表!B1458</f>
        <v>职业危害告知牌</v>
      </c>
      <c r="C14" s="72">
        <f>分项计价表!H1458</f>
        <v>0</v>
      </c>
      <c r="D14" s="40"/>
      <c r="E14" s="7"/>
    </row>
    <row r="15" spans="1:5" s="1" customFormat="1" ht="20.100000000000001" customHeight="1">
      <c r="A15" s="47" t="s">
        <v>4599</v>
      </c>
      <c r="B15" s="6" t="str">
        <f>分项计价表!B1483</f>
        <v>阀门标识</v>
      </c>
      <c r="C15" s="72">
        <f>分项计价表!H1483</f>
        <v>0</v>
      </c>
      <c r="D15" s="40"/>
      <c r="E15" s="7"/>
    </row>
    <row r="16" spans="1:5" s="1" customFormat="1" ht="20.100000000000001" customHeight="1">
      <c r="A16" s="47" t="s">
        <v>4600</v>
      </c>
      <c r="B16" s="6" t="str">
        <f>分项计价表!B2331</f>
        <v>设备标识</v>
      </c>
      <c r="C16" s="72">
        <f>分项计价表!H2331</f>
        <v>0</v>
      </c>
      <c r="D16" s="40"/>
      <c r="E16" s="7"/>
    </row>
    <row r="17" spans="1:6" s="1" customFormat="1" ht="20.100000000000001" customHeight="1">
      <c r="A17" s="47" t="s">
        <v>4601</v>
      </c>
      <c r="B17" s="6" t="str">
        <f>分项计价表!B2778</f>
        <v>其他标识</v>
      </c>
      <c r="C17" s="72">
        <f>分项计价表!H2778</f>
        <v>0</v>
      </c>
      <c r="D17" s="40"/>
      <c r="E17" s="7"/>
    </row>
    <row r="18" spans="1:6" s="1" customFormat="1" ht="20.100000000000001" customHeight="1">
      <c r="A18" s="6"/>
      <c r="B18" s="32" t="s">
        <v>5041</v>
      </c>
      <c r="C18" s="33">
        <f>SUM(C4:C17)</f>
        <v>0</v>
      </c>
      <c r="D18" s="40"/>
      <c r="F18" s="2"/>
    </row>
    <row r="19" spans="1:6" ht="22.5" customHeight="1">
      <c r="C19" s="73" t="s">
        <v>5044</v>
      </c>
    </row>
    <row r="20" spans="1:6" ht="22.5" customHeight="1">
      <c r="C20" s="73" t="s">
        <v>5043</v>
      </c>
    </row>
    <row r="21" spans="1:6" ht="22.5" customHeight="1">
      <c r="C21" s="73" t="s">
        <v>5042</v>
      </c>
    </row>
  </sheetData>
  <mergeCells count="1">
    <mergeCell ref="A1:D1"/>
  </mergeCells>
  <phoneticPr fontId="22" type="noConversion"/>
  <printOptions horizontalCentered="1"/>
  <pageMargins left="0.74803149606299213" right="0.74803149606299213" top="0.78740157480314965" bottom="0.78740157480314965" header="0.78740157480314965" footer="0.51181102362204722"/>
  <pageSetup paperSize="9" orientation="portrait" r:id="rId1"/>
  <headerFooter alignWithMargins="0">
    <oddFooter>&amp;C&amp;"宋体,常规"&amp;8第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761EA-508A-4CAA-BC13-BAA48BDB3A88}">
  <sheetPr>
    <tabColor rgb="FF92D050"/>
    <outlinePr summaryBelow="0"/>
    <pageSetUpPr fitToPage="1"/>
  </sheetPr>
  <dimension ref="A1:J2823"/>
  <sheetViews>
    <sheetView showZeros="0" tabSelected="1" view="pageBreakPreview" zoomScale="70" zoomScaleNormal="130" zoomScaleSheetLayoutView="70" workbookViewId="0">
      <pane xSplit="2" ySplit="3" topLeftCell="C4" activePane="bottomRight" state="frozenSplit"/>
      <selection activeCell="L8" sqref="L8"/>
      <selection pane="topRight" activeCell="L8" sqref="L8"/>
      <selection pane="bottomLeft" activeCell="L8" sqref="L8"/>
      <selection pane="bottomRight" activeCell="F15" sqref="F15"/>
    </sheetView>
  </sheetViews>
  <sheetFormatPr defaultColWidth="8.75" defaultRowHeight="22.15" customHeight="1" outlineLevelRow="2"/>
  <cols>
    <col min="1" max="1" width="8.25" style="16" customWidth="1"/>
    <col min="2" max="2" width="18.875" style="17" bestFit="1" customWidth="1"/>
    <col min="3" max="3" width="13.125" style="20" bestFit="1" customWidth="1"/>
    <col min="4" max="4" width="38.75" style="17" customWidth="1"/>
    <col min="5" max="5" width="5.625" style="18" customWidth="1"/>
    <col min="6" max="6" width="8.625" style="69" customWidth="1"/>
    <col min="7" max="7" width="9.75" style="30" customWidth="1"/>
    <col min="8" max="8" width="10.75" style="70" customWidth="1"/>
    <col min="9" max="9" width="7.25" style="16" customWidth="1"/>
    <col min="10" max="16384" width="8.75" style="8"/>
  </cols>
  <sheetData>
    <row r="1" spans="1:10" ht="28.15" customHeight="1">
      <c r="A1" s="74" t="s">
        <v>5045</v>
      </c>
      <c r="B1" s="74"/>
      <c r="C1" s="74"/>
      <c r="D1" s="75"/>
      <c r="E1" s="74"/>
      <c r="F1" s="74"/>
      <c r="G1" s="74"/>
      <c r="H1" s="74"/>
      <c r="I1" s="74"/>
    </row>
    <row r="2" spans="1:10" ht="18" customHeight="1">
      <c r="A2" s="9" t="str">
        <f>汇总表!A2</f>
        <v>工程名称：靖远煤业集团刘化化工有限公司厂房、管廊、围墙安全标语采购安装</v>
      </c>
      <c r="B2" s="10"/>
      <c r="C2" s="19"/>
      <c r="D2" s="10"/>
      <c r="E2" s="11"/>
      <c r="F2" s="68"/>
      <c r="G2" s="28"/>
      <c r="H2" s="68"/>
      <c r="I2" s="12" t="str">
        <f>汇总表!D2</f>
        <v>金额：人民币元</v>
      </c>
    </row>
    <row r="3" spans="1:10" s="13" customFormat="1" ht="22.25" customHeight="1">
      <c r="A3" s="14" t="s">
        <v>0</v>
      </c>
      <c r="B3" s="14" t="s">
        <v>3</v>
      </c>
      <c r="C3" s="14" t="s">
        <v>8</v>
      </c>
      <c r="D3" s="14" t="s">
        <v>10</v>
      </c>
      <c r="E3" s="14" t="s">
        <v>4</v>
      </c>
      <c r="F3" s="66" t="s">
        <v>5</v>
      </c>
      <c r="G3" s="29" t="s">
        <v>12</v>
      </c>
      <c r="H3" s="71" t="s">
        <v>6</v>
      </c>
      <c r="I3" s="14" t="s">
        <v>9</v>
      </c>
    </row>
    <row r="4" spans="1:10" s="13" customFormat="1" ht="18.2" customHeight="1">
      <c r="A4" s="50">
        <v>1</v>
      </c>
      <c r="B4" s="50" t="s">
        <v>11</v>
      </c>
      <c r="C4" s="50"/>
      <c r="D4" s="51"/>
      <c r="E4" s="52"/>
      <c r="F4" s="53"/>
      <c r="G4" s="53"/>
      <c r="H4" s="53">
        <f>SUM(H5,H53,H82,H154,H195,H230,H276,H375,H456,H510,H530,H655,H742,H774)</f>
        <v>0</v>
      </c>
      <c r="I4" s="53"/>
    </row>
    <row r="5" spans="1:10" s="15" customFormat="1" ht="18.2" customHeight="1" outlineLevel="1">
      <c r="A5" s="55" t="s">
        <v>4602</v>
      </c>
      <c r="B5" s="56" t="s">
        <v>31</v>
      </c>
      <c r="C5" s="56">
        <v>0</v>
      </c>
      <c r="D5" s="57">
        <v>0</v>
      </c>
      <c r="E5" s="58">
        <v>0</v>
      </c>
      <c r="F5" s="59">
        <v>0</v>
      </c>
      <c r="G5" s="59"/>
      <c r="H5" s="59">
        <f>SUM(H6:H52)</f>
        <v>0</v>
      </c>
      <c r="I5" s="59"/>
    </row>
    <row r="6" spans="1:10" s="15" customFormat="1" ht="18.2" customHeight="1" outlineLevel="2" collapsed="1">
      <c r="A6" s="36" t="s">
        <v>310</v>
      </c>
      <c r="B6" s="26" t="s">
        <v>32</v>
      </c>
      <c r="C6" s="26" t="s">
        <v>33</v>
      </c>
      <c r="D6" s="44" t="s">
        <v>281</v>
      </c>
      <c r="E6" s="22" t="s">
        <v>583</v>
      </c>
      <c r="F6" s="35">
        <v>10</v>
      </c>
      <c r="G6" s="35"/>
      <c r="H6" s="35">
        <f>ROUND(F6*G6,2)</f>
        <v>0</v>
      </c>
      <c r="I6" s="35">
        <v>0</v>
      </c>
      <c r="J6" s="65"/>
    </row>
    <row r="7" spans="1:10" s="15" customFormat="1" ht="18.2" customHeight="1" outlineLevel="2" collapsed="1">
      <c r="A7" s="36" t="s">
        <v>311</v>
      </c>
      <c r="B7" s="26" t="s">
        <v>34</v>
      </c>
      <c r="C7" s="26" t="s">
        <v>33</v>
      </c>
      <c r="D7" s="21" t="s">
        <v>281</v>
      </c>
      <c r="E7" s="22" t="s">
        <v>583</v>
      </c>
      <c r="F7" s="35">
        <v>10</v>
      </c>
      <c r="G7" s="35"/>
      <c r="H7" s="35">
        <f t="shared" ref="H7:H70" si="0">ROUND(F7*G7,2)</f>
        <v>0</v>
      </c>
      <c r="I7" s="35">
        <v>0</v>
      </c>
      <c r="J7" s="65"/>
    </row>
    <row r="8" spans="1:10" s="15" customFormat="1" ht="18.2" customHeight="1" outlineLevel="2" collapsed="1">
      <c r="A8" s="36" t="s">
        <v>312</v>
      </c>
      <c r="B8" s="26" t="s">
        <v>35</v>
      </c>
      <c r="C8" s="26" t="s">
        <v>36</v>
      </c>
      <c r="D8" s="21" t="s">
        <v>281</v>
      </c>
      <c r="E8" s="22" t="s">
        <v>583</v>
      </c>
      <c r="F8" s="35">
        <v>5</v>
      </c>
      <c r="G8" s="35"/>
      <c r="H8" s="35">
        <f t="shared" si="0"/>
        <v>0</v>
      </c>
      <c r="I8" s="35">
        <v>0</v>
      </c>
      <c r="J8" s="65"/>
    </row>
    <row r="9" spans="1:10" s="15" customFormat="1" ht="18.2" customHeight="1" outlineLevel="2" collapsed="1">
      <c r="A9" s="36" t="s">
        <v>313</v>
      </c>
      <c r="B9" s="26" t="s">
        <v>37</v>
      </c>
      <c r="C9" s="26" t="s">
        <v>36</v>
      </c>
      <c r="D9" s="21" t="s">
        <v>281</v>
      </c>
      <c r="E9" s="22" t="s">
        <v>583</v>
      </c>
      <c r="F9" s="35">
        <v>5</v>
      </c>
      <c r="G9" s="35"/>
      <c r="H9" s="35">
        <f t="shared" si="0"/>
        <v>0</v>
      </c>
      <c r="I9" s="35">
        <v>0</v>
      </c>
      <c r="J9" s="65"/>
    </row>
    <row r="10" spans="1:10" s="15" customFormat="1" ht="18.2" customHeight="1" outlineLevel="2" collapsed="1">
      <c r="A10" s="36" t="s">
        <v>314</v>
      </c>
      <c r="B10" s="26" t="s">
        <v>38</v>
      </c>
      <c r="C10" s="26" t="s">
        <v>36</v>
      </c>
      <c r="D10" s="21" t="s">
        <v>281</v>
      </c>
      <c r="E10" s="22" t="s">
        <v>583</v>
      </c>
      <c r="F10" s="35">
        <v>10</v>
      </c>
      <c r="G10" s="35"/>
      <c r="H10" s="35">
        <f t="shared" si="0"/>
        <v>0</v>
      </c>
      <c r="I10" s="35">
        <v>0</v>
      </c>
      <c r="J10" s="65"/>
    </row>
    <row r="11" spans="1:10" s="15" customFormat="1" ht="18.2" customHeight="1" outlineLevel="2" collapsed="1">
      <c r="A11" s="36" t="s">
        <v>315</v>
      </c>
      <c r="B11" s="26" t="s">
        <v>39</v>
      </c>
      <c r="C11" s="26" t="s">
        <v>36</v>
      </c>
      <c r="D11" s="21" t="s">
        <v>281</v>
      </c>
      <c r="E11" s="22" t="s">
        <v>583</v>
      </c>
      <c r="F11" s="35">
        <v>10</v>
      </c>
      <c r="G11" s="35"/>
      <c r="H11" s="35">
        <f t="shared" si="0"/>
        <v>0</v>
      </c>
      <c r="I11" s="35">
        <v>0</v>
      </c>
      <c r="J11" s="65"/>
    </row>
    <row r="12" spans="1:10" s="15" customFormat="1" ht="18.2" customHeight="1" outlineLevel="2" collapsed="1">
      <c r="A12" s="36" t="s">
        <v>316</v>
      </c>
      <c r="B12" s="26" t="s">
        <v>40</v>
      </c>
      <c r="C12" s="26" t="s">
        <v>41</v>
      </c>
      <c r="D12" s="21" t="s">
        <v>281</v>
      </c>
      <c r="E12" s="22" t="s">
        <v>583</v>
      </c>
      <c r="F12" s="35">
        <v>10</v>
      </c>
      <c r="G12" s="35"/>
      <c r="H12" s="35">
        <f t="shared" si="0"/>
        <v>0</v>
      </c>
      <c r="I12" s="35">
        <v>0</v>
      </c>
      <c r="J12" s="65"/>
    </row>
    <row r="13" spans="1:10" s="15" customFormat="1" ht="18.2" customHeight="1" outlineLevel="2" collapsed="1">
      <c r="A13" s="36" t="s">
        <v>317</v>
      </c>
      <c r="B13" s="26" t="s">
        <v>42</v>
      </c>
      <c r="C13" s="26" t="s">
        <v>41</v>
      </c>
      <c r="D13" s="21" t="s">
        <v>281</v>
      </c>
      <c r="E13" s="22" t="s">
        <v>583</v>
      </c>
      <c r="F13" s="35">
        <v>10</v>
      </c>
      <c r="G13" s="35"/>
      <c r="H13" s="35">
        <f t="shared" si="0"/>
        <v>0</v>
      </c>
      <c r="I13" s="35">
        <v>0</v>
      </c>
      <c r="J13" s="65"/>
    </row>
    <row r="14" spans="1:10" s="15" customFormat="1" ht="18.2" customHeight="1" outlineLevel="2" collapsed="1">
      <c r="A14" s="36" t="s">
        <v>318</v>
      </c>
      <c r="B14" s="26" t="s">
        <v>43</v>
      </c>
      <c r="C14" s="26" t="s">
        <v>41</v>
      </c>
      <c r="D14" s="21" t="s">
        <v>281</v>
      </c>
      <c r="E14" s="22" t="s">
        <v>583</v>
      </c>
      <c r="F14" s="35">
        <v>5</v>
      </c>
      <c r="G14" s="35"/>
      <c r="H14" s="35">
        <f t="shared" si="0"/>
        <v>0</v>
      </c>
      <c r="I14" s="35">
        <v>0</v>
      </c>
      <c r="J14" s="65"/>
    </row>
    <row r="15" spans="1:10" s="15" customFormat="1" ht="18.2" customHeight="1" outlineLevel="2" collapsed="1">
      <c r="A15" s="36" t="s">
        <v>319</v>
      </c>
      <c r="B15" s="26" t="s">
        <v>44</v>
      </c>
      <c r="C15" s="26" t="s">
        <v>41</v>
      </c>
      <c r="D15" s="21" t="s">
        <v>281</v>
      </c>
      <c r="E15" s="22" t="s">
        <v>583</v>
      </c>
      <c r="F15" s="35">
        <v>5</v>
      </c>
      <c r="G15" s="35"/>
      <c r="H15" s="35">
        <f t="shared" si="0"/>
        <v>0</v>
      </c>
      <c r="I15" s="35">
        <v>0</v>
      </c>
      <c r="J15" s="65"/>
    </row>
    <row r="16" spans="1:10" s="15" customFormat="1" ht="18.2" customHeight="1" outlineLevel="2" collapsed="1">
      <c r="A16" s="36" t="s">
        <v>320</v>
      </c>
      <c r="B16" s="26" t="s">
        <v>45</v>
      </c>
      <c r="C16" s="26" t="s">
        <v>46</v>
      </c>
      <c r="D16" s="21" t="s">
        <v>282</v>
      </c>
      <c r="E16" s="22" t="s">
        <v>583</v>
      </c>
      <c r="F16" s="35">
        <v>3</v>
      </c>
      <c r="G16" s="35"/>
      <c r="H16" s="35">
        <f t="shared" si="0"/>
        <v>0</v>
      </c>
      <c r="I16" s="35">
        <v>0</v>
      </c>
      <c r="J16" s="65"/>
    </row>
    <row r="17" spans="1:10" s="15" customFormat="1" ht="18.2" customHeight="1" outlineLevel="2" collapsed="1">
      <c r="A17" s="36" t="s">
        <v>321</v>
      </c>
      <c r="B17" s="26" t="s">
        <v>47</v>
      </c>
      <c r="C17" s="26" t="s">
        <v>48</v>
      </c>
      <c r="D17" s="21" t="s">
        <v>283</v>
      </c>
      <c r="E17" s="22" t="s">
        <v>583</v>
      </c>
      <c r="F17" s="35">
        <v>5</v>
      </c>
      <c r="G17" s="35"/>
      <c r="H17" s="35">
        <f t="shared" si="0"/>
        <v>0</v>
      </c>
      <c r="I17" s="35">
        <v>0</v>
      </c>
      <c r="J17" s="65"/>
    </row>
    <row r="18" spans="1:10" s="15" customFormat="1" ht="18.2" customHeight="1" outlineLevel="2" collapsed="1">
      <c r="A18" s="36" t="s">
        <v>322</v>
      </c>
      <c r="B18" s="26" t="s">
        <v>49</v>
      </c>
      <c r="C18" s="26" t="s">
        <v>48</v>
      </c>
      <c r="D18" s="21" t="s">
        <v>283</v>
      </c>
      <c r="E18" s="22" t="s">
        <v>583</v>
      </c>
      <c r="F18" s="35">
        <v>5</v>
      </c>
      <c r="G18" s="35"/>
      <c r="H18" s="35">
        <f t="shared" si="0"/>
        <v>0</v>
      </c>
      <c r="I18" s="35">
        <v>0</v>
      </c>
      <c r="J18" s="65"/>
    </row>
    <row r="19" spans="1:10" s="15" customFormat="1" ht="18.2" customHeight="1" outlineLevel="2" collapsed="1">
      <c r="A19" s="36" t="s">
        <v>323</v>
      </c>
      <c r="B19" s="26" t="s">
        <v>50</v>
      </c>
      <c r="C19" s="26" t="s">
        <v>51</v>
      </c>
      <c r="D19" s="21" t="s">
        <v>283</v>
      </c>
      <c r="E19" s="22" t="s">
        <v>583</v>
      </c>
      <c r="F19" s="35">
        <v>3</v>
      </c>
      <c r="G19" s="35"/>
      <c r="H19" s="35">
        <f t="shared" si="0"/>
        <v>0</v>
      </c>
      <c r="I19" s="35">
        <v>0</v>
      </c>
      <c r="J19" s="65"/>
    </row>
    <row r="20" spans="1:10" s="15" customFormat="1" ht="18.2" customHeight="1" outlineLevel="2" collapsed="1">
      <c r="A20" s="36" t="s">
        <v>324</v>
      </c>
      <c r="B20" s="26" t="s">
        <v>52</v>
      </c>
      <c r="C20" s="26" t="s">
        <v>46</v>
      </c>
      <c r="D20" s="21" t="s">
        <v>284</v>
      </c>
      <c r="E20" s="22" t="s">
        <v>583</v>
      </c>
      <c r="F20" s="35">
        <v>5</v>
      </c>
      <c r="G20" s="35"/>
      <c r="H20" s="35">
        <f t="shared" si="0"/>
        <v>0</v>
      </c>
      <c r="I20" s="35">
        <v>0</v>
      </c>
      <c r="J20" s="65"/>
    </row>
    <row r="21" spans="1:10" s="15" customFormat="1" ht="18.2" customHeight="1" outlineLevel="2" collapsed="1">
      <c r="A21" s="36" t="s">
        <v>325</v>
      </c>
      <c r="B21" s="26" t="s">
        <v>53</v>
      </c>
      <c r="C21" s="26" t="s">
        <v>46</v>
      </c>
      <c r="D21" s="21" t="s">
        <v>284</v>
      </c>
      <c r="E21" s="22" t="s">
        <v>583</v>
      </c>
      <c r="F21" s="35">
        <v>5</v>
      </c>
      <c r="G21" s="35"/>
      <c r="H21" s="35">
        <f t="shared" si="0"/>
        <v>0</v>
      </c>
      <c r="I21" s="35">
        <v>0</v>
      </c>
      <c r="J21" s="65"/>
    </row>
    <row r="22" spans="1:10" s="15" customFormat="1" ht="18.2" customHeight="1" outlineLevel="2" collapsed="1">
      <c r="A22" s="36" t="s">
        <v>326</v>
      </c>
      <c r="B22" s="26" t="s">
        <v>54</v>
      </c>
      <c r="C22" s="26" t="s">
        <v>55</v>
      </c>
      <c r="D22" s="21" t="s">
        <v>283</v>
      </c>
      <c r="E22" s="22" t="s">
        <v>583</v>
      </c>
      <c r="F22" s="35">
        <v>10</v>
      </c>
      <c r="G22" s="35"/>
      <c r="H22" s="35">
        <f t="shared" si="0"/>
        <v>0</v>
      </c>
      <c r="I22" s="35">
        <v>0</v>
      </c>
      <c r="J22" s="65"/>
    </row>
    <row r="23" spans="1:10" s="15" customFormat="1" ht="18.2" customHeight="1" outlineLevel="2" collapsed="1">
      <c r="A23" s="36" t="s">
        <v>327</v>
      </c>
      <c r="B23" s="26" t="s">
        <v>56</v>
      </c>
      <c r="C23" s="26" t="s">
        <v>55</v>
      </c>
      <c r="D23" s="21" t="s">
        <v>283</v>
      </c>
      <c r="E23" s="22" t="s">
        <v>583</v>
      </c>
      <c r="F23" s="35">
        <v>10</v>
      </c>
      <c r="G23" s="35"/>
      <c r="H23" s="35">
        <f t="shared" si="0"/>
        <v>0</v>
      </c>
      <c r="I23" s="35">
        <v>0</v>
      </c>
      <c r="J23" s="65"/>
    </row>
    <row r="24" spans="1:10" s="15" customFormat="1" ht="18.2" customHeight="1" outlineLevel="2" collapsed="1">
      <c r="A24" s="36" t="s">
        <v>328</v>
      </c>
      <c r="B24" s="26" t="s">
        <v>57</v>
      </c>
      <c r="C24" s="26" t="s">
        <v>58</v>
      </c>
      <c r="D24" s="21" t="s">
        <v>283</v>
      </c>
      <c r="E24" s="22" t="s">
        <v>583</v>
      </c>
      <c r="F24" s="35">
        <v>1</v>
      </c>
      <c r="G24" s="35"/>
      <c r="H24" s="35">
        <f t="shared" si="0"/>
        <v>0</v>
      </c>
      <c r="I24" s="35">
        <v>0</v>
      </c>
      <c r="J24" s="65"/>
    </row>
    <row r="25" spans="1:10" s="15" customFormat="1" ht="18.2" customHeight="1" outlineLevel="2" collapsed="1">
      <c r="A25" s="36" t="s">
        <v>329</v>
      </c>
      <c r="B25" s="26" t="s">
        <v>59</v>
      </c>
      <c r="C25" s="26" t="s">
        <v>58</v>
      </c>
      <c r="D25" s="21" t="s">
        <v>283</v>
      </c>
      <c r="E25" s="22" t="s">
        <v>583</v>
      </c>
      <c r="F25" s="35">
        <v>1</v>
      </c>
      <c r="G25" s="35"/>
      <c r="H25" s="35">
        <f t="shared" si="0"/>
        <v>0</v>
      </c>
      <c r="I25" s="35">
        <v>0</v>
      </c>
      <c r="J25" s="65"/>
    </row>
    <row r="26" spans="1:10" s="15" customFormat="1" ht="18.2" customHeight="1" outlineLevel="2" collapsed="1">
      <c r="A26" s="36" t="s">
        <v>330</v>
      </c>
      <c r="B26" s="26" t="s">
        <v>57</v>
      </c>
      <c r="C26" s="26" t="s">
        <v>58</v>
      </c>
      <c r="D26" s="21" t="s">
        <v>283</v>
      </c>
      <c r="E26" s="22" t="s">
        <v>583</v>
      </c>
      <c r="F26" s="35">
        <v>1</v>
      </c>
      <c r="G26" s="35"/>
      <c r="H26" s="35">
        <f t="shared" si="0"/>
        <v>0</v>
      </c>
      <c r="I26" s="35">
        <v>0</v>
      </c>
      <c r="J26" s="65"/>
    </row>
    <row r="27" spans="1:10" s="15" customFormat="1" ht="18.2" customHeight="1" outlineLevel="2" collapsed="1">
      <c r="A27" s="36" t="s">
        <v>331</v>
      </c>
      <c r="B27" s="26" t="s">
        <v>59</v>
      </c>
      <c r="C27" s="26" t="s">
        <v>58</v>
      </c>
      <c r="D27" s="21" t="s">
        <v>283</v>
      </c>
      <c r="E27" s="22" t="s">
        <v>583</v>
      </c>
      <c r="F27" s="35">
        <v>1</v>
      </c>
      <c r="G27" s="35"/>
      <c r="H27" s="35">
        <f t="shared" si="0"/>
        <v>0</v>
      </c>
      <c r="I27" s="35">
        <v>0</v>
      </c>
      <c r="J27" s="65"/>
    </row>
    <row r="28" spans="1:10" s="15" customFormat="1" ht="18.2" customHeight="1" outlineLevel="2" collapsed="1">
      <c r="A28" s="36" t="s">
        <v>332</v>
      </c>
      <c r="B28" s="26" t="s">
        <v>57</v>
      </c>
      <c r="C28" s="26" t="s">
        <v>58</v>
      </c>
      <c r="D28" s="21" t="s">
        <v>283</v>
      </c>
      <c r="E28" s="22" t="s">
        <v>583</v>
      </c>
      <c r="F28" s="35">
        <v>1</v>
      </c>
      <c r="G28" s="35"/>
      <c r="H28" s="35">
        <f t="shared" si="0"/>
        <v>0</v>
      </c>
      <c r="I28" s="35">
        <v>0</v>
      </c>
      <c r="J28" s="65"/>
    </row>
    <row r="29" spans="1:10" s="15" customFormat="1" ht="18.2" customHeight="1" outlineLevel="2" collapsed="1">
      <c r="A29" s="36" t="s">
        <v>333</v>
      </c>
      <c r="B29" s="26" t="s">
        <v>59</v>
      </c>
      <c r="C29" s="26" t="s">
        <v>58</v>
      </c>
      <c r="D29" s="21" t="s">
        <v>283</v>
      </c>
      <c r="E29" s="22" t="s">
        <v>583</v>
      </c>
      <c r="F29" s="35">
        <v>1</v>
      </c>
      <c r="G29" s="35"/>
      <c r="H29" s="35">
        <f t="shared" si="0"/>
        <v>0</v>
      </c>
      <c r="I29" s="35">
        <v>0</v>
      </c>
      <c r="J29" s="65"/>
    </row>
    <row r="30" spans="1:10" s="15" customFormat="1" ht="18.2" customHeight="1" outlineLevel="2" collapsed="1">
      <c r="A30" s="36" t="s">
        <v>334</v>
      </c>
      <c r="B30" s="26" t="s">
        <v>57</v>
      </c>
      <c r="C30" s="26" t="s">
        <v>58</v>
      </c>
      <c r="D30" s="21" t="s">
        <v>283</v>
      </c>
      <c r="E30" s="22" t="s">
        <v>583</v>
      </c>
      <c r="F30" s="35">
        <v>1</v>
      </c>
      <c r="G30" s="35"/>
      <c r="H30" s="35">
        <f t="shared" si="0"/>
        <v>0</v>
      </c>
      <c r="I30" s="35">
        <v>0</v>
      </c>
      <c r="J30" s="65"/>
    </row>
    <row r="31" spans="1:10" s="15" customFormat="1" ht="18.2" customHeight="1" outlineLevel="2" collapsed="1">
      <c r="A31" s="36" t="s">
        <v>335</v>
      </c>
      <c r="B31" s="26" t="s">
        <v>59</v>
      </c>
      <c r="C31" s="26" t="s">
        <v>58</v>
      </c>
      <c r="D31" s="21" t="s">
        <v>283</v>
      </c>
      <c r="E31" s="22" t="s">
        <v>583</v>
      </c>
      <c r="F31" s="35">
        <v>1</v>
      </c>
      <c r="G31" s="35"/>
      <c r="H31" s="35">
        <f t="shared" si="0"/>
        <v>0</v>
      </c>
      <c r="I31" s="35">
        <v>0</v>
      </c>
      <c r="J31" s="65"/>
    </row>
    <row r="32" spans="1:10" s="15" customFormat="1" ht="18.2" customHeight="1" outlineLevel="2" collapsed="1">
      <c r="A32" s="36" t="s">
        <v>336</v>
      </c>
      <c r="B32" s="26" t="s">
        <v>57</v>
      </c>
      <c r="C32" s="26" t="s">
        <v>58</v>
      </c>
      <c r="D32" s="21" t="s">
        <v>283</v>
      </c>
      <c r="E32" s="22" t="s">
        <v>583</v>
      </c>
      <c r="F32" s="35">
        <v>1</v>
      </c>
      <c r="G32" s="35"/>
      <c r="H32" s="35">
        <f t="shared" si="0"/>
        <v>0</v>
      </c>
      <c r="I32" s="35">
        <v>0</v>
      </c>
      <c r="J32" s="65"/>
    </row>
    <row r="33" spans="1:10" s="15" customFormat="1" ht="18.2" customHeight="1" outlineLevel="2" collapsed="1">
      <c r="A33" s="36" t="s">
        <v>337</v>
      </c>
      <c r="B33" s="26" t="s">
        <v>59</v>
      </c>
      <c r="C33" s="26" t="s">
        <v>58</v>
      </c>
      <c r="D33" s="21" t="s">
        <v>283</v>
      </c>
      <c r="E33" s="22" t="s">
        <v>583</v>
      </c>
      <c r="F33" s="35">
        <v>1</v>
      </c>
      <c r="G33" s="35"/>
      <c r="H33" s="35">
        <f t="shared" si="0"/>
        <v>0</v>
      </c>
      <c r="I33" s="35">
        <v>0</v>
      </c>
      <c r="J33" s="65"/>
    </row>
    <row r="34" spans="1:10" s="15" customFormat="1" ht="18.2" customHeight="1" outlineLevel="2" collapsed="1">
      <c r="A34" s="36" t="s">
        <v>338</v>
      </c>
      <c r="B34" s="26" t="s">
        <v>57</v>
      </c>
      <c r="C34" s="26" t="s">
        <v>58</v>
      </c>
      <c r="D34" s="21" t="s">
        <v>283</v>
      </c>
      <c r="E34" s="22" t="s">
        <v>583</v>
      </c>
      <c r="F34" s="35">
        <v>1</v>
      </c>
      <c r="G34" s="35"/>
      <c r="H34" s="35">
        <f t="shared" si="0"/>
        <v>0</v>
      </c>
      <c r="I34" s="35">
        <v>0</v>
      </c>
      <c r="J34" s="65"/>
    </row>
    <row r="35" spans="1:10" s="15" customFormat="1" ht="18.2" customHeight="1" outlineLevel="2" collapsed="1">
      <c r="A35" s="36" t="s">
        <v>339</v>
      </c>
      <c r="B35" s="26" t="s">
        <v>59</v>
      </c>
      <c r="C35" s="26" t="s">
        <v>58</v>
      </c>
      <c r="D35" s="21" t="s">
        <v>283</v>
      </c>
      <c r="E35" s="22" t="s">
        <v>583</v>
      </c>
      <c r="F35" s="35">
        <v>1</v>
      </c>
      <c r="G35" s="35"/>
      <c r="H35" s="35">
        <f t="shared" si="0"/>
        <v>0</v>
      </c>
      <c r="I35" s="35">
        <v>0</v>
      </c>
      <c r="J35" s="65"/>
    </row>
    <row r="36" spans="1:10" s="15" customFormat="1" ht="18.2" customHeight="1" outlineLevel="2" collapsed="1">
      <c r="A36" s="36" t="s">
        <v>340</v>
      </c>
      <c r="B36" s="26" t="s">
        <v>60</v>
      </c>
      <c r="C36" s="26" t="s">
        <v>58</v>
      </c>
      <c r="D36" s="21" t="s">
        <v>283</v>
      </c>
      <c r="E36" s="22" t="s">
        <v>583</v>
      </c>
      <c r="F36" s="35">
        <v>2</v>
      </c>
      <c r="G36" s="35"/>
      <c r="H36" s="35">
        <f t="shared" si="0"/>
        <v>0</v>
      </c>
      <c r="I36" s="35">
        <v>0</v>
      </c>
      <c r="J36" s="65"/>
    </row>
    <row r="37" spans="1:10" s="15" customFormat="1" ht="18.2" customHeight="1" outlineLevel="2" collapsed="1">
      <c r="A37" s="36" t="s">
        <v>341</v>
      </c>
      <c r="B37" s="26" t="s">
        <v>61</v>
      </c>
      <c r="C37" s="26" t="s">
        <v>55</v>
      </c>
      <c r="D37" s="21" t="s">
        <v>285</v>
      </c>
      <c r="E37" s="22" t="s">
        <v>583</v>
      </c>
      <c r="F37" s="35">
        <v>5</v>
      </c>
      <c r="G37" s="35"/>
      <c r="H37" s="35">
        <f t="shared" si="0"/>
        <v>0</v>
      </c>
      <c r="I37" s="35">
        <v>0</v>
      </c>
      <c r="J37" s="65"/>
    </row>
    <row r="38" spans="1:10" s="15" customFormat="1" ht="18.2" customHeight="1" outlineLevel="2" collapsed="1">
      <c r="A38" s="36" t="s">
        <v>342</v>
      </c>
      <c r="B38" s="26" t="s">
        <v>62</v>
      </c>
      <c r="C38" s="26" t="s">
        <v>55</v>
      </c>
      <c r="D38" s="21" t="s">
        <v>281</v>
      </c>
      <c r="E38" s="22" t="s">
        <v>583</v>
      </c>
      <c r="F38" s="35">
        <v>6</v>
      </c>
      <c r="G38" s="35"/>
      <c r="H38" s="35">
        <f t="shared" si="0"/>
        <v>0</v>
      </c>
      <c r="I38" s="35">
        <v>0</v>
      </c>
      <c r="J38" s="65"/>
    </row>
    <row r="39" spans="1:10" s="15" customFormat="1" ht="18.2" customHeight="1" outlineLevel="2" collapsed="1">
      <c r="A39" s="36" t="s">
        <v>343</v>
      </c>
      <c r="B39" s="26" t="s">
        <v>63</v>
      </c>
      <c r="C39" s="26" t="s">
        <v>55</v>
      </c>
      <c r="D39" s="21" t="s">
        <v>281</v>
      </c>
      <c r="E39" s="22" t="s">
        <v>583</v>
      </c>
      <c r="F39" s="35">
        <v>6</v>
      </c>
      <c r="G39" s="35"/>
      <c r="H39" s="35">
        <f t="shared" si="0"/>
        <v>0</v>
      </c>
      <c r="I39" s="35">
        <v>0</v>
      </c>
      <c r="J39" s="65"/>
    </row>
    <row r="40" spans="1:10" s="15" customFormat="1" ht="18.2" customHeight="1" outlineLevel="2" collapsed="1">
      <c r="A40" s="36" t="s">
        <v>344</v>
      </c>
      <c r="B40" s="26" t="s">
        <v>64</v>
      </c>
      <c r="C40" s="26" t="s">
        <v>55</v>
      </c>
      <c r="D40" s="21" t="s">
        <v>283</v>
      </c>
      <c r="E40" s="22" t="s">
        <v>583</v>
      </c>
      <c r="F40" s="35">
        <v>10</v>
      </c>
      <c r="G40" s="35"/>
      <c r="H40" s="35">
        <f t="shared" si="0"/>
        <v>0</v>
      </c>
      <c r="I40" s="35">
        <v>0</v>
      </c>
      <c r="J40" s="65"/>
    </row>
    <row r="41" spans="1:10" s="15" customFormat="1" ht="18.2" customHeight="1" outlineLevel="2" collapsed="1">
      <c r="A41" s="36" t="s">
        <v>345</v>
      </c>
      <c r="B41" s="26" t="s">
        <v>65</v>
      </c>
      <c r="C41" s="26" t="s">
        <v>55</v>
      </c>
      <c r="D41" s="21" t="s">
        <v>283</v>
      </c>
      <c r="E41" s="22" t="s">
        <v>583</v>
      </c>
      <c r="F41" s="35">
        <v>10</v>
      </c>
      <c r="G41" s="35"/>
      <c r="H41" s="35">
        <f t="shared" si="0"/>
        <v>0</v>
      </c>
      <c r="I41" s="35">
        <v>0</v>
      </c>
      <c r="J41" s="65"/>
    </row>
    <row r="42" spans="1:10" s="15" customFormat="1" ht="18.2" customHeight="1" outlineLevel="2" collapsed="1">
      <c r="A42" s="36" t="s">
        <v>346</v>
      </c>
      <c r="B42" s="26" t="s">
        <v>66</v>
      </c>
      <c r="C42" s="26" t="s">
        <v>55</v>
      </c>
      <c r="D42" s="21" t="s">
        <v>283</v>
      </c>
      <c r="E42" s="22" t="s">
        <v>583</v>
      </c>
      <c r="F42" s="35">
        <v>5</v>
      </c>
      <c r="G42" s="35"/>
      <c r="H42" s="35">
        <f t="shared" si="0"/>
        <v>0</v>
      </c>
      <c r="I42" s="35">
        <v>0</v>
      </c>
      <c r="J42" s="65"/>
    </row>
    <row r="43" spans="1:10" s="15" customFormat="1" ht="18.2" customHeight="1" outlineLevel="2" collapsed="1">
      <c r="A43" s="36" t="s">
        <v>347</v>
      </c>
      <c r="B43" s="26" t="s">
        <v>67</v>
      </c>
      <c r="C43" s="26" t="s">
        <v>55</v>
      </c>
      <c r="D43" s="21" t="s">
        <v>283</v>
      </c>
      <c r="E43" s="22" t="s">
        <v>583</v>
      </c>
      <c r="F43" s="35">
        <v>5</v>
      </c>
      <c r="G43" s="35"/>
      <c r="H43" s="35">
        <f t="shared" si="0"/>
        <v>0</v>
      </c>
      <c r="I43" s="35">
        <v>0</v>
      </c>
      <c r="J43" s="65"/>
    </row>
    <row r="44" spans="1:10" s="15" customFormat="1" ht="18.2" customHeight="1" outlineLevel="2" collapsed="1">
      <c r="A44" s="36" t="s">
        <v>348</v>
      </c>
      <c r="B44" s="26" t="s">
        <v>68</v>
      </c>
      <c r="C44" s="26" t="s">
        <v>48</v>
      </c>
      <c r="D44" s="21" t="s">
        <v>283</v>
      </c>
      <c r="E44" s="22" t="s">
        <v>583</v>
      </c>
      <c r="F44" s="35">
        <v>6</v>
      </c>
      <c r="G44" s="35"/>
      <c r="H44" s="35">
        <f t="shared" si="0"/>
        <v>0</v>
      </c>
      <c r="I44" s="35">
        <v>0</v>
      </c>
      <c r="J44" s="65"/>
    </row>
    <row r="45" spans="1:10" s="15" customFormat="1" ht="18.2" customHeight="1" outlineLevel="2" collapsed="1">
      <c r="A45" s="36" t="s">
        <v>349</v>
      </c>
      <c r="B45" s="26" t="s">
        <v>69</v>
      </c>
      <c r="C45" s="26" t="s">
        <v>36</v>
      </c>
      <c r="D45" s="21" t="s">
        <v>284</v>
      </c>
      <c r="E45" s="22" t="s">
        <v>583</v>
      </c>
      <c r="F45" s="35">
        <v>6</v>
      </c>
      <c r="G45" s="35"/>
      <c r="H45" s="35">
        <f t="shared" si="0"/>
        <v>0</v>
      </c>
      <c r="I45" s="35">
        <v>0</v>
      </c>
      <c r="J45" s="65"/>
    </row>
    <row r="46" spans="1:10" s="15" customFormat="1" ht="18.2" customHeight="1" outlineLevel="2" collapsed="1">
      <c r="A46" s="36" t="s">
        <v>350</v>
      </c>
      <c r="B46" s="26" t="s">
        <v>70</v>
      </c>
      <c r="C46" s="26" t="s">
        <v>46</v>
      </c>
      <c r="D46" s="21" t="s">
        <v>284</v>
      </c>
      <c r="E46" s="22" t="s">
        <v>583</v>
      </c>
      <c r="F46" s="35">
        <v>3</v>
      </c>
      <c r="G46" s="35"/>
      <c r="H46" s="35">
        <f t="shared" si="0"/>
        <v>0</v>
      </c>
      <c r="I46" s="35">
        <v>0</v>
      </c>
      <c r="J46" s="65"/>
    </row>
    <row r="47" spans="1:10" s="15" customFormat="1" ht="18.2" customHeight="1" outlineLevel="2" collapsed="1">
      <c r="A47" s="36" t="s">
        <v>351</v>
      </c>
      <c r="B47" s="26" t="s">
        <v>71</v>
      </c>
      <c r="C47" s="26" t="s">
        <v>46</v>
      </c>
      <c r="D47" s="21" t="s">
        <v>285</v>
      </c>
      <c r="E47" s="22" t="s">
        <v>583</v>
      </c>
      <c r="F47" s="35">
        <v>5</v>
      </c>
      <c r="G47" s="35"/>
      <c r="H47" s="35">
        <f t="shared" si="0"/>
        <v>0</v>
      </c>
      <c r="I47" s="35">
        <v>0</v>
      </c>
      <c r="J47" s="65"/>
    </row>
    <row r="48" spans="1:10" s="15" customFormat="1" ht="28.35" customHeight="1" outlineLevel="2" collapsed="1">
      <c r="A48" s="36" t="s">
        <v>352</v>
      </c>
      <c r="B48" s="26" t="s">
        <v>72</v>
      </c>
      <c r="C48" s="26" t="s">
        <v>73</v>
      </c>
      <c r="D48" s="21" t="s">
        <v>286</v>
      </c>
      <c r="E48" s="22" t="s">
        <v>583</v>
      </c>
      <c r="F48" s="35">
        <v>5</v>
      </c>
      <c r="G48" s="35"/>
      <c r="H48" s="35">
        <f t="shared" si="0"/>
        <v>0</v>
      </c>
      <c r="I48" s="35">
        <v>0</v>
      </c>
      <c r="J48" s="65"/>
    </row>
    <row r="49" spans="1:10" s="15" customFormat="1" ht="28.35" customHeight="1" outlineLevel="2" collapsed="1">
      <c r="A49" s="36" t="s">
        <v>353</v>
      </c>
      <c r="B49" s="26" t="s">
        <v>74</v>
      </c>
      <c r="C49" s="26" t="s">
        <v>73</v>
      </c>
      <c r="D49" s="21" t="s">
        <v>286</v>
      </c>
      <c r="E49" s="22" t="s">
        <v>583</v>
      </c>
      <c r="F49" s="35">
        <v>5</v>
      </c>
      <c r="G49" s="35"/>
      <c r="H49" s="35">
        <f t="shared" si="0"/>
        <v>0</v>
      </c>
      <c r="I49" s="35">
        <v>0</v>
      </c>
      <c r="J49" s="65"/>
    </row>
    <row r="50" spans="1:10" s="15" customFormat="1" ht="18.2" customHeight="1" outlineLevel="2" collapsed="1">
      <c r="A50" s="36" t="s">
        <v>354</v>
      </c>
      <c r="B50" s="26" t="s">
        <v>75</v>
      </c>
      <c r="C50" s="26" t="s">
        <v>41</v>
      </c>
      <c r="D50" s="21" t="s">
        <v>287</v>
      </c>
      <c r="E50" s="22" t="s">
        <v>583</v>
      </c>
      <c r="F50" s="35">
        <v>10</v>
      </c>
      <c r="G50" s="35"/>
      <c r="H50" s="35">
        <f t="shared" si="0"/>
        <v>0</v>
      </c>
      <c r="I50" s="35">
        <v>0</v>
      </c>
      <c r="J50" s="65"/>
    </row>
    <row r="51" spans="1:10" s="15" customFormat="1" ht="18.2" customHeight="1" outlineLevel="2" collapsed="1">
      <c r="A51" s="36" t="s">
        <v>355</v>
      </c>
      <c r="B51" s="26" t="s">
        <v>76</v>
      </c>
      <c r="C51" s="26" t="s">
        <v>41</v>
      </c>
      <c r="D51" s="21" t="s">
        <v>287</v>
      </c>
      <c r="E51" s="22" t="s">
        <v>583</v>
      </c>
      <c r="F51" s="35">
        <v>10</v>
      </c>
      <c r="G51" s="35"/>
      <c r="H51" s="35">
        <f t="shared" si="0"/>
        <v>0</v>
      </c>
      <c r="I51" s="35">
        <v>0</v>
      </c>
      <c r="J51" s="65"/>
    </row>
    <row r="52" spans="1:10" s="15" customFormat="1" ht="18.2" customHeight="1" outlineLevel="2" collapsed="1">
      <c r="A52" s="36" t="s">
        <v>356</v>
      </c>
      <c r="B52" s="26" t="s">
        <v>77</v>
      </c>
      <c r="C52" s="26" t="s">
        <v>41</v>
      </c>
      <c r="D52" s="21" t="s">
        <v>287</v>
      </c>
      <c r="E52" s="22" t="s">
        <v>583</v>
      </c>
      <c r="F52" s="35">
        <v>6</v>
      </c>
      <c r="G52" s="35"/>
      <c r="H52" s="35">
        <f t="shared" si="0"/>
        <v>0</v>
      </c>
      <c r="I52" s="35">
        <v>0</v>
      </c>
      <c r="J52" s="65"/>
    </row>
    <row r="53" spans="1:10" s="15" customFormat="1" ht="18.2" customHeight="1" outlineLevel="1">
      <c r="A53" s="55" t="s">
        <v>4603</v>
      </c>
      <c r="B53" s="56" t="s">
        <v>78</v>
      </c>
      <c r="C53" s="56">
        <v>0</v>
      </c>
      <c r="D53" s="57">
        <v>0</v>
      </c>
      <c r="E53" s="58">
        <v>0</v>
      </c>
      <c r="F53" s="59">
        <v>0</v>
      </c>
      <c r="G53" s="59"/>
      <c r="H53" s="59">
        <f>SUM(H54:H81)</f>
        <v>0</v>
      </c>
      <c r="I53" s="59">
        <v>0</v>
      </c>
      <c r="J53" s="65"/>
    </row>
    <row r="54" spans="1:10" s="15" customFormat="1" ht="18.2" customHeight="1" outlineLevel="2" collapsed="1">
      <c r="A54" s="36" t="s">
        <v>357</v>
      </c>
      <c r="B54" s="26" t="s">
        <v>79</v>
      </c>
      <c r="C54" s="26" t="s">
        <v>80</v>
      </c>
      <c r="D54" s="21" t="s">
        <v>283</v>
      </c>
      <c r="E54" s="22" t="s">
        <v>583</v>
      </c>
      <c r="F54" s="35">
        <v>3</v>
      </c>
      <c r="G54" s="35"/>
      <c r="H54" s="35">
        <f t="shared" si="0"/>
        <v>0</v>
      </c>
      <c r="I54" s="35">
        <v>0</v>
      </c>
      <c r="J54" s="65"/>
    </row>
    <row r="55" spans="1:10" s="15" customFormat="1" ht="18.2" customHeight="1" outlineLevel="2" collapsed="1">
      <c r="A55" s="36" t="s">
        <v>358</v>
      </c>
      <c r="B55" s="26" t="s">
        <v>81</v>
      </c>
      <c r="C55" s="26" t="s">
        <v>82</v>
      </c>
      <c r="D55" s="21" t="s">
        <v>283</v>
      </c>
      <c r="E55" s="22" t="s">
        <v>583</v>
      </c>
      <c r="F55" s="35">
        <v>3</v>
      </c>
      <c r="G55" s="35"/>
      <c r="H55" s="35">
        <f t="shared" si="0"/>
        <v>0</v>
      </c>
      <c r="I55" s="35">
        <v>0</v>
      </c>
      <c r="J55" s="65"/>
    </row>
    <row r="56" spans="1:10" s="15" customFormat="1" ht="18.2" customHeight="1" outlineLevel="2" collapsed="1">
      <c r="A56" s="36" t="s">
        <v>359</v>
      </c>
      <c r="B56" s="26" t="s">
        <v>83</v>
      </c>
      <c r="C56" s="26" t="s">
        <v>82</v>
      </c>
      <c r="D56" s="21" t="s">
        <v>283</v>
      </c>
      <c r="E56" s="22" t="s">
        <v>583</v>
      </c>
      <c r="F56" s="35">
        <v>3</v>
      </c>
      <c r="G56" s="35"/>
      <c r="H56" s="35">
        <f t="shared" si="0"/>
        <v>0</v>
      </c>
      <c r="I56" s="35">
        <v>0</v>
      </c>
      <c r="J56" s="65"/>
    </row>
    <row r="57" spans="1:10" s="15" customFormat="1" ht="18.2" customHeight="1" outlineLevel="2" collapsed="1">
      <c r="A57" s="36" t="s">
        <v>360</v>
      </c>
      <c r="B57" s="26" t="s">
        <v>84</v>
      </c>
      <c r="C57" s="26" t="s">
        <v>85</v>
      </c>
      <c r="D57" s="21" t="s">
        <v>283</v>
      </c>
      <c r="E57" s="22" t="s">
        <v>583</v>
      </c>
      <c r="F57" s="35">
        <v>3</v>
      </c>
      <c r="G57" s="35"/>
      <c r="H57" s="35">
        <f t="shared" si="0"/>
        <v>0</v>
      </c>
      <c r="I57" s="35">
        <v>0</v>
      </c>
      <c r="J57" s="65"/>
    </row>
    <row r="58" spans="1:10" s="15" customFormat="1" ht="18.2" customHeight="1" outlineLevel="2" collapsed="1">
      <c r="A58" s="36" t="s">
        <v>361</v>
      </c>
      <c r="B58" s="26" t="s">
        <v>86</v>
      </c>
      <c r="C58" s="26" t="s">
        <v>80</v>
      </c>
      <c r="D58" s="21" t="s">
        <v>283</v>
      </c>
      <c r="E58" s="22" t="s">
        <v>583</v>
      </c>
      <c r="F58" s="35">
        <v>3</v>
      </c>
      <c r="G58" s="35"/>
      <c r="H58" s="35">
        <f t="shared" si="0"/>
        <v>0</v>
      </c>
      <c r="I58" s="35">
        <v>0</v>
      </c>
      <c r="J58" s="65"/>
    </row>
    <row r="59" spans="1:10" s="15" customFormat="1" ht="18.2" customHeight="1" outlineLevel="2" collapsed="1">
      <c r="A59" s="36" t="s">
        <v>362</v>
      </c>
      <c r="B59" s="26" t="s">
        <v>87</v>
      </c>
      <c r="C59" s="26" t="s">
        <v>82</v>
      </c>
      <c r="D59" s="21" t="s">
        <v>284</v>
      </c>
      <c r="E59" s="22" t="s">
        <v>583</v>
      </c>
      <c r="F59" s="35">
        <v>3</v>
      </c>
      <c r="G59" s="35"/>
      <c r="H59" s="35">
        <f t="shared" si="0"/>
        <v>0</v>
      </c>
      <c r="I59" s="35">
        <v>0</v>
      </c>
      <c r="J59" s="65"/>
    </row>
    <row r="60" spans="1:10" s="15" customFormat="1" ht="18.2" customHeight="1" outlineLevel="2" collapsed="1">
      <c r="A60" s="36" t="s">
        <v>363</v>
      </c>
      <c r="B60" s="26" t="s">
        <v>88</v>
      </c>
      <c r="C60" s="26" t="s">
        <v>85</v>
      </c>
      <c r="D60" s="21" t="s">
        <v>281</v>
      </c>
      <c r="E60" s="22" t="s">
        <v>583</v>
      </c>
      <c r="F60" s="35">
        <v>3</v>
      </c>
      <c r="G60" s="35"/>
      <c r="H60" s="35">
        <f t="shared" si="0"/>
        <v>0</v>
      </c>
      <c r="I60" s="35">
        <v>0</v>
      </c>
      <c r="J60" s="65"/>
    </row>
    <row r="61" spans="1:10" s="15" customFormat="1" ht="18.2" customHeight="1" outlineLevel="2" collapsed="1">
      <c r="A61" s="36" t="s">
        <v>364</v>
      </c>
      <c r="B61" s="26" t="s">
        <v>89</v>
      </c>
      <c r="C61" s="26" t="s">
        <v>82</v>
      </c>
      <c r="D61" s="21" t="s">
        <v>285</v>
      </c>
      <c r="E61" s="22" t="s">
        <v>583</v>
      </c>
      <c r="F61" s="35">
        <v>3</v>
      </c>
      <c r="G61" s="35"/>
      <c r="H61" s="35">
        <f t="shared" si="0"/>
        <v>0</v>
      </c>
      <c r="I61" s="35">
        <v>0</v>
      </c>
      <c r="J61" s="65"/>
    </row>
    <row r="62" spans="1:10" s="15" customFormat="1" ht="18.2" customHeight="1" outlineLevel="2" collapsed="1">
      <c r="A62" s="36" t="s">
        <v>365</v>
      </c>
      <c r="B62" s="26" t="s">
        <v>81</v>
      </c>
      <c r="C62" s="26" t="s">
        <v>82</v>
      </c>
      <c r="D62" s="21" t="s">
        <v>283</v>
      </c>
      <c r="E62" s="22" t="s">
        <v>583</v>
      </c>
      <c r="F62" s="35">
        <v>3</v>
      </c>
      <c r="G62" s="35"/>
      <c r="H62" s="35">
        <f t="shared" si="0"/>
        <v>0</v>
      </c>
      <c r="I62" s="35">
        <v>0</v>
      </c>
      <c r="J62" s="65"/>
    </row>
    <row r="63" spans="1:10" s="15" customFormat="1" ht="18.2" customHeight="1" outlineLevel="2" collapsed="1">
      <c r="A63" s="36" t="s">
        <v>366</v>
      </c>
      <c r="B63" s="26" t="s">
        <v>90</v>
      </c>
      <c r="C63" s="26" t="s">
        <v>91</v>
      </c>
      <c r="D63" s="21" t="s">
        <v>288</v>
      </c>
      <c r="E63" s="22" t="s">
        <v>583</v>
      </c>
      <c r="F63" s="35">
        <v>3</v>
      </c>
      <c r="G63" s="35"/>
      <c r="H63" s="35">
        <f t="shared" si="0"/>
        <v>0</v>
      </c>
      <c r="I63" s="35">
        <v>0</v>
      </c>
      <c r="J63" s="65"/>
    </row>
    <row r="64" spans="1:10" s="15" customFormat="1" ht="18.2" customHeight="1" outlineLevel="2" collapsed="1">
      <c r="A64" s="36" t="s">
        <v>367</v>
      </c>
      <c r="B64" s="26" t="s">
        <v>92</v>
      </c>
      <c r="C64" s="26" t="s">
        <v>91</v>
      </c>
      <c r="D64" s="21" t="s">
        <v>288</v>
      </c>
      <c r="E64" s="22" t="s">
        <v>583</v>
      </c>
      <c r="F64" s="35">
        <v>3</v>
      </c>
      <c r="G64" s="35"/>
      <c r="H64" s="35">
        <f t="shared" si="0"/>
        <v>0</v>
      </c>
      <c r="I64" s="35">
        <v>0</v>
      </c>
      <c r="J64" s="65"/>
    </row>
    <row r="65" spans="1:10" s="15" customFormat="1" ht="18.2" customHeight="1" outlineLevel="2" collapsed="1">
      <c r="A65" s="36" t="s">
        <v>368</v>
      </c>
      <c r="B65" s="26" t="s">
        <v>93</v>
      </c>
      <c r="C65" s="26" t="s">
        <v>91</v>
      </c>
      <c r="D65" s="21" t="s">
        <v>283</v>
      </c>
      <c r="E65" s="22" t="s">
        <v>583</v>
      </c>
      <c r="F65" s="35">
        <v>3</v>
      </c>
      <c r="G65" s="35"/>
      <c r="H65" s="35">
        <f t="shared" si="0"/>
        <v>0</v>
      </c>
      <c r="I65" s="35">
        <v>0</v>
      </c>
      <c r="J65" s="65"/>
    </row>
    <row r="66" spans="1:10" s="15" customFormat="1" ht="18.2" customHeight="1" outlineLevel="2" collapsed="1">
      <c r="A66" s="36" t="s">
        <v>369</v>
      </c>
      <c r="B66" s="26" t="s">
        <v>94</v>
      </c>
      <c r="C66" s="26" t="s">
        <v>82</v>
      </c>
      <c r="D66" s="21" t="s">
        <v>289</v>
      </c>
      <c r="E66" s="22" t="s">
        <v>583</v>
      </c>
      <c r="F66" s="35">
        <v>3</v>
      </c>
      <c r="G66" s="35"/>
      <c r="H66" s="35">
        <f t="shared" si="0"/>
        <v>0</v>
      </c>
      <c r="I66" s="35">
        <v>0</v>
      </c>
      <c r="J66" s="65"/>
    </row>
    <row r="67" spans="1:10" s="15" customFormat="1" ht="18.2" customHeight="1" outlineLevel="2" collapsed="1">
      <c r="A67" s="36" t="s">
        <v>370</v>
      </c>
      <c r="B67" s="26" t="s">
        <v>95</v>
      </c>
      <c r="C67" s="26" t="s">
        <v>91</v>
      </c>
      <c r="D67" s="21" t="s">
        <v>290</v>
      </c>
      <c r="E67" s="22" t="s">
        <v>583</v>
      </c>
      <c r="F67" s="35">
        <v>3</v>
      </c>
      <c r="G67" s="35"/>
      <c r="H67" s="35">
        <f t="shared" si="0"/>
        <v>0</v>
      </c>
      <c r="I67" s="35">
        <v>0</v>
      </c>
      <c r="J67" s="65"/>
    </row>
    <row r="68" spans="1:10" s="15" customFormat="1" ht="18.2" customHeight="1" outlineLevel="2" collapsed="1">
      <c r="A68" s="36" t="s">
        <v>371</v>
      </c>
      <c r="B68" s="26" t="s">
        <v>96</v>
      </c>
      <c r="C68" s="26" t="s">
        <v>82</v>
      </c>
      <c r="D68" s="21" t="s">
        <v>285</v>
      </c>
      <c r="E68" s="22" t="s">
        <v>583</v>
      </c>
      <c r="F68" s="35">
        <v>3</v>
      </c>
      <c r="G68" s="35"/>
      <c r="H68" s="35">
        <f t="shared" si="0"/>
        <v>0</v>
      </c>
      <c r="I68" s="35">
        <v>0</v>
      </c>
      <c r="J68" s="65"/>
    </row>
    <row r="69" spans="1:10" s="15" customFormat="1" ht="18.2" customHeight="1" outlineLevel="2" collapsed="1">
      <c r="A69" s="36" t="s">
        <v>372</v>
      </c>
      <c r="B69" s="26" t="s">
        <v>97</v>
      </c>
      <c r="C69" s="26" t="s">
        <v>91</v>
      </c>
      <c r="D69" s="21" t="s">
        <v>285</v>
      </c>
      <c r="E69" s="22" t="s">
        <v>583</v>
      </c>
      <c r="F69" s="35">
        <v>3</v>
      </c>
      <c r="G69" s="35"/>
      <c r="H69" s="35">
        <f t="shared" si="0"/>
        <v>0</v>
      </c>
      <c r="I69" s="35">
        <v>0</v>
      </c>
      <c r="J69" s="65"/>
    </row>
    <row r="70" spans="1:10" s="15" customFormat="1" ht="18.2" customHeight="1" outlineLevel="2" collapsed="1">
      <c r="A70" s="36" t="s">
        <v>373</v>
      </c>
      <c r="B70" s="37" t="s">
        <v>94</v>
      </c>
      <c r="C70" s="26" t="s">
        <v>85</v>
      </c>
      <c r="D70" s="21" t="s">
        <v>285</v>
      </c>
      <c r="E70" s="22" t="s">
        <v>583</v>
      </c>
      <c r="F70" s="35">
        <v>3</v>
      </c>
      <c r="G70" s="35"/>
      <c r="H70" s="35">
        <f t="shared" si="0"/>
        <v>0</v>
      </c>
      <c r="I70" s="35">
        <v>0</v>
      </c>
      <c r="J70" s="65"/>
    </row>
    <row r="71" spans="1:10" s="15" customFormat="1" ht="18.2" customHeight="1" outlineLevel="2" collapsed="1">
      <c r="A71" s="36" t="s">
        <v>374</v>
      </c>
      <c r="B71" s="26" t="s">
        <v>98</v>
      </c>
      <c r="C71" s="26" t="s">
        <v>82</v>
      </c>
      <c r="D71" s="21" t="s">
        <v>281</v>
      </c>
      <c r="E71" s="22" t="s">
        <v>583</v>
      </c>
      <c r="F71" s="35">
        <v>3</v>
      </c>
      <c r="G71" s="35"/>
      <c r="H71" s="35">
        <f t="shared" ref="H71:H134" si="1">ROUND(F71*G71,2)</f>
        <v>0</v>
      </c>
      <c r="I71" s="35">
        <v>0</v>
      </c>
      <c r="J71" s="65"/>
    </row>
    <row r="72" spans="1:10" s="15" customFormat="1" ht="18.2" customHeight="1" outlineLevel="2" collapsed="1">
      <c r="A72" s="36" t="s">
        <v>375</v>
      </c>
      <c r="B72" s="26" t="s">
        <v>99</v>
      </c>
      <c r="C72" s="26" t="s">
        <v>100</v>
      </c>
      <c r="D72" s="21" t="s">
        <v>290</v>
      </c>
      <c r="E72" s="22" t="s">
        <v>583</v>
      </c>
      <c r="F72" s="35">
        <v>3</v>
      </c>
      <c r="G72" s="35"/>
      <c r="H72" s="35">
        <f t="shared" si="1"/>
        <v>0</v>
      </c>
      <c r="I72" s="35">
        <v>0</v>
      </c>
      <c r="J72" s="65"/>
    </row>
    <row r="73" spans="1:10" s="15" customFormat="1" ht="18.2" customHeight="1" outlineLevel="2" collapsed="1">
      <c r="A73" s="36" t="s">
        <v>376</v>
      </c>
      <c r="B73" s="26" t="s">
        <v>101</v>
      </c>
      <c r="C73" s="26" t="s">
        <v>100</v>
      </c>
      <c r="D73" s="21" t="s">
        <v>284</v>
      </c>
      <c r="E73" s="22" t="s">
        <v>583</v>
      </c>
      <c r="F73" s="35">
        <v>3</v>
      </c>
      <c r="G73" s="35"/>
      <c r="H73" s="35">
        <f t="shared" si="1"/>
        <v>0</v>
      </c>
      <c r="I73" s="35">
        <v>0</v>
      </c>
      <c r="J73" s="65"/>
    </row>
    <row r="74" spans="1:10" s="15" customFormat="1" ht="18.2" customHeight="1" outlineLevel="2" collapsed="1">
      <c r="A74" s="36" t="s">
        <v>377</v>
      </c>
      <c r="B74" s="26" t="s">
        <v>102</v>
      </c>
      <c r="C74" s="26" t="s">
        <v>100</v>
      </c>
      <c r="D74" s="21" t="s">
        <v>288</v>
      </c>
      <c r="E74" s="22" t="s">
        <v>583</v>
      </c>
      <c r="F74" s="35">
        <v>3</v>
      </c>
      <c r="G74" s="35"/>
      <c r="H74" s="35">
        <f t="shared" si="1"/>
        <v>0</v>
      </c>
      <c r="I74" s="35">
        <v>0</v>
      </c>
      <c r="J74" s="65"/>
    </row>
    <row r="75" spans="1:10" s="15" customFormat="1" ht="18.2" customHeight="1" outlineLevel="2" collapsed="1">
      <c r="A75" s="36" t="s">
        <v>378</v>
      </c>
      <c r="B75" s="26" t="s">
        <v>103</v>
      </c>
      <c r="C75" s="26" t="s">
        <v>91</v>
      </c>
      <c r="D75" s="21" t="s">
        <v>291</v>
      </c>
      <c r="E75" s="22" t="s">
        <v>583</v>
      </c>
      <c r="F75" s="35">
        <v>3</v>
      </c>
      <c r="G75" s="35"/>
      <c r="H75" s="35">
        <f t="shared" si="1"/>
        <v>0</v>
      </c>
      <c r="I75" s="35">
        <v>0</v>
      </c>
      <c r="J75" s="65"/>
    </row>
    <row r="76" spans="1:10" s="15" customFormat="1" ht="18.2" customHeight="1" outlineLevel="2" collapsed="1">
      <c r="A76" s="36" t="s">
        <v>379</v>
      </c>
      <c r="B76" s="26" t="s">
        <v>104</v>
      </c>
      <c r="C76" s="26" t="s">
        <v>105</v>
      </c>
      <c r="D76" s="21" t="s">
        <v>281</v>
      </c>
      <c r="E76" s="22" t="s">
        <v>583</v>
      </c>
      <c r="F76" s="35">
        <v>3</v>
      </c>
      <c r="G76" s="35"/>
      <c r="H76" s="35">
        <f t="shared" si="1"/>
        <v>0</v>
      </c>
      <c r="I76" s="35">
        <v>0</v>
      </c>
      <c r="J76" s="65"/>
    </row>
    <row r="77" spans="1:10" s="15" customFormat="1" ht="18.2" customHeight="1" outlineLevel="2" collapsed="1">
      <c r="A77" s="36" t="s">
        <v>380</v>
      </c>
      <c r="B77" s="26" t="s">
        <v>106</v>
      </c>
      <c r="C77" s="26" t="s">
        <v>82</v>
      </c>
      <c r="D77" s="21" t="s">
        <v>281</v>
      </c>
      <c r="E77" s="22" t="s">
        <v>583</v>
      </c>
      <c r="F77" s="35">
        <v>3</v>
      </c>
      <c r="G77" s="35"/>
      <c r="H77" s="35">
        <f t="shared" si="1"/>
        <v>0</v>
      </c>
      <c r="I77" s="35">
        <v>0</v>
      </c>
      <c r="J77" s="65"/>
    </row>
    <row r="78" spans="1:10" s="15" customFormat="1" ht="18.2" customHeight="1" outlineLevel="2" collapsed="1">
      <c r="A78" s="36" t="s">
        <v>381</v>
      </c>
      <c r="B78" s="26" t="s">
        <v>106</v>
      </c>
      <c r="C78" s="26" t="s">
        <v>82</v>
      </c>
      <c r="D78" s="21" t="s">
        <v>281</v>
      </c>
      <c r="E78" s="22" t="s">
        <v>583</v>
      </c>
      <c r="F78" s="35">
        <v>3</v>
      </c>
      <c r="G78" s="35"/>
      <c r="H78" s="35">
        <f t="shared" si="1"/>
        <v>0</v>
      </c>
      <c r="I78" s="35">
        <v>0</v>
      </c>
      <c r="J78" s="65"/>
    </row>
    <row r="79" spans="1:10" s="15" customFormat="1" ht="18.2" customHeight="1" outlineLevel="2" collapsed="1">
      <c r="A79" s="36" t="s">
        <v>382</v>
      </c>
      <c r="B79" s="26" t="s">
        <v>107</v>
      </c>
      <c r="C79" s="26" t="s">
        <v>91</v>
      </c>
      <c r="D79" s="21" t="s">
        <v>281</v>
      </c>
      <c r="E79" s="22" t="s">
        <v>583</v>
      </c>
      <c r="F79" s="35">
        <v>3</v>
      </c>
      <c r="G79" s="35"/>
      <c r="H79" s="35">
        <f t="shared" si="1"/>
        <v>0</v>
      </c>
      <c r="I79" s="35">
        <v>0</v>
      </c>
      <c r="J79" s="65"/>
    </row>
    <row r="80" spans="1:10" s="15" customFormat="1" ht="18.2" customHeight="1" outlineLevel="2" collapsed="1">
      <c r="A80" s="36" t="s">
        <v>383</v>
      </c>
      <c r="B80" s="26" t="s">
        <v>107</v>
      </c>
      <c r="C80" s="26" t="s">
        <v>82</v>
      </c>
      <c r="D80" s="21" t="s">
        <v>281</v>
      </c>
      <c r="E80" s="22" t="s">
        <v>583</v>
      </c>
      <c r="F80" s="35">
        <v>3</v>
      </c>
      <c r="G80" s="35"/>
      <c r="H80" s="35">
        <f t="shared" si="1"/>
        <v>0</v>
      </c>
      <c r="I80" s="35">
        <v>0</v>
      </c>
      <c r="J80" s="65"/>
    </row>
    <row r="81" spans="1:10" s="15" customFormat="1" ht="18.2" customHeight="1" outlineLevel="2" collapsed="1">
      <c r="A81" s="36" t="s">
        <v>384</v>
      </c>
      <c r="B81" s="26" t="s">
        <v>108</v>
      </c>
      <c r="C81" s="26" t="s">
        <v>80</v>
      </c>
      <c r="D81" s="21" t="s">
        <v>285</v>
      </c>
      <c r="E81" s="22" t="s">
        <v>583</v>
      </c>
      <c r="F81" s="35">
        <v>3</v>
      </c>
      <c r="G81" s="35"/>
      <c r="H81" s="35">
        <f t="shared" si="1"/>
        <v>0</v>
      </c>
      <c r="I81" s="35">
        <v>0</v>
      </c>
      <c r="J81" s="65"/>
    </row>
    <row r="82" spans="1:10" s="15" customFormat="1" ht="18.2" customHeight="1" outlineLevel="1">
      <c r="A82" s="55" t="s">
        <v>4604</v>
      </c>
      <c r="B82" s="56" t="s">
        <v>109</v>
      </c>
      <c r="C82" s="56">
        <v>0</v>
      </c>
      <c r="D82" s="57">
        <v>0</v>
      </c>
      <c r="E82" s="58">
        <v>0</v>
      </c>
      <c r="F82" s="59">
        <v>0</v>
      </c>
      <c r="G82" s="59"/>
      <c r="H82" s="59">
        <f>SUM(H83:H153)</f>
        <v>0</v>
      </c>
      <c r="I82" s="59">
        <v>0</v>
      </c>
      <c r="J82" s="65"/>
    </row>
    <row r="83" spans="1:10" s="15" customFormat="1" ht="18.2" customHeight="1" outlineLevel="2" collapsed="1">
      <c r="A83" s="36" t="s">
        <v>385</v>
      </c>
      <c r="B83" s="26" t="s">
        <v>110</v>
      </c>
      <c r="C83" s="26" t="s">
        <v>82</v>
      </c>
      <c r="D83" s="21" t="s">
        <v>292</v>
      </c>
      <c r="E83" s="22" t="s">
        <v>583</v>
      </c>
      <c r="F83" s="35">
        <v>4</v>
      </c>
      <c r="G83" s="35"/>
      <c r="H83" s="35">
        <f t="shared" si="1"/>
        <v>0</v>
      </c>
      <c r="I83" s="35">
        <v>0</v>
      </c>
      <c r="J83" s="65"/>
    </row>
    <row r="84" spans="1:10" s="15" customFormat="1" ht="18.2" customHeight="1" outlineLevel="2" collapsed="1">
      <c r="A84" s="36" t="s">
        <v>386</v>
      </c>
      <c r="B84" s="26" t="s">
        <v>111</v>
      </c>
      <c r="C84" s="26" t="s">
        <v>82</v>
      </c>
      <c r="D84" s="21" t="s">
        <v>292</v>
      </c>
      <c r="E84" s="22" t="s">
        <v>583</v>
      </c>
      <c r="F84" s="35">
        <v>4</v>
      </c>
      <c r="G84" s="35"/>
      <c r="H84" s="35">
        <f t="shared" si="1"/>
        <v>0</v>
      </c>
      <c r="I84" s="35">
        <v>0</v>
      </c>
      <c r="J84" s="65"/>
    </row>
    <row r="85" spans="1:10" s="15" customFormat="1" ht="28.35" customHeight="1" outlineLevel="2" collapsed="1">
      <c r="A85" s="36" t="s">
        <v>387</v>
      </c>
      <c r="B85" s="26" t="s">
        <v>112</v>
      </c>
      <c r="C85" s="26" t="s">
        <v>82</v>
      </c>
      <c r="D85" s="21" t="s">
        <v>293</v>
      </c>
      <c r="E85" s="22" t="s">
        <v>583</v>
      </c>
      <c r="F85" s="35">
        <v>4</v>
      </c>
      <c r="G85" s="35"/>
      <c r="H85" s="35">
        <f t="shared" si="1"/>
        <v>0</v>
      </c>
      <c r="I85" s="35">
        <v>0</v>
      </c>
      <c r="J85" s="65"/>
    </row>
    <row r="86" spans="1:10" s="15" customFormat="1" ht="18.2" customHeight="1" outlineLevel="2" collapsed="1">
      <c r="A86" s="36" t="s">
        <v>388</v>
      </c>
      <c r="B86" s="26" t="s">
        <v>113</v>
      </c>
      <c r="C86" s="26" t="s">
        <v>82</v>
      </c>
      <c r="D86" s="21" t="s">
        <v>292</v>
      </c>
      <c r="E86" s="22" t="s">
        <v>583</v>
      </c>
      <c r="F86" s="35">
        <v>4</v>
      </c>
      <c r="G86" s="35"/>
      <c r="H86" s="35">
        <f t="shared" si="1"/>
        <v>0</v>
      </c>
      <c r="I86" s="35">
        <v>0</v>
      </c>
      <c r="J86" s="65"/>
    </row>
    <row r="87" spans="1:10" s="15" customFormat="1" ht="18.2" customHeight="1" outlineLevel="2">
      <c r="A87" s="41" t="s">
        <v>389</v>
      </c>
      <c r="B87" s="41" t="s">
        <v>114</v>
      </c>
      <c r="C87" s="41" t="s">
        <v>85</v>
      </c>
      <c r="D87" s="21" t="s">
        <v>284</v>
      </c>
      <c r="E87" s="22" t="s">
        <v>583</v>
      </c>
      <c r="F87" s="24">
        <v>4</v>
      </c>
      <c r="G87" s="35"/>
      <c r="H87" s="35">
        <f t="shared" si="1"/>
        <v>0</v>
      </c>
      <c r="I87" s="35">
        <v>0</v>
      </c>
      <c r="J87" s="65"/>
    </row>
    <row r="88" spans="1:10" s="15" customFormat="1" ht="28.35" customHeight="1" outlineLevel="2" collapsed="1">
      <c r="A88" s="36" t="s">
        <v>390</v>
      </c>
      <c r="B88" s="26" t="s">
        <v>115</v>
      </c>
      <c r="C88" s="26" t="s">
        <v>85</v>
      </c>
      <c r="D88" s="21" t="s">
        <v>294</v>
      </c>
      <c r="E88" s="22" t="s">
        <v>583</v>
      </c>
      <c r="F88" s="35">
        <v>4</v>
      </c>
      <c r="G88" s="35"/>
      <c r="H88" s="35">
        <f t="shared" si="1"/>
        <v>0</v>
      </c>
      <c r="I88" s="35">
        <v>0</v>
      </c>
      <c r="J88" s="65"/>
    </row>
    <row r="89" spans="1:10" s="15" customFormat="1" ht="18.2" customHeight="1" outlineLevel="2" collapsed="1">
      <c r="A89" s="36" t="s">
        <v>391</v>
      </c>
      <c r="B89" s="26" t="s">
        <v>116</v>
      </c>
      <c r="C89" s="26" t="s">
        <v>82</v>
      </c>
      <c r="D89" s="21" t="s">
        <v>284</v>
      </c>
      <c r="E89" s="22" t="s">
        <v>583</v>
      </c>
      <c r="F89" s="35">
        <v>4</v>
      </c>
      <c r="G89" s="35"/>
      <c r="H89" s="35">
        <f t="shared" si="1"/>
        <v>0</v>
      </c>
      <c r="I89" s="35">
        <v>0</v>
      </c>
      <c r="J89" s="65"/>
    </row>
    <row r="90" spans="1:10" s="15" customFormat="1" ht="18.2" customHeight="1" outlineLevel="2" collapsed="1">
      <c r="A90" s="36" t="s">
        <v>392</v>
      </c>
      <c r="B90" s="26" t="s">
        <v>117</v>
      </c>
      <c r="C90" s="26" t="s">
        <v>82</v>
      </c>
      <c r="D90" s="21" t="s">
        <v>284</v>
      </c>
      <c r="E90" s="22" t="s">
        <v>583</v>
      </c>
      <c r="F90" s="35">
        <v>4</v>
      </c>
      <c r="G90" s="35"/>
      <c r="H90" s="35">
        <f t="shared" si="1"/>
        <v>0</v>
      </c>
      <c r="I90" s="35">
        <v>0</v>
      </c>
      <c r="J90" s="65"/>
    </row>
    <row r="91" spans="1:10" s="15" customFormat="1" ht="28.35" customHeight="1" outlineLevel="2" collapsed="1">
      <c r="A91" s="36" t="s">
        <v>393</v>
      </c>
      <c r="B91" s="26" t="s">
        <v>118</v>
      </c>
      <c r="C91" s="26" t="s">
        <v>82</v>
      </c>
      <c r="D91" s="21" t="s">
        <v>294</v>
      </c>
      <c r="E91" s="22" t="s">
        <v>583</v>
      </c>
      <c r="F91" s="35">
        <v>4</v>
      </c>
      <c r="G91" s="35"/>
      <c r="H91" s="35">
        <f t="shared" si="1"/>
        <v>0</v>
      </c>
      <c r="I91" s="35">
        <v>0</v>
      </c>
      <c r="J91" s="65"/>
    </row>
    <row r="92" spans="1:10" s="15" customFormat="1" ht="18.2" customHeight="1" outlineLevel="2" collapsed="1">
      <c r="A92" s="36" t="s">
        <v>394</v>
      </c>
      <c r="B92" s="26" t="s">
        <v>119</v>
      </c>
      <c r="C92" s="26" t="s">
        <v>82</v>
      </c>
      <c r="D92" s="21" t="s">
        <v>284</v>
      </c>
      <c r="E92" s="22" t="s">
        <v>583</v>
      </c>
      <c r="F92" s="35">
        <v>4</v>
      </c>
      <c r="G92" s="35"/>
      <c r="H92" s="35">
        <f t="shared" si="1"/>
        <v>0</v>
      </c>
      <c r="I92" s="35">
        <v>0</v>
      </c>
      <c r="J92" s="65"/>
    </row>
    <row r="93" spans="1:10" s="15" customFormat="1" ht="18.2" customHeight="1" outlineLevel="2" collapsed="1">
      <c r="A93" s="36" t="s">
        <v>395</v>
      </c>
      <c r="B93" s="26" t="s">
        <v>120</v>
      </c>
      <c r="C93" s="26" t="s">
        <v>82</v>
      </c>
      <c r="D93" s="21" t="s">
        <v>284</v>
      </c>
      <c r="E93" s="22" t="s">
        <v>583</v>
      </c>
      <c r="F93" s="35">
        <v>4</v>
      </c>
      <c r="G93" s="35"/>
      <c r="H93" s="35">
        <f t="shared" si="1"/>
        <v>0</v>
      </c>
      <c r="I93" s="35">
        <v>0</v>
      </c>
      <c r="J93" s="65"/>
    </row>
    <row r="94" spans="1:10" s="15" customFormat="1" ht="28.35" customHeight="1" outlineLevel="2" collapsed="1">
      <c r="A94" s="36" t="s">
        <v>396</v>
      </c>
      <c r="B94" s="37" t="s">
        <v>121</v>
      </c>
      <c r="C94" s="26" t="s">
        <v>82</v>
      </c>
      <c r="D94" s="21" t="s">
        <v>294</v>
      </c>
      <c r="E94" s="22" t="s">
        <v>583</v>
      </c>
      <c r="F94" s="35">
        <v>4</v>
      </c>
      <c r="G94" s="35"/>
      <c r="H94" s="35">
        <f t="shared" si="1"/>
        <v>0</v>
      </c>
      <c r="I94" s="35">
        <v>0</v>
      </c>
      <c r="J94" s="65"/>
    </row>
    <row r="95" spans="1:10" s="15" customFormat="1" ht="18.2" customHeight="1" outlineLevel="2" collapsed="1">
      <c r="A95" s="36" t="s">
        <v>397</v>
      </c>
      <c r="B95" s="26" t="s">
        <v>122</v>
      </c>
      <c r="C95" s="26" t="s">
        <v>100</v>
      </c>
      <c r="D95" s="21" t="s">
        <v>284</v>
      </c>
      <c r="E95" s="22" t="s">
        <v>583</v>
      </c>
      <c r="F95" s="35">
        <v>4</v>
      </c>
      <c r="G95" s="35"/>
      <c r="H95" s="35">
        <f t="shared" si="1"/>
        <v>0</v>
      </c>
      <c r="I95" s="35">
        <v>0</v>
      </c>
      <c r="J95" s="65"/>
    </row>
    <row r="96" spans="1:10" s="15" customFormat="1" ht="18.2" customHeight="1" outlineLevel="2" collapsed="1">
      <c r="A96" s="36" t="s">
        <v>398</v>
      </c>
      <c r="B96" s="26" t="s">
        <v>123</v>
      </c>
      <c r="C96" s="26" t="s">
        <v>100</v>
      </c>
      <c r="D96" s="21" t="s">
        <v>284</v>
      </c>
      <c r="E96" s="22" t="s">
        <v>583</v>
      </c>
      <c r="F96" s="35">
        <v>4</v>
      </c>
      <c r="G96" s="35"/>
      <c r="H96" s="35">
        <f t="shared" si="1"/>
        <v>0</v>
      </c>
      <c r="I96" s="35">
        <v>0</v>
      </c>
      <c r="J96" s="65"/>
    </row>
    <row r="97" spans="1:10" s="15" customFormat="1" ht="28.35" customHeight="1" outlineLevel="2" collapsed="1">
      <c r="A97" s="36" t="s">
        <v>399</v>
      </c>
      <c r="B97" s="26" t="s">
        <v>124</v>
      </c>
      <c r="C97" s="26" t="s">
        <v>100</v>
      </c>
      <c r="D97" s="21" t="s">
        <v>294</v>
      </c>
      <c r="E97" s="22" t="s">
        <v>583</v>
      </c>
      <c r="F97" s="35">
        <v>4</v>
      </c>
      <c r="G97" s="35"/>
      <c r="H97" s="35">
        <f t="shared" si="1"/>
        <v>0</v>
      </c>
      <c r="I97" s="35">
        <v>0</v>
      </c>
      <c r="J97" s="65"/>
    </row>
    <row r="98" spans="1:10" s="15" customFormat="1" ht="28.35" customHeight="1" outlineLevel="2" collapsed="1">
      <c r="A98" s="36" t="s">
        <v>400</v>
      </c>
      <c r="B98" s="26" t="s">
        <v>125</v>
      </c>
      <c r="C98" s="26" t="s">
        <v>91</v>
      </c>
      <c r="D98" s="21" t="s">
        <v>295</v>
      </c>
      <c r="E98" s="22" t="s">
        <v>583</v>
      </c>
      <c r="F98" s="35">
        <v>4</v>
      </c>
      <c r="G98" s="35"/>
      <c r="H98" s="35">
        <f t="shared" si="1"/>
        <v>0</v>
      </c>
      <c r="I98" s="35">
        <v>0</v>
      </c>
      <c r="J98" s="65"/>
    </row>
    <row r="99" spans="1:10" s="15" customFormat="1" ht="28.35" customHeight="1" outlineLevel="2" collapsed="1">
      <c r="A99" s="36" t="s">
        <v>401</v>
      </c>
      <c r="B99" s="26" t="s">
        <v>126</v>
      </c>
      <c r="C99" s="26" t="s">
        <v>91</v>
      </c>
      <c r="D99" s="21" t="s">
        <v>295</v>
      </c>
      <c r="E99" s="22" t="s">
        <v>583</v>
      </c>
      <c r="F99" s="35">
        <v>4</v>
      </c>
      <c r="G99" s="35"/>
      <c r="H99" s="35">
        <f t="shared" si="1"/>
        <v>0</v>
      </c>
      <c r="I99" s="35">
        <v>0</v>
      </c>
      <c r="J99" s="65"/>
    </row>
    <row r="100" spans="1:10" s="15" customFormat="1" ht="18.2" customHeight="1" outlineLevel="2" collapsed="1">
      <c r="A100" s="36" t="s">
        <v>402</v>
      </c>
      <c r="B100" s="26" t="s">
        <v>75</v>
      </c>
      <c r="C100" s="26" t="s">
        <v>91</v>
      </c>
      <c r="D100" s="21" t="s">
        <v>288</v>
      </c>
      <c r="E100" s="22" t="s">
        <v>583</v>
      </c>
      <c r="F100" s="35">
        <v>4</v>
      </c>
      <c r="G100" s="35"/>
      <c r="H100" s="35">
        <f t="shared" si="1"/>
        <v>0</v>
      </c>
      <c r="I100" s="35">
        <v>0</v>
      </c>
      <c r="J100" s="65"/>
    </row>
    <row r="101" spans="1:10" s="15" customFormat="1" ht="18.2" customHeight="1" outlineLevel="2" collapsed="1">
      <c r="A101" s="36" t="s">
        <v>403</v>
      </c>
      <c r="B101" s="26" t="s">
        <v>127</v>
      </c>
      <c r="C101" s="26" t="s">
        <v>91</v>
      </c>
      <c r="D101" s="21" t="s">
        <v>288</v>
      </c>
      <c r="E101" s="22" t="s">
        <v>583</v>
      </c>
      <c r="F101" s="35">
        <v>4</v>
      </c>
      <c r="G101" s="35"/>
      <c r="H101" s="35">
        <f t="shared" si="1"/>
        <v>0</v>
      </c>
      <c r="I101" s="35">
        <v>0</v>
      </c>
      <c r="J101" s="65"/>
    </row>
    <row r="102" spans="1:10" s="15" customFormat="1" ht="18.2" customHeight="1" outlineLevel="2" collapsed="1">
      <c r="A102" s="36" t="s">
        <v>404</v>
      </c>
      <c r="B102" s="26" t="s">
        <v>77</v>
      </c>
      <c r="C102" s="26" t="s">
        <v>91</v>
      </c>
      <c r="D102" s="21" t="s">
        <v>288</v>
      </c>
      <c r="E102" s="22" t="s">
        <v>583</v>
      </c>
      <c r="F102" s="35">
        <v>4</v>
      </c>
      <c r="G102" s="35"/>
      <c r="H102" s="35">
        <f t="shared" si="1"/>
        <v>0</v>
      </c>
      <c r="I102" s="35">
        <v>0</v>
      </c>
      <c r="J102" s="65"/>
    </row>
    <row r="103" spans="1:10" s="15" customFormat="1" ht="18.2" customHeight="1" outlineLevel="2" collapsed="1">
      <c r="A103" s="36" t="s">
        <v>405</v>
      </c>
      <c r="B103" s="26" t="s">
        <v>128</v>
      </c>
      <c r="C103" s="26" t="s">
        <v>91</v>
      </c>
      <c r="D103" s="21" t="s">
        <v>288</v>
      </c>
      <c r="E103" s="22" t="s">
        <v>583</v>
      </c>
      <c r="F103" s="35">
        <v>4</v>
      </c>
      <c r="G103" s="35"/>
      <c r="H103" s="35">
        <f t="shared" si="1"/>
        <v>0</v>
      </c>
      <c r="I103" s="35">
        <v>0</v>
      </c>
      <c r="J103" s="65"/>
    </row>
    <row r="104" spans="1:10" s="15" customFormat="1" ht="18.2" customHeight="1" outlineLevel="2" collapsed="1">
      <c r="A104" s="36" t="s">
        <v>406</v>
      </c>
      <c r="B104" s="26" t="s">
        <v>129</v>
      </c>
      <c r="C104" s="26" t="s">
        <v>100</v>
      </c>
      <c r="D104" s="21" t="s">
        <v>288</v>
      </c>
      <c r="E104" s="22" t="s">
        <v>583</v>
      </c>
      <c r="F104" s="35">
        <v>4</v>
      </c>
      <c r="G104" s="35"/>
      <c r="H104" s="35">
        <f t="shared" si="1"/>
        <v>0</v>
      </c>
      <c r="I104" s="35">
        <v>0</v>
      </c>
      <c r="J104" s="65"/>
    </row>
    <row r="105" spans="1:10" s="15" customFormat="1" ht="18.2" customHeight="1" outlineLevel="2" collapsed="1">
      <c r="A105" s="36" t="s">
        <v>407</v>
      </c>
      <c r="B105" s="26" t="s">
        <v>130</v>
      </c>
      <c r="C105" s="26" t="s">
        <v>100</v>
      </c>
      <c r="D105" s="21" t="s">
        <v>288</v>
      </c>
      <c r="E105" s="22" t="s">
        <v>583</v>
      </c>
      <c r="F105" s="35">
        <v>4</v>
      </c>
      <c r="G105" s="35"/>
      <c r="H105" s="35">
        <f t="shared" si="1"/>
        <v>0</v>
      </c>
      <c r="I105" s="35">
        <v>0</v>
      </c>
      <c r="J105" s="65"/>
    </row>
    <row r="106" spans="1:10" s="15" customFormat="1" ht="28.35" customHeight="1" outlineLevel="2" collapsed="1">
      <c r="A106" s="36" t="s">
        <v>408</v>
      </c>
      <c r="B106" s="26" t="s">
        <v>131</v>
      </c>
      <c r="C106" s="26" t="s">
        <v>100</v>
      </c>
      <c r="D106" s="21" t="s">
        <v>295</v>
      </c>
      <c r="E106" s="22" t="s">
        <v>583</v>
      </c>
      <c r="F106" s="35">
        <v>4</v>
      </c>
      <c r="G106" s="35"/>
      <c r="H106" s="35">
        <f t="shared" si="1"/>
        <v>0</v>
      </c>
      <c r="I106" s="35">
        <v>0</v>
      </c>
      <c r="J106" s="65"/>
    </row>
    <row r="107" spans="1:10" s="15" customFormat="1" ht="18.2" customHeight="1" outlineLevel="2" collapsed="1">
      <c r="A107" s="36" t="s">
        <v>409</v>
      </c>
      <c r="B107" s="26" t="s">
        <v>132</v>
      </c>
      <c r="C107" s="26" t="s">
        <v>82</v>
      </c>
      <c r="D107" s="21" t="s">
        <v>281</v>
      </c>
      <c r="E107" s="22" t="s">
        <v>583</v>
      </c>
      <c r="F107" s="35">
        <v>4</v>
      </c>
      <c r="G107" s="35"/>
      <c r="H107" s="35">
        <f t="shared" si="1"/>
        <v>0</v>
      </c>
      <c r="I107" s="35">
        <v>0</v>
      </c>
      <c r="J107" s="65"/>
    </row>
    <row r="108" spans="1:10" s="15" customFormat="1" ht="18.2" customHeight="1" outlineLevel="2" collapsed="1">
      <c r="A108" s="36" t="s">
        <v>410</v>
      </c>
      <c r="B108" s="26" t="s">
        <v>133</v>
      </c>
      <c r="C108" s="26" t="s">
        <v>82</v>
      </c>
      <c r="D108" s="21" t="s">
        <v>281</v>
      </c>
      <c r="E108" s="22" t="s">
        <v>583</v>
      </c>
      <c r="F108" s="35">
        <v>4</v>
      </c>
      <c r="G108" s="35"/>
      <c r="H108" s="35">
        <f t="shared" si="1"/>
        <v>0</v>
      </c>
      <c r="I108" s="35">
        <v>0</v>
      </c>
      <c r="J108" s="65"/>
    </row>
    <row r="109" spans="1:10" s="15" customFormat="1" ht="28.35" customHeight="1" outlineLevel="2" collapsed="1">
      <c r="A109" s="36" t="s">
        <v>411</v>
      </c>
      <c r="B109" s="26" t="s">
        <v>134</v>
      </c>
      <c r="C109" s="26" t="s">
        <v>82</v>
      </c>
      <c r="D109" s="21" t="s">
        <v>296</v>
      </c>
      <c r="E109" s="22" t="s">
        <v>583</v>
      </c>
      <c r="F109" s="35">
        <v>4</v>
      </c>
      <c r="G109" s="35"/>
      <c r="H109" s="35">
        <f t="shared" si="1"/>
        <v>0</v>
      </c>
      <c r="I109" s="35">
        <v>0</v>
      </c>
      <c r="J109" s="65"/>
    </row>
    <row r="110" spans="1:10" s="15" customFormat="1" ht="18.2" customHeight="1" outlineLevel="2" collapsed="1">
      <c r="A110" s="36" t="s">
        <v>412</v>
      </c>
      <c r="B110" s="26" t="s">
        <v>135</v>
      </c>
      <c r="C110" s="26" t="s">
        <v>85</v>
      </c>
      <c r="D110" s="21" t="s">
        <v>284</v>
      </c>
      <c r="E110" s="22" t="s">
        <v>583</v>
      </c>
      <c r="F110" s="35">
        <v>4</v>
      </c>
      <c r="G110" s="35"/>
      <c r="H110" s="35">
        <f t="shared" si="1"/>
        <v>0</v>
      </c>
      <c r="I110" s="35">
        <v>0</v>
      </c>
      <c r="J110" s="65"/>
    </row>
    <row r="111" spans="1:10" s="15" customFormat="1" ht="18.2" customHeight="1" outlineLevel="2" collapsed="1">
      <c r="A111" s="36" t="s">
        <v>413</v>
      </c>
      <c r="B111" s="26" t="s">
        <v>136</v>
      </c>
      <c r="C111" s="26" t="s">
        <v>85</v>
      </c>
      <c r="D111" s="21" t="s">
        <v>284</v>
      </c>
      <c r="E111" s="22" t="s">
        <v>583</v>
      </c>
      <c r="F111" s="35">
        <v>4</v>
      </c>
      <c r="G111" s="35"/>
      <c r="H111" s="35">
        <f t="shared" si="1"/>
        <v>0</v>
      </c>
      <c r="I111" s="35">
        <v>0</v>
      </c>
      <c r="J111" s="65"/>
    </row>
    <row r="112" spans="1:10" s="15" customFormat="1" ht="28.35" customHeight="1" outlineLevel="2" collapsed="1">
      <c r="A112" s="36" t="s">
        <v>414</v>
      </c>
      <c r="B112" s="26" t="s">
        <v>137</v>
      </c>
      <c r="C112" s="26" t="s">
        <v>85</v>
      </c>
      <c r="D112" s="21" t="s">
        <v>294</v>
      </c>
      <c r="E112" s="22" t="s">
        <v>583</v>
      </c>
      <c r="F112" s="35">
        <v>4</v>
      </c>
      <c r="G112" s="35"/>
      <c r="H112" s="35">
        <f t="shared" si="1"/>
        <v>0</v>
      </c>
      <c r="I112" s="35">
        <v>0</v>
      </c>
      <c r="J112" s="65"/>
    </row>
    <row r="113" spans="1:10" s="15" customFormat="1" ht="18.2" customHeight="1" outlineLevel="2" collapsed="1">
      <c r="A113" s="36" t="s">
        <v>415</v>
      </c>
      <c r="B113" s="26" t="s">
        <v>138</v>
      </c>
      <c r="C113" s="37" t="s">
        <v>100</v>
      </c>
      <c r="D113" s="21" t="s">
        <v>284</v>
      </c>
      <c r="E113" s="22" t="s">
        <v>583</v>
      </c>
      <c r="F113" s="35">
        <v>4</v>
      </c>
      <c r="G113" s="35"/>
      <c r="H113" s="35">
        <f t="shared" si="1"/>
        <v>0</v>
      </c>
      <c r="I113" s="35">
        <v>0</v>
      </c>
      <c r="J113" s="65"/>
    </row>
    <row r="114" spans="1:10" s="15" customFormat="1" ht="18.2" customHeight="1" outlineLevel="2" collapsed="1">
      <c r="A114" s="36" t="s">
        <v>416</v>
      </c>
      <c r="B114" s="26" t="s">
        <v>139</v>
      </c>
      <c r="C114" s="26" t="s">
        <v>100</v>
      </c>
      <c r="D114" s="21" t="s">
        <v>284</v>
      </c>
      <c r="E114" s="22" t="s">
        <v>583</v>
      </c>
      <c r="F114" s="35">
        <v>4</v>
      </c>
      <c r="G114" s="35"/>
      <c r="H114" s="35">
        <f t="shared" si="1"/>
        <v>0</v>
      </c>
      <c r="I114" s="35">
        <v>0</v>
      </c>
      <c r="J114" s="65"/>
    </row>
    <row r="115" spans="1:10" s="15" customFormat="1" ht="28.35" customHeight="1" outlineLevel="2" collapsed="1">
      <c r="A115" s="36" t="s">
        <v>417</v>
      </c>
      <c r="B115" s="26" t="s">
        <v>140</v>
      </c>
      <c r="C115" s="26" t="s">
        <v>100</v>
      </c>
      <c r="D115" s="21" t="s">
        <v>294</v>
      </c>
      <c r="E115" s="22" t="s">
        <v>583</v>
      </c>
      <c r="F115" s="35">
        <v>4</v>
      </c>
      <c r="G115" s="35"/>
      <c r="H115" s="35">
        <f t="shared" si="1"/>
        <v>0</v>
      </c>
      <c r="I115" s="35">
        <v>0</v>
      </c>
      <c r="J115" s="65"/>
    </row>
    <row r="116" spans="1:10" s="15" customFormat="1" ht="18.2" customHeight="1" outlineLevel="2" collapsed="1">
      <c r="A116" s="36" t="s">
        <v>418</v>
      </c>
      <c r="B116" s="26" t="s">
        <v>141</v>
      </c>
      <c r="C116" s="26" t="s">
        <v>91</v>
      </c>
      <c r="D116" s="21" t="s">
        <v>283</v>
      </c>
      <c r="E116" s="22" t="s">
        <v>583</v>
      </c>
      <c r="F116" s="35">
        <v>4</v>
      </c>
      <c r="G116" s="35"/>
      <c r="H116" s="35">
        <f t="shared" si="1"/>
        <v>0</v>
      </c>
      <c r="I116" s="35">
        <v>0</v>
      </c>
      <c r="J116" s="65"/>
    </row>
    <row r="117" spans="1:10" s="15" customFormat="1" ht="18.2" customHeight="1" outlineLevel="2" collapsed="1">
      <c r="A117" s="36" t="s">
        <v>419</v>
      </c>
      <c r="B117" s="26" t="s">
        <v>142</v>
      </c>
      <c r="C117" s="26" t="s">
        <v>91</v>
      </c>
      <c r="D117" s="21" t="s">
        <v>283</v>
      </c>
      <c r="E117" s="22" t="s">
        <v>583</v>
      </c>
      <c r="F117" s="35">
        <v>4</v>
      </c>
      <c r="G117" s="35"/>
      <c r="H117" s="35">
        <f t="shared" si="1"/>
        <v>0</v>
      </c>
      <c r="I117" s="35">
        <v>0</v>
      </c>
      <c r="J117" s="65"/>
    </row>
    <row r="118" spans="1:10" s="15" customFormat="1" ht="28.35" customHeight="1" outlineLevel="2" collapsed="1">
      <c r="A118" s="36" t="s">
        <v>420</v>
      </c>
      <c r="B118" s="26" t="s">
        <v>143</v>
      </c>
      <c r="C118" s="26" t="s">
        <v>91</v>
      </c>
      <c r="D118" s="21" t="s">
        <v>297</v>
      </c>
      <c r="E118" s="22" t="s">
        <v>583</v>
      </c>
      <c r="F118" s="35">
        <v>4</v>
      </c>
      <c r="G118" s="35"/>
      <c r="H118" s="35">
        <f t="shared" si="1"/>
        <v>0</v>
      </c>
      <c r="I118" s="35">
        <v>0</v>
      </c>
      <c r="J118" s="65"/>
    </row>
    <row r="119" spans="1:10" s="15" customFormat="1" ht="18.2" customHeight="1" outlineLevel="2" collapsed="1">
      <c r="A119" s="36" t="s">
        <v>421</v>
      </c>
      <c r="B119" s="26" t="s">
        <v>141</v>
      </c>
      <c r="C119" s="26" t="s">
        <v>91</v>
      </c>
      <c r="D119" s="21" t="s">
        <v>283</v>
      </c>
      <c r="E119" s="22" t="s">
        <v>583</v>
      </c>
      <c r="F119" s="35">
        <v>4</v>
      </c>
      <c r="G119" s="35"/>
      <c r="H119" s="35">
        <f t="shared" si="1"/>
        <v>0</v>
      </c>
      <c r="I119" s="35">
        <v>0</v>
      </c>
      <c r="J119" s="65"/>
    </row>
    <row r="120" spans="1:10" s="15" customFormat="1" ht="18.2" customHeight="1" outlineLevel="2" collapsed="1">
      <c r="A120" s="36" t="s">
        <v>422</v>
      </c>
      <c r="B120" s="26" t="s">
        <v>142</v>
      </c>
      <c r="C120" s="26" t="s">
        <v>91</v>
      </c>
      <c r="D120" s="21" t="s">
        <v>283</v>
      </c>
      <c r="E120" s="22" t="s">
        <v>583</v>
      </c>
      <c r="F120" s="35">
        <v>4</v>
      </c>
      <c r="G120" s="35"/>
      <c r="H120" s="35">
        <f t="shared" si="1"/>
        <v>0</v>
      </c>
      <c r="I120" s="35">
        <v>0</v>
      </c>
      <c r="J120" s="65"/>
    </row>
    <row r="121" spans="1:10" s="15" customFormat="1" ht="28.35" customHeight="1" outlineLevel="2" collapsed="1">
      <c r="A121" s="36" t="s">
        <v>423</v>
      </c>
      <c r="B121" s="26" t="s">
        <v>143</v>
      </c>
      <c r="C121" s="26" t="s">
        <v>91</v>
      </c>
      <c r="D121" s="21" t="s">
        <v>297</v>
      </c>
      <c r="E121" s="22" t="s">
        <v>583</v>
      </c>
      <c r="F121" s="35">
        <v>4</v>
      </c>
      <c r="G121" s="35"/>
      <c r="H121" s="35">
        <f t="shared" si="1"/>
        <v>0</v>
      </c>
      <c r="I121" s="35">
        <v>0</v>
      </c>
      <c r="J121" s="65"/>
    </row>
    <row r="122" spans="1:10" s="15" customFormat="1" ht="18.2" customHeight="1" outlineLevel="2" collapsed="1">
      <c r="A122" s="36" t="s">
        <v>424</v>
      </c>
      <c r="B122" s="26" t="s">
        <v>144</v>
      </c>
      <c r="C122" s="26" t="s">
        <v>91</v>
      </c>
      <c r="D122" s="21" t="s">
        <v>281</v>
      </c>
      <c r="E122" s="22" t="s">
        <v>583</v>
      </c>
      <c r="F122" s="35">
        <v>6</v>
      </c>
      <c r="G122" s="35"/>
      <c r="H122" s="35">
        <f t="shared" si="1"/>
        <v>0</v>
      </c>
      <c r="I122" s="35">
        <v>0</v>
      </c>
      <c r="J122" s="65"/>
    </row>
    <row r="123" spans="1:10" s="15" customFormat="1" ht="18.2" customHeight="1" outlineLevel="2" collapsed="1">
      <c r="A123" s="36" t="s">
        <v>425</v>
      </c>
      <c r="B123" s="26" t="s">
        <v>145</v>
      </c>
      <c r="C123" s="26" t="s">
        <v>91</v>
      </c>
      <c r="D123" s="21" t="s">
        <v>281</v>
      </c>
      <c r="E123" s="22" t="s">
        <v>583</v>
      </c>
      <c r="F123" s="35">
        <v>6</v>
      </c>
      <c r="G123" s="35"/>
      <c r="H123" s="35">
        <f t="shared" si="1"/>
        <v>0</v>
      </c>
      <c r="I123" s="35">
        <v>0</v>
      </c>
      <c r="J123" s="65"/>
    </row>
    <row r="124" spans="1:10" s="15" customFormat="1" ht="28.35" customHeight="1" outlineLevel="2" collapsed="1">
      <c r="A124" s="36" t="s">
        <v>426</v>
      </c>
      <c r="B124" s="26" t="s">
        <v>146</v>
      </c>
      <c r="C124" s="26" t="s">
        <v>91</v>
      </c>
      <c r="D124" s="21" t="s">
        <v>296</v>
      </c>
      <c r="E124" s="22" t="s">
        <v>583</v>
      </c>
      <c r="F124" s="35">
        <v>6</v>
      </c>
      <c r="G124" s="35"/>
      <c r="H124" s="35">
        <f t="shared" si="1"/>
        <v>0</v>
      </c>
      <c r="I124" s="35">
        <v>0</v>
      </c>
      <c r="J124" s="65"/>
    </row>
    <row r="125" spans="1:10" s="15" customFormat="1" ht="18.2" customHeight="1" outlineLevel="2" collapsed="1">
      <c r="A125" s="36" t="s">
        <v>427</v>
      </c>
      <c r="B125" s="26" t="s">
        <v>147</v>
      </c>
      <c r="C125" s="26" t="s">
        <v>91</v>
      </c>
      <c r="D125" s="21" t="s">
        <v>290</v>
      </c>
      <c r="E125" s="22" t="s">
        <v>583</v>
      </c>
      <c r="F125" s="35">
        <v>4</v>
      </c>
      <c r="G125" s="35"/>
      <c r="H125" s="35">
        <f t="shared" si="1"/>
        <v>0</v>
      </c>
      <c r="I125" s="35">
        <v>0</v>
      </c>
      <c r="J125" s="65"/>
    </row>
    <row r="126" spans="1:10" s="15" customFormat="1" ht="18.2" customHeight="1" outlineLevel="2" collapsed="1">
      <c r="A126" s="36" t="s">
        <v>428</v>
      </c>
      <c r="B126" s="26" t="s">
        <v>148</v>
      </c>
      <c r="C126" s="26" t="s">
        <v>91</v>
      </c>
      <c r="D126" s="21" t="s">
        <v>290</v>
      </c>
      <c r="E126" s="22" t="s">
        <v>583</v>
      </c>
      <c r="F126" s="35">
        <v>4</v>
      </c>
      <c r="G126" s="35"/>
      <c r="H126" s="35">
        <f t="shared" si="1"/>
        <v>0</v>
      </c>
      <c r="I126" s="35">
        <v>0</v>
      </c>
      <c r="J126" s="65"/>
    </row>
    <row r="127" spans="1:10" s="15" customFormat="1" ht="28.35" customHeight="1" outlineLevel="2" collapsed="1">
      <c r="A127" s="36" t="s">
        <v>429</v>
      </c>
      <c r="B127" s="26" t="s">
        <v>149</v>
      </c>
      <c r="C127" s="26" t="s">
        <v>91</v>
      </c>
      <c r="D127" s="21" t="s">
        <v>298</v>
      </c>
      <c r="E127" s="22" t="s">
        <v>583</v>
      </c>
      <c r="F127" s="35">
        <v>4</v>
      </c>
      <c r="G127" s="35"/>
      <c r="H127" s="35">
        <f t="shared" si="1"/>
        <v>0</v>
      </c>
      <c r="I127" s="35">
        <v>0</v>
      </c>
      <c r="J127" s="65"/>
    </row>
    <row r="128" spans="1:10" s="15" customFormat="1" ht="18.2" customHeight="1" outlineLevel="2" collapsed="1">
      <c r="A128" s="36" t="s">
        <v>430</v>
      </c>
      <c r="B128" s="26" t="s">
        <v>150</v>
      </c>
      <c r="C128" s="26" t="s">
        <v>80</v>
      </c>
      <c r="D128" s="21" t="s">
        <v>283</v>
      </c>
      <c r="E128" s="22" t="s">
        <v>583</v>
      </c>
      <c r="F128" s="35">
        <v>4</v>
      </c>
      <c r="G128" s="35"/>
      <c r="H128" s="35">
        <f t="shared" si="1"/>
        <v>0</v>
      </c>
      <c r="I128" s="35">
        <v>0</v>
      </c>
      <c r="J128" s="65"/>
    </row>
    <row r="129" spans="1:10" s="15" customFormat="1" ht="18.2" customHeight="1" outlineLevel="2" collapsed="1">
      <c r="A129" s="36" t="s">
        <v>431</v>
      </c>
      <c r="B129" s="26" t="s">
        <v>151</v>
      </c>
      <c r="C129" s="26" t="s">
        <v>80</v>
      </c>
      <c r="D129" s="21" t="s">
        <v>283</v>
      </c>
      <c r="E129" s="22" t="s">
        <v>583</v>
      </c>
      <c r="F129" s="35">
        <v>4</v>
      </c>
      <c r="G129" s="35"/>
      <c r="H129" s="35">
        <f t="shared" si="1"/>
        <v>0</v>
      </c>
      <c r="I129" s="35">
        <v>0</v>
      </c>
      <c r="J129" s="65"/>
    </row>
    <row r="130" spans="1:10" s="15" customFormat="1" ht="28.35" customHeight="1" outlineLevel="2" collapsed="1">
      <c r="A130" s="36" t="s">
        <v>432</v>
      </c>
      <c r="B130" s="26" t="s">
        <v>152</v>
      </c>
      <c r="C130" s="26" t="s">
        <v>80</v>
      </c>
      <c r="D130" s="21" t="s">
        <v>297</v>
      </c>
      <c r="E130" s="22" t="s">
        <v>583</v>
      </c>
      <c r="F130" s="35">
        <v>4</v>
      </c>
      <c r="G130" s="35"/>
      <c r="H130" s="35">
        <f t="shared" si="1"/>
        <v>0</v>
      </c>
      <c r="I130" s="35">
        <v>0</v>
      </c>
      <c r="J130" s="65"/>
    </row>
    <row r="131" spans="1:10" s="15" customFormat="1" ht="18.2" customHeight="1" outlineLevel="2" collapsed="1">
      <c r="A131" s="36" t="s">
        <v>433</v>
      </c>
      <c r="B131" s="26" t="s">
        <v>133</v>
      </c>
      <c r="C131" s="26" t="s">
        <v>82</v>
      </c>
      <c r="D131" s="21" t="s">
        <v>281</v>
      </c>
      <c r="E131" s="22" t="s">
        <v>583</v>
      </c>
      <c r="F131" s="35">
        <v>4</v>
      </c>
      <c r="G131" s="35"/>
      <c r="H131" s="35">
        <f t="shared" si="1"/>
        <v>0</v>
      </c>
      <c r="I131" s="35">
        <v>0</v>
      </c>
      <c r="J131" s="65"/>
    </row>
    <row r="132" spans="1:10" s="15" customFormat="1" ht="28.35" customHeight="1" outlineLevel="2" collapsed="1">
      <c r="A132" s="36" t="s">
        <v>434</v>
      </c>
      <c r="B132" s="26" t="s">
        <v>153</v>
      </c>
      <c r="C132" s="26" t="s">
        <v>82</v>
      </c>
      <c r="D132" s="21" t="s">
        <v>296</v>
      </c>
      <c r="E132" s="22" t="s">
        <v>583</v>
      </c>
      <c r="F132" s="35">
        <v>4</v>
      </c>
      <c r="G132" s="35"/>
      <c r="H132" s="35">
        <f t="shared" si="1"/>
        <v>0</v>
      </c>
      <c r="I132" s="35">
        <v>0</v>
      </c>
      <c r="J132" s="65"/>
    </row>
    <row r="133" spans="1:10" s="15" customFormat="1" ht="18.2" customHeight="1" outlineLevel="2" collapsed="1">
      <c r="A133" s="36" t="s">
        <v>435</v>
      </c>
      <c r="B133" s="26" t="s">
        <v>154</v>
      </c>
      <c r="C133" s="26" t="s">
        <v>82</v>
      </c>
      <c r="D133" s="21" t="s">
        <v>281</v>
      </c>
      <c r="E133" s="22" t="s">
        <v>583</v>
      </c>
      <c r="F133" s="35">
        <v>4</v>
      </c>
      <c r="G133" s="35"/>
      <c r="H133" s="35">
        <f t="shared" si="1"/>
        <v>0</v>
      </c>
      <c r="I133" s="35">
        <v>0</v>
      </c>
      <c r="J133" s="65"/>
    </row>
    <row r="134" spans="1:10" s="15" customFormat="1" ht="28.35" customHeight="1" outlineLevel="2" collapsed="1">
      <c r="A134" s="36" t="s">
        <v>436</v>
      </c>
      <c r="B134" s="26" t="s">
        <v>155</v>
      </c>
      <c r="C134" s="26" t="s">
        <v>82</v>
      </c>
      <c r="D134" s="21" t="s">
        <v>296</v>
      </c>
      <c r="E134" s="22" t="s">
        <v>583</v>
      </c>
      <c r="F134" s="35">
        <v>4</v>
      </c>
      <c r="G134" s="35"/>
      <c r="H134" s="35">
        <f t="shared" si="1"/>
        <v>0</v>
      </c>
      <c r="I134" s="35">
        <v>0</v>
      </c>
      <c r="J134" s="65"/>
    </row>
    <row r="135" spans="1:10" s="15" customFormat="1" ht="18.2" customHeight="1" outlineLevel="2" collapsed="1">
      <c r="A135" s="36" t="s">
        <v>437</v>
      </c>
      <c r="B135" s="26" t="s">
        <v>156</v>
      </c>
      <c r="C135" s="26" t="s">
        <v>82</v>
      </c>
      <c r="D135" s="21" t="s">
        <v>281</v>
      </c>
      <c r="E135" s="22" t="s">
        <v>583</v>
      </c>
      <c r="F135" s="35">
        <v>4</v>
      </c>
      <c r="G135" s="35"/>
      <c r="H135" s="35">
        <f t="shared" ref="H135:H198" si="2">ROUND(F135*G135,2)</f>
        <v>0</v>
      </c>
      <c r="I135" s="35">
        <v>0</v>
      </c>
      <c r="J135" s="65"/>
    </row>
    <row r="136" spans="1:10" s="15" customFormat="1" ht="18.2" customHeight="1" outlineLevel="2" collapsed="1">
      <c r="A136" s="36" t="s">
        <v>438</v>
      </c>
      <c r="B136" s="26" t="s">
        <v>157</v>
      </c>
      <c r="C136" s="26" t="s">
        <v>82</v>
      </c>
      <c r="D136" s="21" t="s">
        <v>281</v>
      </c>
      <c r="E136" s="22" t="s">
        <v>583</v>
      </c>
      <c r="F136" s="35">
        <v>4</v>
      </c>
      <c r="G136" s="35"/>
      <c r="H136" s="35">
        <f t="shared" si="2"/>
        <v>0</v>
      </c>
      <c r="I136" s="35">
        <v>0</v>
      </c>
      <c r="J136" s="65"/>
    </row>
    <row r="137" spans="1:10" s="15" customFormat="1" ht="28.35" customHeight="1" outlineLevel="2" collapsed="1">
      <c r="A137" s="36" t="s">
        <v>439</v>
      </c>
      <c r="B137" s="26" t="s">
        <v>158</v>
      </c>
      <c r="C137" s="26" t="s">
        <v>82</v>
      </c>
      <c r="D137" s="21" t="s">
        <v>296</v>
      </c>
      <c r="E137" s="22" t="s">
        <v>583</v>
      </c>
      <c r="F137" s="35">
        <v>4</v>
      </c>
      <c r="G137" s="35"/>
      <c r="H137" s="35">
        <f t="shared" si="2"/>
        <v>0</v>
      </c>
      <c r="I137" s="35">
        <v>0</v>
      </c>
      <c r="J137" s="65"/>
    </row>
    <row r="138" spans="1:10" s="15" customFormat="1" ht="18.2" customHeight="1" outlineLevel="2" collapsed="1">
      <c r="A138" s="36" t="s">
        <v>440</v>
      </c>
      <c r="B138" s="26" t="s">
        <v>159</v>
      </c>
      <c r="C138" s="26" t="s">
        <v>91</v>
      </c>
      <c r="D138" s="21" t="s">
        <v>283</v>
      </c>
      <c r="E138" s="22" t="s">
        <v>583</v>
      </c>
      <c r="F138" s="35">
        <v>4</v>
      </c>
      <c r="G138" s="35"/>
      <c r="H138" s="35">
        <f t="shared" si="2"/>
        <v>0</v>
      </c>
      <c r="I138" s="35">
        <v>0</v>
      </c>
      <c r="J138" s="65"/>
    </row>
    <row r="139" spans="1:10" s="15" customFormat="1" ht="18.2" customHeight="1" outlineLevel="2">
      <c r="A139" s="41" t="s">
        <v>441</v>
      </c>
      <c r="B139" s="41" t="s">
        <v>160</v>
      </c>
      <c r="C139" s="41" t="s">
        <v>91</v>
      </c>
      <c r="D139" s="21" t="s">
        <v>283</v>
      </c>
      <c r="E139" s="22" t="s">
        <v>583</v>
      </c>
      <c r="F139" s="24">
        <v>4</v>
      </c>
      <c r="G139" s="35"/>
      <c r="H139" s="35">
        <f t="shared" si="2"/>
        <v>0</v>
      </c>
      <c r="I139" s="35">
        <v>0</v>
      </c>
      <c r="J139" s="65"/>
    </row>
    <row r="140" spans="1:10" s="15" customFormat="1" ht="28.35" customHeight="1" outlineLevel="2">
      <c r="A140" s="34" t="s">
        <v>442</v>
      </c>
      <c r="B140" s="23" t="s">
        <v>161</v>
      </c>
      <c r="C140" s="27" t="s">
        <v>91</v>
      </c>
      <c r="D140" s="23" t="s">
        <v>297</v>
      </c>
      <c r="E140" s="22" t="s">
        <v>583</v>
      </c>
      <c r="F140" s="24">
        <v>4</v>
      </c>
      <c r="G140" s="35"/>
      <c r="H140" s="35">
        <f t="shared" si="2"/>
        <v>0</v>
      </c>
      <c r="I140" s="35">
        <v>0</v>
      </c>
      <c r="J140" s="65"/>
    </row>
    <row r="141" spans="1:10" s="15" customFormat="1" ht="18.2" customHeight="1" outlineLevel="2">
      <c r="A141" s="34" t="s">
        <v>443</v>
      </c>
      <c r="B141" s="23" t="s">
        <v>162</v>
      </c>
      <c r="C141" s="27" t="s">
        <v>91</v>
      </c>
      <c r="D141" s="23" t="s">
        <v>290</v>
      </c>
      <c r="E141" s="22" t="s">
        <v>583</v>
      </c>
      <c r="F141" s="24">
        <v>6</v>
      </c>
      <c r="G141" s="35"/>
      <c r="H141" s="35">
        <f t="shared" si="2"/>
        <v>0</v>
      </c>
      <c r="I141" s="35">
        <v>0</v>
      </c>
      <c r="J141" s="65"/>
    </row>
    <row r="142" spans="1:10" s="15" customFormat="1" ht="28.35" customHeight="1" outlineLevel="2">
      <c r="A142" s="34" t="s">
        <v>444</v>
      </c>
      <c r="B142" s="23" t="s">
        <v>163</v>
      </c>
      <c r="C142" s="27" t="s">
        <v>91</v>
      </c>
      <c r="D142" s="23" t="s">
        <v>298</v>
      </c>
      <c r="E142" s="22" t="s">
        <v>583</v>
      </c>
      <c r="F142" s="24">
        <v>4</v>
      </c>
      <c r="G142" s="35"/>
      <c r="H142" s="35">
        <f t="shared" si="2"/>
        <v>0</v>
      </c>
      <c r="I142" s="35">
        <v>0</v>
      </c>
      <c r="J142" s="65"/>
    </row>
    <row r="143" spans="1:10" s="15" customFormat="1" ht="18.2" customHeight="1" outlineLevel="2">
      <c r="A143" s="34" t="s">
        <v>445</v>
      </c>
      <c r="B143" s="23" t="s">
        <v>164</v>
      </c>
      <c r="C143" s="27" t="s">
        <v>80</v>
      </c>
      <c r="D143" s="23" t="s">
        <v>283</v>
      </c>
      <c r="E143" s="22" t="s">
        <v>583</v>
      </c>
      <c r="F143" s="24">
        <v>4</v>
      </c>
      <c r="G143" s="35"/>
      <c r="H143" s="35">
        <f t="shared" si="2"/>
        <v>0</v>
      </c>
      <c r="I143" s="35">
        <v>0</v>
      </c>
      <c r="J143" s="65"/>
    </row>
    <row r="144" spans="1:10" s="15" customFormat="1" ht="18.2" customHeight="1" outlineLevel="2">
      <c r="A144" s="34" t="s">
        <v>446</v>
      </c>
      <c r="B144" s="23" t="s">
        <v>57</v>
      </c>
      <c r="C144" s="27" t="s">
        <v>80</v>
      </c>
      <c r="D144" s="23" t="s">
        <v>283</v>
      </c>
      <c r="E144" s="22" t="s">
        <v>583</v>
      </c>
      <c r="F144" s="24">
        <v>4</v>
      </c>
      <c r="G144" s="35"/>
      <c r="H144" s="35">
        <f t="shared" si="2"/>
        <v>0</v>
      </c>
      <c r="I144" s="35">
        <v>0</v>
      </c>
      <c r="J144" s="65"/>
    </row>
    <row r="145" spans="1:10" s="15" customFormat="1" ht="28.35" customHeight="1" outlineLevel="2">
      <c r="A145" s="34" t="s">
        <v>447</v>
      </c>
      <c r="B145" s="23" t="s">
        <v>165</v>
      </c>
      <c r="C145" s="27" t="s">
        <v>80</v>
      </c>
      <c r="D145" s="23" t="s">
        <v>297</v>
      </c>
      <c r="E145" s="22" t="s">
        <v>583</v>
      </c>
      <c r="F145" s="24">
        <v>4</v>
      </c>
      <c r="G145" s="35"/>
      <c r="H145" s="35">
        <f t="shared" si="2"/>
        <v>0</v>
      </c>
      <c r="I145" s="35">
        <v>0</v>
      </c>
      <c r="J145" s="65"/>
    </row>
    <row r="146" spans="1:10" s="15" customFormat="1" ht="18.2" customHeight="1" outlineLevel="2">
      <c r="A146" s="34" t="s">
        <v>448</v>
      </c>
      <c r="B146" s="23" t="s">
        <v>166</v>
      </c>
      <c r="C146" s="27" t="s">
        <v>91</v>
      </c>
      <c r="D146" s="23" t="s">
        <v>281</v>
      </c>
      <c r="E146" s="22" t="s">
        <v>583</v>
      </c>
      <c r="F146" s="24">
        <v>6</v>
      </c>
      <c r="G146" s="35"/>
      <c r="H146" s="35">
        <f t="shared" si="2"/>
        <v>0</v>
      </c>
      <c r="I146" s="35">
        <v>0</v>
      </c>
      <c r="J146" s="65"/>
    </row>
    <row r="147" spans="1:10" s="15" customFormat="1" ht="28.35" customHeight="1" outlineLevel="2">
      <c r="A147" s="34" t="s">
        <v>449</v>
      </c>
      <c r="B147" s="23" t="s">
        <v>167</v>
      </c>
      <c r="C147" s="27" t="s">
        <v>91</v>
      </c>
      <c r="D147" s="23" t="s">
        <v>296</v>
      </c>
      <c r="E147" s="22" t="s">
        <v>583</v>
      </c>
      <c r="F147" s="24">
        <v>6</v>
      </c>
      <c r="G147" s="35"/>
      <c r="H147" s="35">
        <f t="shared" si="2"/>
        <v>0</v>
      </c>
      <c r="I147" s="35">
        <v>0</v>
      </c>
      <c r="J147" s="65"/>
    </row>
    <row r="148" spans="1:10" s="15" customFormat="1" ht="18.2" customHeight="1" outlineLevel="2">
      <c r="A148" s="34" t="s">
        <v>450</v>
      </c>
      <c r="B148" s="23" t="s">
        <v>168</v>
      </c>
      <c r="C148" s="27" t="s">
        <v>85</v>
      </c>
      <c r="D148" s="23" t="s">
        <v>283</v>
      </c>
      <c r="E148" s="22" t="s">
        <v>583</v>
      </c>
      <c r="F148" s="24">
        <v>6</v>
      </c>
      <c r="G148" s="35"/>
      <c r="H148" s="35">
        <f t="shared" si="2"/>
        <v>0</v>
      </c>
      <c r="I148" s="35">
        <v>0</v>
      </c>
      <c r="J148" s="65"/>
    </row>
    <row r="149" spans="1:10" s="15" customFormat="1" ht="28.35" customHeight="1" outlineLevel="2">
      <c r="A149" s="34" t="s">
        <v>451</v>
      </c>
      <c r="B149" s="23" t="s">
        <v>169</v>
      </c>
      <c r="C149" s="27" t="s">
        <v>85</v>
      </c>
      <c r="D149" s="23" t="s">
        <v>297</v>
      </c>
      <c r="E149" s="22" t="s">
        <v>583</v>
      </c>
      <c r="F149" s="24">
        <v>4</v>
      </c>
      <c r="G149" s="35"/>
      <c r="H149" s="35">
        <f t="shared" si="2"/>
        <v>0</v>
      </c>
      <c r="I149" s="35">
        <v>0</v>
      </c>
      <c r="J149" s="65"/>
    </row>
    <row r="150" spans="1:10" s="15" customFormat="1" ht="28.35" customHeight="1" outlineLevel="2">
      <c r="A150" s="34" t="s">
        <v>452</v>
      </c>
      <c r="B150" s="23" t="s">
        <v>169</v>
      </c>
      <c r="C150" s="27" t="s">
        <v>100</v>
      </c>
      <c r="D150" s="23" t="s">
        <v>297</v>
      </c>
      <c r="E150" s="22" t="s">
        <v>583</v>
      </c>
      <c r="F150" s="24">
        <v>4</v>
      </c>
      <c r="G150" s="35"/>
      <c r="H150" s="35">
        <f t="shared" si="2"/>
        <v>0</v>
      </c>
      <c r="I150" s="35">
        <v>0</v>
      </c>
      <c r="J150" s="65"/>
    </row>
    <row r="151" spans="1:10" s="15" customFormat="1" ht="18.2" customHeight="1" outlineLevel="2">
      <c r="A151" s="34" t="s">
        <v>453</v>
      </c>
      <c r="B151" s="23" t="s">
        <v>148</v>
      </c>
      <c r="C151" s="27" t="s">
        <v>82</v>
      </c>
      <c r="D151" s="23" t="s">
        <v>290</v>
      </c>
      <c r="E151" s="22" t="s">
        <v>583</v>
      </c>
      <c r="F151" s="24">
        <v>6</v>
      </c>
      <c r="G151" s="35"/>
      <c r="H151" s="35">
        <f t="shared" si="2"/>
        <v>0</v>
      </c>
      <c r="I151" s="35">
        <v>0</v>
      </c>
      <c r="J151" s="65"/>
    </row>
    <row r="152" spans="1:10" s="15" customFormat="1" ht="18.2" customHeight="1" outlineLevel="2">
      <c r="A152" s="34" t="s">
        <v>454</v>
      </c>
      <c r="B152" s="23" t="s">
        <v>170</v>
      </c>
      <c r="C152" s="27" t="s">
        <v>82</v>
      </c>
      <c r="D152" s="23" t="s">
        <v>292</v>
      </c>
      <c r="E152" s="22" t="s">
        <v>583</v>
      </c>
      <c r="F152" s="24">
        <v>6</v>
      </c>
      <c r="G152" s="35"/>
      <c r="H152" s="35">
        <f t="shared" si="2"/>
        <v>0</v>
      </c>
      <c r="I152" s="35">
        <v>0</v>
      </c>
      <c r="J152" s="65"/>
    </row>
    <row r="153" spans="1:10" s="15" customFormat="1" ht="18.2" customHeight="1" outlineLevel="2">
      <c r="A153" s="34" t="s">
        <v>455</v>
      </c>
      <c r="B153" s="23" t="s">
        <v>171</v>
      </c>
      <c r="C153" s="27" t="s">
        <v>82</v>
      </c>
      <c r="D153" s="23" t="s">
        <v>290</v>
      </c>
      <c r="E153" s="22" t="s">
        <v>583</v>
      </c>
      <c r="F153" s="24">
        <v>6</v>
      </c>
      <c r="G153" s="35"/>
      <c r="H153" s="35">
        <f t="shared" si="2"/>
        <v>0</v>
      </c>
      <c r="I153" s="35">
        <v>0</v>
      </c>
      <c r="J153" s="65"/>
    </row>
    <row r="154" spans="1:10" s="15" customFormat="1" ht="18.2" customHeight="1" outlineLevel="1">
      <c r="A154" s="55" t="s">
        <v>4605</v>
      </c>
      <c r="B154" s="56" t="s">
        <v>172</v>
      </c>
      <c r="C154" s="56">
        <v>0</v>
      </c>
      <c r="D154" s="57">
        <v>0</v>
      </c>
      <c r="E154" s="58">
        <v>0</v>
      </c>
      <c r="F154" s="59">
        <v>0</v>
      </c>
      <c r="G154" s="59"/>
      <c r="H154" s="59">
        <f>SUM(H155:H194)</f>
        <v>0</v>
      </c>
      <c r="I154" s="59">
        <v>0</v>
      </c>
      <c r="J154" s="65"/>
    </row>
    <row r="155" spans="1:10" s="15" customFormat="1" ht="18.2" customHeight="1" outlineLevel="2">
      <c r="A155" s="34" t="s">
        <v>456</v>
      </c>
      <c r="B155" s="23" t="s">
        <v>173</v>
      </c>
      <c r="C155" s="27" t="s">
        <v>91</v>
      </c>
      <c r="D155" s="23" t="s">
        <v>285</v>
      </c>
      <c r="E155" s="22" t="s">
        <v>583</v>
      </c>
      <c r="F155" s="24">
        <v>5</v>
      </c>
      <c r="G155" s="35"/>
      <c r="H155" s="35">
        <f t="shared" si="2"/>
        <v>0</v>
      </c>
      <c r="I155" s="35">
        <v>0</v>
      </c>
      <c r="J155" s="65"/>
    </row>
    <row r="156" spans="1:10" s="15" customFormat="1" ht="18.2" customHeight="1" outlineLevel="2">
      <c r="A156" s="34" t="s">
        <v>457</v>
      </c>
      <c r="B156" s="23" t="s">
        <v>57</v>
      </c>
      <c r="C156" s="27" t="s">
        <v>80</v>
      </c>
      <c r="D156" s="23" t="s">
        <v>283</v>
      </c>
      <c r="E156" s="22" t="s">
        <v>583</v>
      </c>
      <c r="F156" s="24">
        <v>5</v>
      </c>
      <c r="G156" s="35"/>
      <c r="H156" s="35">
        <f t="shared" si="2"/>
        <v>0</v>
      </c>
      <c r="I156" s="35">
        <v>0</v>
      </c>
      <c r="J156" s="65"/>
    </row>
    <row r="157" spans="1:10" s="15" customFormat="1" ht="18.2" customHeight="1" outlineLevel="2">
      <c r="A157" s="34" t="s">
        <v>458</v>
      </c>
      <c r="B157" s="23" t="s">
        <v>59</v>
      </c>
      <c r="C157" s="27" t="s">
        <v>80</v>
      </c>
      <c r="D157" s="23" t="s">
        <v>283</v>
      </c>
      <c r="E157" s="22" t="s">
        <v>583</v>
      </c>
      <c r="F157" s="24">
        <v>5</v>
      </c>
      <c r="G157" s="35"/>
      <c r="H157" s="35">
        <f t="shared" si="2"/>
        <v>0</v>
      </c>
      <c r="I157" s="35">
        <v>0</v>
      </c>
      <c r="J157" s="65"/>
    </row>
    <row r="158" spans="1:10" s="15" customFormat="1" ht="18.2" customHeight="1" outlineLevel="2">
      <c r="A158" s="34" t="s">
        <v>459</v>
      </c>
      <c r="B158" s="23" t="s">
        <v>174</v>
      </c>
      <c r="C158" s="27" t="s">
        <v>85</v>
      </c>
      <c r="D158" s="23" t="s">
        <v>284</v>
      </c>
      <c r="E158" s="22" t="s">
        <v>583</v>
      </c>
      <c r="F158" s="24">
        <v>5</v>
      </c>
      <c r="G158" s="35"/>
      <c r="H158" s="35">
        <f t="shared" si="2"/>
        <v>0</v>
      </c>
      <c r="I158" s="35">
        <v>0</v>
      </c>
      <c r="J158" s="65"/>
    </row>
    <row r="159" spans="1:10" s="15" customFormat="1" ht="18.2" customHeight="1" outlineLevel="2">
      <c r="A159" s="34" t="s">
        <v>460</v>
      </c>
      <c r="B159" s="23" t="s">
        <v>175</v>
      </c>
      <c r="C159" s="27" t="s">
        <v>625</v>
      </c>
      <c r="D159" s="23" t="s">
        <v>284</v>
      </c>
      <c r="E159" s="22" t="s">
        <v>583</v>
      </c>
      <c r="F159" s="24">
        <v>5</v>
      </c>
      <c r="G159" s="35"/>
      <c r="H159" s="35">
        <f t="shared" si="2"/>
        <v>0</v>
      </c>
      <c r="I159" s="35">
        <v>0</v>
      </c>
      <c r="J159" s="65"/>
    </row>
    <row r="160" spans="1:10" s="15" customFormat="1" ht="18.2" customHeight="1" outlineLevel="2">
      <c r="A160" s="34" t="s">
        <v>461</v>
      </c>
      <c r="B160" s="23" t="s">
        <v>176</v>
      </c>
      <c r="C160" s="27" t="s">
        <v>82</v>
      </c>
      <c r="D160" s="23" t="s">
        <v>281</v>
      </c>
      <c r="E160" s="22" t="s">
        <v>583</v>
      </c>
      <c r="F160" s="24">
        <v>5</v>
      </c>
      <c r="G160" s="35"/>
      <c r="H160" s="35">
        <f t="shared" si="2"/>
        <v>0</v>
      </c>
      <c r="I160" s="35">
        <v>0</v>
      </c>
      <c r="J160" s="65"/>
    </row>
    <row r="161" spans="1:10" s="15" customFormat="1" ht="18.2" customHeight="1" outlineLevel="2">
      <c r="A161" s="34" t="s">
        <v>462</v>
      </c>
      <c r="B161" s="23" t="s">
        <v>44</v>
      </c>
      <c r="C161" s="27" t="s">
        <v>82</v>
      </c>
      <c r="D161" s="23" t="s">
        <v>281</v>
      </c>
      <c r="E161" s="22" t="s">
        <v>583</v>
      </c>
      <c r="F161" s="24">
        <v>5</v>
      </c>
      <c r="G161" s="35"/>
      <c r="H161" s="35">
        <f t="shared" si="2"/>
        <v>0</v>
      </c>
      <c r="I161" s="35">
        <v>0</v>
      </c>
      <c r="J161" s="65"/>
    </row>
    <row r="162" spans="1:10" s="15" customFormat="1" ht="18.2" customHeight="1" outlineLevel="2">
      <c r="A162" s="34" t="s">
        <v>463</v>
      </c>
      <c r="B162" s="23" t="s">
        <v>44</v>
      </c>
      <c r="C162" s="27" t="s">
        <v>91</v>
      </c>
      <c r="D162" s="23" t="s">
        <v>281</v>
      </c>
      <c r="E162" s="22" t="s">
        <v>583</v>
      </c>
      <c r="F162" s="24">
        <v>5</v>
      </c>
      <c r="G162" s="35"/>
      <c r="H162" s="35">
        <f t="shared" si="2"/>
        <v>0</v>
      </c>
      <c r="I162" s="35">
        <v>0</v>
      </c>
      <c r="J162" s="65"/>
    </row>
    <row r="163" spans="1:10" s="15" customFormat="1" ht="18.2" customHeight="1" outlineLevel="2">
      <c r="A163" s="34" t="s">
        <v>464</v>
      </c>
      <c r="B163" s="23" t="s">
        <v>56</v>
      </c>
      <c r="C163" s="27" t="s">
        <v>91</v>
      </c>
      <c r="D163" s="23" t="s">
        <v>283</v>
      </c>
      <c r="E163" s="22" t="s">
        <v>583</v>
      </c>
      <c r="F163" s="24">
        <v>5</v>
      </c>
      <c r="G163" s="35"/>
      <c r="H163" s="35">
        <f t="shared" si="2"/>
        <v>0</v>
      </c>
      <c r="I163" s="35">
        <v>0</v>
      </c>
      <c r="J163" s="65"/>
    </row>
    <row r="164" spans="1:10" s="15" customFormat="1" ht="18.2" customHeight="1" outlineLevel="2">
      <c r="A164" s="34" t="s">
        <v>465</v>
      </c>
      <c r="B164" s="23" t="s">
        <v>160</v>
      </c>
      <c r="C164" s="27" t="s">
        <v>91</v>
      </c>
      <c r="D164" s="23" t="s">
        <v>283</v>
      </c>
      <c r="E164" s="22" t="s">
        <v>583</v>
      </c>
      <c r="F164" s="24">
        <v>5</v>
      </c>
      <c r="G164" s="35"/>
      <c r="H164" s="35">
        <f t="shared" si="2"/>
        <v>0</v>
      </c>
      <c r="I164" s="35">
        <v>0</v>
      </c>
      <c r="J164" s="65"/>
    </row>
    <row r="165" spans="1:10" s="15" customFormat="1" ht="18.2" customHeight="1" outlineLevel="2">
      <c r="A165" s="34" t="s">
        <v>466</v>
      </c>
      <c r="B165" s="23" t="s">
        <v>75</v>
      </c>
      <c r="C165" s="27" t="s">
        <v>91</v>
      </c>
      <c r="D165" s="23" t="s">
        <v>288</v>
      </c>
      <c r="E165" s="22" t="s">
        <v>583</v>
      </c>
      <c r="F165" s="24">
        <v>5</v>
      </c>
      <c r="G165" s="35"/>
      <c r="H165" s="35">
        <f t="shared" si="2"/>
        <v>0</v>
      </c>
      <c r="I165" s="35">
        <v>0</v>
      </c>
      <c r="J165" s="65"/>
    </row>
    <row r="166" spans="1:10" s="15" customFormat="1" ht="18.2" customHeight="1" outlineLevel="2">
      <c r="A166" s="34" t="s">
        <v>467</v>
      </c>
      <c r="B166" s="23" t="s">
        <v>77</v>
      </c>
      <c r="C166" s="27" t="s">
        <v>91</v>
      </c>
      <c r="D166" s="23" t="s">
        <v>288</v>
      </c>
      <c r="E166" s="22" t="s">
        <v>583</v>
      </c>
      <c r="F166" s="24">
        <v>5</v>
      </c>
      <c r="G166" s="35"/>
      <c r="H166" s="35">
        <f t="shared" si="2"/>
        <v>0</v>
      </c>
      <c r="I166" s="35">
        <v>0</v>
      </c>
      <c r="J166" s="65"/>
    </row>
    <row r="167" spans="1:10" s="15" customFormat="1" ht="18.2" customHeight="1" outlineLevel="2">
      <c r="A167" s="34" t="s">
        <v>468</v>
      </c>
      <c r="B167" s="23" t="s">
        <v>116</v>
      </c>
      <c r="C167" s="27" t="s">
        <v>625</v>
      </c>
      <c r="D167" s="23" t="s">
        <v>284</v>
      </c>
      <c r="E167" s="22" t="s">
        <v>583</v>
      </c>
      <c r="F167" s="24">
        <v>5</v>
      </c>
      <c r="G167" s="35"/>
      <c r="H167" s="35">
        <f t="shared" si="2"/>
        <v>0</v>
      </c>
      <c r="I167" s="35">
        <v>0</v>
      </c>
      <c r="J167" s="65"/>
    </row>
    <row r="168" spans="1:10" s="15" customFormat="1" ht="18.2" customHeight="1" outlineLevel="2">
      <c r="A168" s="34" t="s">
        <v>469</v>
      </c>
      <c r="B168" s="23" t="s">
        <v>177</v>
      </c>
      <c r="C168" s="27" t="s">
        <v>91</v>
      </c>
      <c r="D168" s="23" t="s">
        <v>283</v>
      </c>
      <c r="E168" s="22" t="s">
        <v>583</v>
      </c>
      <c r="F168" s="24">
        <v>5</v>
      </c>
      <c r="G168" s="35"/>
      <c r="H168" s="35">
        <f t="shared" si="2"/>
        <v>0</v>
      </c>
      <c r="I168" s="35">
        <v>0</v>
      </c>
      <c r="J168" s="65"/>
    </row>
    <row r="169" spans="1:10" s="15" customFormat="1" ht="18.2" customHeight="1" outlineLevel="2">
      <c r="A169" s="34" t="s">
        <v>470</v>
      </c>
      <c r="B169" s="23" t="s">
        <v>178</v>
      </c>
      <c r="C169" s="27" t="s">
        <v>91</v>
      </c>
      <c r="D169" s="23" t="s">
        <v>283</v>
      </c>
      <c r="E169" s="22" t="s">
        <v>583</v>
      </c>
      <c r="F169" s="24">
        <v>5</v>
      </c>
      <c r="G169" s="35"/>
      <c r="H169" s="35">
        <f t="shared" si="2"/>
        <v>0</v>
      </c>
      <c r="I169" s="35">
        <v>0</v>
      </c>
      <c r="J169" s="65"/>
    </row>
    <row r="170" spans="1:10" s="15" customFormat="1" ht="18.2" customHeight="1" outlineLevel="2">
      <c r="A170" s="34" t="s">
        <v>471</v>
      </c>
      <c r="B170" s="23" t="s">
        <v>179</v>
      </c>
      <c r="C170" s="27" t="s">
        <v>625</v>
      </c>
      <c r="D170" s="23" t="s">
        <v>291</v>
      </c>
      <c r="E170" s="22" t="s">
        <v>583</v>
      </c>
      <c r="F170" s="24">
        <v>5</v>
      </c>
      <c r="G170" s="35"/>
      <c r="H170" s="35">
        <f t="shared" si="2"/>
        <v>0</v>
      </c>
      <c r="I170" s="35">
        <v>0</v>
      </c>
      <c r="J170" s="65"/>
    </row>
    <row r="171" spans="1:10" s="15" customFormat="1" ht="18.2" customHeight="1" outlineLevel="2">
      <c r="A171" s="34" t="s">
        <v>472</v>
      </c>
      <c r="B171" s="23" t="s">
        <v>180</v>
      </c>
      <c r="C171" s="27" t="s">
        <v>625</v>
      </c>
      <c r="D171" s="23" t="s">
        <v>291</v>
      </c>
      <c r="E171" s="22" t="s">
        <v>583</v>
      </c>
      <c r="F171" s="24">
        <v>5</v>
      </c>
      <c r="G171" s="35"/>
      <c r="H171" s="35">
        <f t="shared" si="2"/>
        <v>0</v>
      </c>
      <c r="I171" s="35">
        <v>0</v>
      </c>
      <c r="J171" s="65"/>
    </row>
    <row r="172" spans="1:10" s="15" customFormat="1" ht="18.2" customHeight="1" outlineLevel="2">
      <c r="A172" s="34" t="s">
        <v>473</v>
      </c>
      <c r="B172" s="23" t="s">
        <v>181</v>
      </c>
      <c r="C172" s="27" t="s">
        <v>91</v>
      </c>
      <c r="D172" s="23" t="s">
        <v>290</v>
      </c>
      <c r="E172" s="22" t="s">
        <v>583</v>
      </c>
      <c r="F172" s="24">
        <v>5</v>
      </c>
      <c r="G172" s="35"/>
      <c r="H172" s="35">
        <f t="shared" si="2"/>
        <v>0</v>
      </c>
      <c r="I172" s="35">
        <v>0</v>
      </c>
      <c r="J172" s="65"/>
    </row>
    <row r="173" spans="1:10" s="15" customFormat="1" ht="18.2" customHeight="1" outlineLevel="2">
      <c r="A173" s="34" t="s">
        <v>474</v>
      </c>
      <c r="B173" s="23" t="s">
        <v>182</v>
      </c>
      <c r="C173" s="27" t="s">
        <v>91</v>
      </c>
      <c r="D173" s="23" t="s">
        <v>290</v>
      </c>
      <c r="E173" s="22" t="s">
        <v>583</v>
      </c>
      <c r="F173" s="24">
        <v>5</v>
      </c>
      <c r="G173" s="35"/>
      <c r="H173" s="35">
        <f t="shared" si="2"/>
        <v>0</v>
      </c>
      <c r="I173" s="35">
        <v>0</v>
      </c>
      <c r="J173" s="65"/>
    </row>
    <row r="174" spans="1:10" s="15" customFormat="1" ht="18.2" customHeight="1" outlineLevel="2">
      <c r="A174" s="34" t="s">
        <v>475</v>
      </c>
      <c r="B174" s="23" t="s">
        <v>183</v>
      </c>
      <c r="C174" s="27" t="s">
        <v>91</v>
      </c>
      <c r="D174" s="23" t="s">
        <v>290</v>
      </c>
      <c r="E174" s="22" t="s">
        <v>583</v>
      </c>
      <c r="F174" s="24">
        <v>5</v>
      </c>
      <c r="G174" s="35"/>
      <c r="H174" s="35">
        <f t="shared" si="2"/>
        <v>0</v>
      </c>
      <c r="I174" s="35">
        <v>0</v>
      </c>
      <c r="J174" s="65"/>
    </row>
    <row r="175" spans="1:10" s="15" customFormat="1" ht="18.2" customHeight="1" outlineLevel="2">
      <c r="A175" s="34" t="s">
        <v>476</v>
      </c>
      <c r="B175" s="23" t="s">
        <v>184</v>
      </c>
      <c r="C175" s="27" t="s">
        <v>82</v>
      </c>
      <c r="D175" s="23" t="s">
        <v>285</v>
      </c>
      <c r="E175" s="22" t="s">
        <v>583</v>
      </c>
      <c r="F175" s="24">
        <v>5</v>
      </c>
      <c r="G175" s="35"/>
      <c r="H175" s="35">
        <f t="shared" si="2"/>
        <v>0</v>
      </c>
      <c r="I175" s="35">
        <v>0</v>
      </c>
      <c r="J175" s="65"/>
    </row>
    <row r="176" spans="1:10" s="15" customFormat="1" ht="18.2" customHeight="1" outlineLevel="2">
      <c r="A176" s="34" t="s">
        <v>477</v>
      </c>
      <c r="B176" s="23" t="s">
        <v>185</v>
      </c>
      <c r="C176" s="27" t="s">
        <v>85</v>
      </c>
      <c r="D176" s="23" t="s">
        <v>284</v>
      </c>
      <c r="E176" s="22" t="s">
        <v>583</v>
      </c>
      <c r="F176" s="24">
        <v>5</v>
      </c>
      <c r="G176" s="35"/>
      <c r="H176" s="35">
        <f t="shared" si="2"/>
        <v>0</v>
      </c>
      <c r="I176" s="35">
        <v>0</v>
      </c>
      <c r="J176" s="65"/>
    </row>
    <row r="177" spans="1:10" s="15" customFormat="1" ht="18.2" customHeight="1" outlineLevel="2">
      <c r="A177" s="34" t="s">
        <v>478</v>
      </c>
      <c r="B177" s="23" t="s">
        <v>186</v>
      </c>
      <c r="C177" s="27" t="s">
        <v>80</v>
      </c>
      <c r="D177" s="23" t="s">
        <v>284</v>
      </c>
      <c r="E177" s="22" t="s">
        <v>583</v>
      </c>
      <c r="F177" s="24">
        <v>5</v>
      </c>
      <c r="G177" s="35"/>
      <c r="H177" s="35">
        <f t="shared" si="2"/>
        <v>0</v>
      </c>
      <c r="I177" s="35">
        <v>0</v>
      </c>
      <c r="J177" s="65"/>
    </row>
    <row r="178" spans="1:10" s="15" customFormat="1" ht="18.2" customHeight="1" outlineLevel="2">
      <c r="A178" s="34" t="s">
        <v>479</v>
      </c>
      <c r="B178" s="23" t="s">
        <v>186</v>
      </c>
      <c r="C178" s="27" t="s">
        <v>80</v>
      </c>
      <c r="D178" s="23" t="s">
        <v>284</v>
      </c>
      <c r="E178" s="22" t="s">
        <v>583</v>
      </c>
      <c r="F178" s="24">
        <v>5</v>
      </c>
      <c r="G178" s="35"/>
      <c r="H178" s="35">
        <f t="shared" si="2"/>
        <v>0</v>
      </c>
      <c r="I178" s="35">
        <v>0</v>
      </c>
      <c r="J178" s="65"/>
    </row>
    <row r="179" spans="1:10" s="15" customFormat="1" ht="18.2" customHeight="1" outlineLevel="2">
      <c r="A179" s="34" t="s">
        <v>480</v>
      </c>
      <c r="B179" s="23" t="s">
        <v>187</v>
      </c>
      <c r="C179" s="27" t="s">
        <v>85</v>
      </c>
      <c r="D179" s="23" t="s">
        <v>284</v>
      </c>
      <c r="E179" s="22" t="s">
        <v>583</v>
      </c>
      <c r="F179" s="24">
        <v>5</v>
      </c>
      <c r="G179" s="35"/>
      <c r="H179" s="35">
        <f t="shared" si="2"/>
        <v>0</v>
      </c>
      <c r="I179" s="35">
        <v>0</v>
      </c>
      <c r="J179" s="65"/>
    </row>
    <row r="180" spans="1:10" s="15" customFormat="1" ht="18.2" customHeight="1" outlineLevel="2">
      <c r="A180" s="34" t="s">
        <v>481</v>
      </c>
      <c r="B180" s="23" t="s">
        <v>188</v>
      </c>
      <c r="C180" s="27" t="s">
        <v>625</v>
      </c>
      <c r="D180" s="23" t="s">
        <v>284</v>
      </c>
      <c r="E180" s="22" t="s">
        <v>583</v>
      </c>
      <c r="F180" s="24">
        <v>5</v>
      </c>
      <c r="G180" s="35"/>
      <c r="H180" s="35">
        <f t="shared" si="2"/>
        <v>0</v>
      </c>
      <c r="I180" s="35">
        <v>0</v>
      </c>
      <c r="J180" s="65"/>
    </row>
    <row r="181" spans="1:10" s="15" customFormat="1" ht="18.2" customHeight="1" outlineLevel="2">
      <c r="A181" s="34" t="s">
        <v>482</v>
      </c>
      <c r="B181" s="23" t="s">
        <v>57</v>
      </c>
      <c r="C181" s="27" t="s">
        <v>80</v>
      </c>
      <c r="D181" s="23" t="s">
        <v>283</v>
      </c>
      <c r="E181" s="22" t="s">
        <v>583</v>
      </c>
      <c r="F181" s="24">
        <v>5</v>
      </c>
      <c r="G181" s="35"/>
      <c r="H181" s="35">
        <f t="shared" si="2"/>
        <v>0</v>
      </c>
      <c r="I181" s="35">
        <v>0</v>
      </c>
      <c r="J181" s="65"/>
    </row>
    <row r="182" spans="1:10" s="15" customFormat="1" ht="18.2" customHeight="1" outlineLevel="2">
      <c r="A182" s="34" t="s">
        <v>483</v>
      </c>
      <c r="B182" s="23" t="s">
        <v>59</v>
      </c>
      <c r="C182" s="27" t="s">
        <v>80</v>
      </c>
      <c r="D182" s="23" t="s">
        <v>283</v>
      </c>
      <c r="E182" s="22" t="s">
        <v>583</v>
      </c>
      <c r="F182" s="24">
        <v>5</v>
      </c>
      <c r="G182" s="35"/>
      <c r="H182" s="35">
        <f t="shared" si="2"/>
        <v>0</v>
      </c>
      <c r="I182" s="35">
        <v>0</v>
      </c>
      <c r="J182" s="65"/>
    </row>
    <row r="183" spans="1:10" s="15" customFormat="1" ht="18.2" customHeight="1" outlineLevel="2">
      <c r="A183" s="34" t="s">
        <v>484</v>
      </c>
      <c r="B183" s="23" t="s">
        <v>189</v>
      </c>
      <c r="C183" s="27" t="s">
        <v>91</v>
      </c>
      <c r="D183" s="23" t="s">
        <v>283</v>
      </c>
      <c r="E183" s="22" t="s">
        <v>583</v>
      </c>
      <c r="F183" s="24">
        <v>5</v>
      </c>
      <c r="G183" s="35"/>
      <c r="H183" s="35">
        <f t="shared" si="2"/>
        <v>0</v>
      </c>
      <c r="I183" s="35">
        <v>0</v>
      </c>
      <c r="J183" s="65"/>
    </row>
    <row r="184" spans="1:10" s="15" customFormat="1" ht="18.2" customHeight="1" outlineLevel="2">
      <c r="A184" s="34" t="s">
        <v>485</v>
      </c>
      <c r="B184" s="23" t="s">
        <v>114</v>
      </c>
      <c r="C184" s="27" t="s">
        <v>85</v>
      </c>
      <c r="D184" s="23" t="s">
        <v>284</v>
      </c>
      <c r="E184" s="22" t="s">
        <v>583</v>
      </c>
      <c r="F184" s="24">
        <v>5</v>
      </c>
      <c r="G184" s="35"/>
      <c r="H184" s="35">
        <f t="shared" si="2"/>
        <v>0</v>
      </c>
      <c r="I184" s="35">
        <v>0</v>
      </c>
      <c r="J184" s="65"/>
    </row>
    <row r="185" spans="1:10" s="15" customFormat="1" ht="18.2" customHeight="1" outlineLevel="2">
      <c r="A185" s="34" t="s">
        <v>486</v>
      </c>
      <c r="B185" s="23" t="s">
        <v>116</v>
      </c>
      <c r="C185" s="27" t="s">
        <v>625</v>
      </c>
      <c r="D185" s="23" t="s">
        <v>284</v>
      </c>
      <c r="E185" s="22" t="s">
        <v>583</v>
      </c>
      <c r="F185" s="24">
        <v>5</v>
      </c>
      <c r="G185" s="35"/>
      <c r="H185" s="35">
        <f t="shared" si="2"/>
        <v>0</v>
      </c>
      <c r="I185" s="35">
        <v>0</v>
      </c>
      <c r="J185" s="65"/>
    </row>
    <row r="186" spans="1:10" s="15" customFormat="1" ht="18.2" customHeight="1" outlineLevel="2">
      <c r="A186" s="34" t="s">
        <v>487</v>
      </c>
      <c r="B186" s="23" t="s">
        <v>56</v>
      </c>
      <c r="C186" s="27" t="s">
        <v>91</v>
      </c>
      <c r="D186" s="23" t="s">
        <v>283</v>
      </c>
      <c r="E186" s="22" t="s">
        <v>583</v>
      </c>
      <c r="F186" s="24">
        <v>5</v>
      </c>
      <c r="G186" s="35"/>
      <c r="H186" s="35">
        <f t="shared" si="2"/>
        <v>0</v>
      </c>
      <c r="I186" s="35">
        <v>0</v>
      </c>
      <c r="J186" s="65"/>
    </row>
    <row r="187" spans="1:10" s="15" customFormat="1" ht="18.2" customHeight="1" outlineLevel="2">
      <c r="A187" s="34" t="s">
        <v>488</v>
      </c>
      <c r="B187" s="23" t="s">
        <v>77</v>
      </c>
      <c r="C187" s="27" t="s">
        <v>91</v>
      </c>
      <c r="D187" s="23" t="s">
        <v>288</v>
      </c>
      <c r="E187" s="22" t="s">
        <v>583</v>
      </c>
      <c r="F187" s="24">
        <v>5</v>
      </c>
      <c r="G187" s="35"/>
      <c r="H187" s="35">
        <f t="shared" si="2"/>
        <v>0</v>
      </c>
      <c r="I187" s="35">
        <v>0</v>
      </c>
      <c r="J187" s="65"/>
    </row>
    <row r="188" spans="1:10" s="15" customFormat="1" ht="18.2" customHeight="1" outlineLevel="2">
      <c r="A188" s="34" t="s">
        <v>489</v>
      </c>
      <c r="B188" s="23" t="s">
        <v>75</v>
      </c>
      <c r="C188" s="27" t="s">
        <v>91</v>
      </c>
      <c r="D188" s="23" t="s">
        <v>288</v>
      </c>
      <c r="E188" s="22" t="s">
        <v>583</v>
      </c>
      <c r="F188" s="24">
        <v>5</v>
      </c>
      <c r="G188" s="35"/>
      <c r="H188" s="35">
        <f t="shared" si="2"/>
        <v>0</v>
      </c>
      <c r="I188" s="35">
        <v>0</v>
      </c>
      <c r="J188" s="65"/>
    </row>
    <row r="189" spans="1:10" s="15" customFormat="1" ht="18.2" customHeight="1" outlineLevel="2">
      <c r="A189" s="34" t="s">
        <v>490</v>
      </c>
      <c r="B189" s="23" t="s">
        <v>43</v>
      </c>
      <c r="C189" s="27" t="s">
        <v>91</v>
      </c>
      <c r="D189" s="23" t="s">
        <v>281</v>
      </c>
      <c r="E189" s="22" t="s">
        <v>583</v>
      </c>
      <c r="F189" s="24">
        <v>5</v>
      </c>
      <c r="G189" s="35"/>
      <c r="H189" s="35">
        <f t="shared" si="2"/>
        <v>0</v>
      </c>
      <c r="I189" s="35">
        <v>0</v>
      </c>
      <c r="J189" s="65"/>
    </row>
    <row r="190" spans="1:10" s="15" customFormat="1" ht="18.2" customHeight="1" outlineLevel="2">
      <c r="A190" s="34" t="s">
        <v>491</v>
      </c>
      <c r="B190" s="23" t="s">
        <v>160</v>
      </c>
      <c r="C190" s="27" t="s">
        <v>625</v>
      </c>
      <c r="D190" s="23" t="s">
        <v>283</v>
      </c>
      <c r="E190" s="22" t="s">
        <v>583</v>
      </c>
      <c r="F190" s="24">
        <v>5</v>
      </c>
      <c r="G190" s="35"/>
      <c r="H190" s="35">
        <f t="shared" si="2"/>
        <v>0</v>
      </c>
      <c r="I190" s="35">
        <v>0</v>
      </c>
      <c r="J190" s="65"/>
    </row>
    <row r="191" spans="1:10" s="15" customFormat="1" ht="18.2" customHeight="1" outlineLevel="2">
      <c r="A191" s="34" t="s">
        <v>492</v>
      </c>
      <c r="B191" s="23" t="s">
        <v>190</v>
      </c>
      <c r="C191" s="27" t="s">
        <v>91</v>
      </c>
      <c r="D191" s="23" t="s">
        <v>283</v>
      </c>
      <c r="E191" s="22" t="s">
        <v>583</v>
      </c>
      <c r="F191" s="24">
        <v>5</v>
      </c>
      <c r="G191" s="35"/>
      <c r="H191" s="35">
        <f t="shared" si="2"/>
        <v>0</v>
      </c>
      <c r="I191" s="35">
        <v>0</v>
      </c>
      <c r="J191" s="65"/>
    </row>
    <row r="192" spans="1:10" s="15" customFormat="1" ht="18.2" customHeight="1" outlineLevel="2">
      <c r="A192" s="34" t="s">
        <v>493</v>
      </c>
      <c r="B192" s="23" t="s">
        <v>191</v>
      </c>
      <c r="C192" s="27" t="s">
        <v>82</v>
      </c>
      <c r="D192" s="23" t="s">
        <v>281</v>
      </c>
      <c r="E192" s="22" t="s">
        <v>583</v>
      </c>
      <c r="F192" s="24">
        <v>5</v>
      </c>
      <c r="G192" s="35"/>
      <c r="H192" s="35">
        <f t="shared" si="2"/>
        <v>0</v>
      </c>
      <c r="I192" s="35">
        <v>0</v>
      </c>
      <c r="J192" s="65"/>
    </row>
    <row r="193" spans="1:10" s="15" customFormat="1" ht="18.2" customHeight="1" outlineLevel="2">
      <c r="A193" s="34" t="s">
        <v>494</v>
      </c>
      <c r="B193" s="23" t="s">
        <v>192</v>
      </c>
      <c r="C193" s="27" t="s">
        <v>91</v>
      </c>
      <c r="D193" s="23" t="s">
        <v>281</v>
      </c>
      <c r="E193" s="22" t="s">
        <v>583</v>
      </c>
      <c r="F193" s="24">
        <v>5</v>
      </c>
      <c r="G193" s="35"/>
      <c r="H193" s="35">
        <f t="shared" si="2"/>
        <v>0</v>
      </c>
      <c r="I193" s="35">
        <v>0</v>
      </c>
      <c r="J193" s="65"/>
    </row>
    <row r="194" spans="1:10" s="15" customFormat="1" ht="18.2" customHeight="1" outlineLevel="2">
      <c r="A194" s="34" t="s">
        <v>495</v>
      </c>
      <c r="B194" s="23" t="s">
        <v>193</v>
      </c>
      <c r="C194" s="27" t="s">
        <v>82</v>
      </c>
      <c r="D194" s="23" t="s">
        <v>281</v>
      </c>
      <c r="E194" s="22" t="s">
        <v>583</v>
      </c>
      <c r="F194" s="24">
        <v>5</v>
      </c>
      <c r="G194" s="35"/>
      <c r="H194" s="35">
        <f t="shared" si="2"/>
        <v>0</v>
      </c>
      <c r="I194" s="35">
        <v>0</v>
      </c>
      <c r="J194" s="65"/>
    </row>
    <row r="195" spans="1:10" s="15" customFormat="1" ht="18.2" customHeight="1" outlineLevel="1">
      <c r="A195" s="55" t="s">
        <v>4606</v>
      </c>
      <c r="B195" s="56" t="s">
        <v>194</v>
      </c>
      <c r="C195" s="56">
        <v>0</v>
      </c>
      <c r="D195" s="57">
        <v>0</v>
      </c>
      <c r="E195" s="58">
        <v>0</v>
      </c>
      <c r="F195" s="59">
        <v>0</v>
      </c>
      <c r="G195" s="59"/>
      <c r="H195" s="59">
        <f>SUM(H196:H229)</f>
        <v>0</v>
      </c>
      <c r="I195" s="59">
        <v>0</v>
      </c>
      <c r="J195" s="65"/>
    </row>
    <row r="196" spans="1:10" s="15" customFormat="1" ht="18.2" customHeight="1" outlineLevel="2">
      <c r="A196" s="34" t="s">
        <v>496</v>
      </c>
      <c r="B196" s="23" t="s">
        <v>195</v>
      </c>
      <c r="C196" s="27" t="s">
        <v>196</v>
      </c>
      <c r="D196" s="23" t="s">
        <v>299</v>
      </c>
      <c r="E196" s="22" t="s">
        <v>583</v>
      </c>
      <c r="F196" s="24">
        <v>4</v>
      </c>
      <c r="G196" s="35"/>
      <c r="H196" s="35">
        <f t="shared" si="2"/>
        <v>0</v>
      </c>
      <c r="I196" s="35">
        <v>0</v>
      </c>
      <c r="J196" s="65"/>
    </row>
    <row r="197" spans="1:10" s="15" customFormat="1" ht="18.2" customHeight="1" outlineLevel="2">
      <c r="A197" s="34" t="s">
        <v>497</v>
      </c>
      <c r="B197" s="23" t="s">
        <v>197</v>
      </c>
      <c r="C197" s="27" t="s">
        <v>198</v>
      </c>
      <c r="D197" s="23" t="s">
        <v>300</v>
      </c>
      <c r="E197" s="22" t="s">
        <v>583</v>
      </c>
      <c r="F197" s="24">
        <v>4</v>
      </c>
      <c r="G197" s="35"/>
      <c r="H197" s="35">
        <f t="shared" si="2"/>
        <v>0</v>
      </c>
      <c r="I197" s="35">
        <v>0</v>
      </c>
      <c r="J197" s="65"/>
    </row>
    <row r="198" spans="1:10" s="15" customFormat="1" ht="18.2" customHeight="1" outlineLevel="2">
      <c r="A198" s="34" t="s">
        <v>498</v>
      </c>
      <c r="B198" s="23" t="s">
        <v>199</v>
      </c>
      <c r="C198" s="27" t="s">
        <v>200</v>
      </c>
      <c r="D198" s="23" t="s">
        <v>299</v>
      </c>
      <c r="E198" s="22" t="s">
        <v>583</v>
      </c>
      <c r="F198" s="24">
        <v>4</v>
      </c>
      <c r="G198" s="35"/>
      <c r="H198" s="35">
        <f t="shared" si="2"/>
        <v>0</v>
      </c>
      <c r="I198" s="35">
        <v>0</v>
      </c>
      <c r="J198" s="65"/>
    </row>
    <row r="199" spans="1:10" s="15" customFormat="1" ht="18.2" customHeight="1" outlineLevel="2">
      <c r="A199" s="34" t="s">
        <v>499</v>
      </c>
      <c r="B199" s="23" t="s">
        <v>201</v>
      </c>
      <c r="C199" s="27" t="s">
        <v>91</v>
      </c>
      <c r="D199" s="23" t="s">
        <v>301</v>
      </c>
      <c r="E199" s="22" t="s">
        <v>583</v>
      </c>
      <c r="F199" s="24">
        <v>8</v>
      </c>
      <c r="G199" s="35"/>
      <c r="H199" s="35">
        <f t="shared" ref="H199:H262" si="3">ROUND(F199*G199,2)</f>
        <v>0</v>
      </c>
      <c r="I199" s="35">
        <v>0</v>
      </c>
      <c r="J199" s="65"/>
    </row>
    <row r="200" spans="1:10" s="15" customFormat="1" ht="18.2" customHeight="1" outlineLevel="2">
      <c r="A200" s="34" t="s">
        <v>500</v>
      </c>
      <c r="B200" s="23" t="s">
        <v>202</v>
      </c>
      <c r="C200" s="27" t="s">
        <v>91</v>
      </c>
      <c r="D200" s="23" t="s">
        <v>302</v>
      </c>
      <c r="E200" s="22" t="s">
        <v>583</v>
      </c>
      <c r="F200" s="24">
        <v>20</v>
      </c>
      <c r="G200" s="35"/>
      <c r="H200" s="35">
        <f t="shared" si="3"/>
        <v>0</v>
      </c>
      <c r="I200" s="35">
        <v>0</v>
      </c>
      <c r="J200" s="65"/>
    </row>
    <row r="201" spans="1:10" s="15" customFormat="1" ht="18.2" customHeight="1" outlineLevel="2">
      <c r="A201" s="34" t="s">
        <v>501</v>
      </c>
      <c r="B201" s="23" t="s">
        <v>203</v>
      </c>
      <c r="C201" s="27" t="s">
        <v>91</v>
      </c>
      <c r="D201" s="23" t="s">
        <v>302</v>
      </c>
      <c r="E201" s="22" t="s">
        <v>583</v>
      </c>
      <c r="F201" s="24">
        <v>4</v>
      </c>
      <c r="G201" s="35"/>
      <c r="H201" s="35">
        <f t="shared" si="3"/>
        <v>0</v>
      </c>
      <c r="I201" s="35">
        <v>0</v>
      </c>
      <c r="J201" s="65"/>
    </row>
    <row r="202" spans="1:10" s="15" customFormat="1" ht="18.2" customHeight="1" outlineLevel="2">
      <c r="A202" s="34" t="s">
        <v>502</v>
      </c>
      <c r="B202" s="23" t="s">
        <v>56</v>
      </c>
      <c r="C202" s="27" t="s">
        <v>91</v>
      </c>
      <c r="D202" s="23" t="s">
        <v>283</v>
      </c>
      <c r="E202" s="22" t="s">
        <v>583</v>
      </c>
      <c r="F202" s="24">
        <v>8</v>
      </c>
      <c r="G202" s="35"/>
      <c r="H202" s="35">
        <f t="shared" si="3"/>
        <v>0</v>
      </c>
      <c r="I202" s="35">
        <v>0</v>
      </c>
      <c r="J202" s="65"/>
    </row>
    <row r="203" spans="1:10" s="15" customFormat="1" ht="18.2" customHeight="1" outlineLevel="2">
      <c r="A203" s="34" t="s">
        <v>503</v>
      </c>
      <c r="B203" s="23" t="s">
        <v>116</v>
      </c>
      <c r="C203" s="27" t="s">
        <v>91</v>
      </c>
      <c r="D203" s="23" t="s">
        <v>281</v>
      </c>
      <c r="E203" s="22" t="s">
        <v>583</v>
      </c>
      <c r="F203" s="24">
        <v>10</v>
      </c>
      <c r="G203" s="35"/>
      <c r="H203" s="35">
        <f t="shared" si="3"/>
        <v>0</v>
      </c>
      <c r="I203" s="35">
        <v>0</v>
      </c>
      <c r="J203" s="65"/>
    </row>
    <row r="204" spans="1:10" s="15" customFormat="1" ht="18.2" customHeight="1" outlineLevel="2">
      <c r="A204" s="34" t="s">
        <v>504</v>
      </c>
      <c r="B204" s="23" t="s">
        <v>88</v>
      </c>
      <c r="C204" s="27" t="s">
        <v>91</v>
      </c>
      <c r="D204" s="23" t="s">
        <v>281</v>
      </c>
      <c r="E204" s="22" t="s">
        <v>583</v>
      </c>
      <c r="F204" s="24">
        <v>10</v>
      </c>
      <c r="G204" s="35"/>
      <c r="H204" s="35">
        <f t="shared" si="3"/>
        <v>0</v>
      </c>
      <c r="I204" s="35">
        <v>0</v>
      </c>
      <c r="J204" s="65"/>
    </row>
    <row r="205" spans="1:10" s="15" customFormat="1" ht="18.2" customHeight="1" outlineLevel="2">
      <c r="A205" s="34" t="s">
        <v>505</v>
      </c>
      <c r="B205" s="23" t="s">
        <v>157</v>
      </c>
      <c r="C205" s="27" t="s">
        <v>91</v>
      </c>
      <c r="D205" s="23" t="s">
        <v>281</v>
      </c>
      <c r="E205" s="22" t="s">
        <v>583</v>
      </c>
      <c r="F205" s="24">
        <v>8</v>
      </c>
      <c r="G205" s="35"/>
      <c r="H205" s="35">
        <f t="shared" si="3"/>
        <v>0</v>
      </c>
      <c r="I205" s="35">
        <v>0</v>
      </c>
      <c r="J205" s="65"/>
    </row>
    <row r="206" spans="1:10" s="15" customFormat="1" ht="18.2" customHeight="1" outlineLevel="2">
      <c r="A206" s="34" t="s">
        <v>506</v>
      </c>
      <c r="B206" s="23" t="s">
        <v>204</v>
      </c>
      <c r="C206" s="27" t="s">
        <v>91</v>
      </c>
      <c r="D206" s="23" t="s">
        <v>299</v>
      </c>
      <c r="E206" s="22" t="s">
        <v>583</v>
      </c>
      <c r="F206" s="24">
        <v>4</v>
      </c>
      <c r="G206" s="35"/>
      <c r="H206" s="35">
        <f t="shared" si="3"/>
        <v>0</v>
      </c>
      <c r="I206" s="35">
        <v>0</v>
      </c>
      <c r="J206" s="65"/>
    </row>
    <row r="207" spans="1:10" s="15" customFormat="1" ht="18.2" customHeight="1" outlineLevel="2">
      <c r="A207" s="34" t="s">
        <v>507</v>
      </c>
      <c r="B207" s="23" t="s">
        <v>56</v>
      </c>
      <c r="C207" s="27" t="s">
        <v>105</v>
      </c>
      <c r="D207" s="23" t="s">
        <v>283</v>
      </c>
      <c r="E207" s="22" t="s">
        <v>583</v>
      </c>
      <c r="F207" s="24">
        <v>1</v>
      </c>
      <c r="G207" s="35"/>
      <c r="H207" s="35">
        <f t="shared" si="3"/>
        <v>0</v>
      </c>
      <c r="I207" s="35">
        <v>0</v>
      </c>
      <c r="J207" s="65"/>
    </row>
    <row r="208" spans="1:10" s="15" customFormat="1" ht="18.2" customHeight="1" outlineLevel="2">
      <c r="A208" s="34" t="s">
        <v>508</v>
      </c>
      <c r="B208" s="23" t="s">
        <v>205</v>
      </c>
      <c r="C208" s="27" t="s">
        <v>105</v>
      </c>
      <c r="D208" s="23" t="s">
        <v>281</v>
      </c>
      <c r="E208" s="22" t="s">
        <v>583</v>
      </c>
      <c r="F208" s="24">
        <v>1</v>
      </c>
      <c r="G208" s="35"/>
      <c r="H208" s="35">
        <f t="shared" si="3"/>
        <v>0</v>
      </c>
      <c r="I208" s="35">
        <v>0</v>
      </c>
      <c r="J208" s="65"/>
    </row>
    <row r="209" spans="1:10" s="15" customFormat="1" ht="18.2" customHeight="1" outlineLevel="2">
      <c r="A209" s="34" t="s">
        <v>509</v>
      </c>
      <c r="B209" s="23" t="s">
        <v>206</v>
      </c>
      <c r="C209" s="27" t="s">
        <v>82</v>
      </c>
      <c r="D209" s="23" t="s">
        <v>283</v>
      </c>
      <c r="E209" s="22" t="s">
        <v>583</v>
      </c>
      <c r="F209" s="24">
        <v>1</v>
      </c>
      <c r="G209" s="35"/>
      <c r="H209" s="35">
        <f t="shared" si="3"/>
        <v>0</v>
      </c>
      <c r="I209" s="35">
        <v>0</v>
      </c>
      <c r="J209" s="65"/>
    </row>
    <row r="210" spans="1:10" s="15" customFormat="1" ht="18.2" customHeight="1" outlineLevel="2">
      <c r="A210" s="34" t="s">
        <v>510</v>
      </c>
      <c r="B210" s="23" t="s">
        <v>207</v>
      </c>
      <c r="C210" s="27" t="s">
        <v>82</v>
      </c>
      <c r="D210" s="23" t="s">
        <v>281</v>
      </c>
      <c r="E210" s="22" t="s">
        <v>583</v>
      </c>
      <c r="F210" s="24">
        <v>1</v>
      </c>
      <c r="G210" s="35"/>
      <c r="H210" s="35">
        <f t="shared" si="3"/>
        <v>0</v>
      </c>
      <c r="I210" s="35">
        <v>0</v>
      </c>
      <c r="J210" s="65"/>
    </row>
    <row r="211" spans="1:10" s="15" customFormat="1" ht="18.2" customHeight="1" outlineLevel="2">
      <c r="A211" s="34" t="s">
        <v>511</v>
      </c>
      <c r="B211" s="23" t="s">
        <v>151</v>
      </c>
      <c r="C211" s="27" t="s">
        <v>80</v>
      </c>
      <c r="D211" s="23" t="s">
        <v>283</v>
      </c>
      <c r="E211" s="22" t="s">
        <v>583</v>
      </c>
      <c r="F211" s="24">
        <v>1</v>
      </c>
      <c r="G211" s="35"/>
      <c r="H211" s="35">
        <f t="shared" si="3"/>
        <v>0</v>
      </c>
      <c r="I211" s="35">
        <v>0</v>
      </c>
      <c r="J211" s="65"/>
    </row>
    <row r="212" spans="1:10" s="15" customFormat="1" ht="18.2" customHeight="1" outlineLevel="2">
      <c r="A212" s="34" t="s">
        <v>512</v>
      </c>
      <c r="B212" s="23" t="s">
        <v>208</v>
      </c>
      <c r="C212" s="27" t="s">
        <v>82</v>
      </c>
      <c r="D212" s="23" t="s">
        <v>281</v>
      </c>
      <c r="E212" s="22" t="s">
        <v>583</v>
      </c>
      <c r="F212" s="24">
        <v>1</v>
      </c>
      <c r="G212" s="35"/>
      <c r="H212" s="35">
        <f t="shared" si="3"/>
        <v>0</v>
      </c>
      <c r="I212" s="35">
        <v>0</v>
      </c>
      <c r="J212" s="65"/>
    </row>
    <row r="213" spans="1:10" s="15" customFormat="1" ht="18.2" customHeight="1" outlineLevel="2">
      <c r="A213" s="34" t="s">
        <v>513</v>
      </c>
      <c r="B213" s="23" t="s">
        <v>209</v>
      </c>
      <c r="C213" s="27" t="s">
        <v>80</v>
      </c>
      <c r="D213" s="23" t="s">
        <v>283</v>
      </c>
      <c r="E213" s="22" t="s">
        <v>583</v>
      </c>
      <c r="F213" s="24">
        <v>1</v>
      </c>
      <c r="G213" s="35"/>
      <c r="H213" s="35">
        <f t="shared" si="3"/>
        <v>0</v>
      </c>
      <c r="I213" s="35">
        <v>0</v>
      </c>
      <c r="J213" s="65"/>
    </row>
    <row r="214" spans="1:10" s="15" customFormat="1" ht="18.2" customHeight="1" outlineLevel="2">
      <c r="A214" s="34" t="s">
        <v>514</v>
      </c>
      <c r="B214" s="23" t="s">
        <v>66</v>
      </c>
      <c r="C214" s="27" t="s">
        <v>105</v>
      </c>
      <c r="D214" s="23" t="s">
        <v>283</v>
      </c>
      <c r="E214" s="22" t="s">
        <v>583</v>
      </c>
      <c r="F214" s="24">
        <v>1</v>
      </c>
      <c r="G214" s="35"/>
      <c r="H214" s="35">
        <f t="shared" si="3"/>
        <v>0</v>
      </c>
      <c r="I214" s="35">
        <v>0</v>
      </c>
      <c r="J214" s="65"/>
    </row>
    <row r="215" spans="1:10" s="15" customFormat="1" ht="18.2" customHeight="1" outlineLevel="2">
      <c r="A215" s="34" t="s">
        <v>515</v>
      </c>
      <c r="B215" s="23" t="s">
        <v>61</v>
      </c>
      <c r="C215" s="27" t="s">
        <v>82</v>
      </c>
      <c r="D215" s="23" t="s">
        <v>284</v>
      </c>
      <c r="E215" s="22" t="s">
        <v>583</v>
      </c>
      <c r="F215" s="24">
        <v>1</v>
      </c>
      <c r="G215" s="35"/>
      <c r="H215" s="35">
        <f t="shared" si="3"/>
        <v>0</v>
      </c>
      <c r="I215" s="35">
        <v>0</v>
      </c>
      <c r="J215" s="65"/>
    </row>
    <row r="216" spans="1:10" s="15" customFormat="1" ht="18.2" customHeight="1" outlineLevel="2">
      <c r="A216" s="34" t="s">
        <v>516</v>
      </c>
      <c r="B216" s="23" t="s">
        <v>210</v>
      </c>
      <c r="C216" s="27" t="s">
        <v>85</v>
      </c>
      <c r="D216" s="23" t="s">
        <v>283</v>
      </c>
      <c r="E216" s="22" t="s">
        <v>583</v>
      </c>
      <c r="F216" s="24">
        <v>1</v>
      </c>
      <c r="G216" s="35"/>
      <c r="H216" s="35">
        <f t="shared" si="3"/>
        <v>0</v>
      </c>
      <c r="I216" s="35">
        <v>0</v>
      </c>
      <c r="J216" s="65"/>
    </row>
    <row r="217" spans="1:10" s="15" customFormat="1" ht="18.2" customHeight="1" outlineLevel="2">
      <c r="A217" s="34" t="s">
        <v>517</v>
      </c>
      <c r="B217" s="23" t="s">
        <v>211</v>
      </c>
      <c r="C217" s="27" t="s">
        <v>85</v>
      </c>
      <c r="D217" s="23" t="s">
        <v>283</v>
      </c>
      <c r="E217" s="22" t="s">
        <v>583</v>
      </c>
      <c r="F217" s="24">
        <v>1</v>
      </c>
      <c r="G217" s="35"/>
      <c r="H217" s="35">
        <f t="shared" si="3"/>
        <v>0</v>
      </c>
      <c r="I217" s="35">
        <v>0</v>
      </c>
      <c r="J217" s="65"/>
    </row>
    <row r="218" spans="1:10" s="15" customFormat="1" ht="18.2" customHeight="1" outlineLevel="2">
      <c r="A218" s="34" t="s">
        <v>518</v>
      </c>
      <c r="B218" s="23" t="s">
        <v>212</v>
      </c>
      <c r="C218" s="27" t="s">
        <v>91</v>
      </c>
      <c r="D218" s="23" t="s">
        <v>288</v>
      </c>
      <c r="E218" s="22" t="s">
        <v>583</v>
      </c>
      <c r="F218" s="24">
        <v>1</v>
      </c>
      <c r="G218" s="35"/>
      <c r="H218" s="35">
        <f t="shared" si="3"/>
        <v>0</v>
      </c>
      <c r="I218" s="35">
        <v>0</v>
      </c>
      <c r="J218" s="65"/>
    </row>
    <row r="219" spans="1:10" s="15" customFormat="1" ht="18.2" customHeight="1" outlineLevel="2">
      <c r="A219" s="34" t="s">
        <v>519</v>
      </c>
      <c r="B219" s="23" t="s">
        <v>213</v>
      </c>
      <c r="C219" s="27" t="s">
        <v>82</v>
      </c>
      <c r="D219" s="23" t="s">
        <v>283</v>
      </c>
      <c r="E219" s="22" t="s">
        <v>583</v>
      </c>
      <c r="F219" s="24">
        <v>1</v>
      </c>
      <c r="G219" s="35"/>
      <c r="H219" s="35">
        <f t="shared" si="3"/>
        <v>0</v>
      </c>
      <c r="I219" s="35">
        <v>0</v>
      </c>
      <c r="J219" s="65"/>
    </row>
    <row r="220" spans="1:10" s="15" customFormat="1" ht="18.2" customHeight="1" outlineLevel="2">
      <c r="A220" s="34" t="s">
        <v>520</v>
      </c>
      <c r="B220" s="23" t="s">
        <v>214</v>
      </c>
      <c r="C220" s="27" t="s">
        <v>85</v>
      </c>
      <c r="D220" s="23" t="s">
        <v>299</v>
      </c>
      <c r="E220" s="22" t="s">
        <v>583</v>
      </c>
      <c r="F220" s="24">
        <v>1</v>
      </c>
      <c r="G220" s="35"/>
      <c r="H220" s="35">
        <f t="shared" si="3"/>
        <v>0</v>
      </c>
      <c r="I220" s="35">
        <v>0</v>
      </c>
      <c r="J220" s="65"/>
    </row>
    <row r="221" spans="1:10" s="15" customFormat="1" ht="18.2" customHeight="1" outlineLevel="2">
      <c r="A221" s="34" t="s">
        <v>521</v>
      </c>
      <c r="B221" s="23" t="s">
        <v>215</v>
      </c>
      <c r="C221" s="27" t="s">
        <v>82</v>
      </c>
      <c r="D221" s="23" t="s">
        <v>299</v>
      </c>
      <c r="E221" s="22" t="s">
        <v>583</v>
      </c>
      <c r="F221" s="24">
        <v>1</v>
      </c>
      <c r="G221" s="35"/>
      <c r="H221" s="35">
        <f t="shared" si="3"/>
        <v>0</v>
      </c>
      <c r="I221" s="35">
        <v>0</v>
      </c>
      <c r="J221" s="65"/>
    </row>
    <row r="222" spans="1:10" s="15" customFormat="1" ht="18.2" customHeight="1" outlineLevel="2">
      <c r="A222" s="34" t="s">
        <v>522</v>
      </c>
      <c r="B222" s="23" t="s">
        <v>216</v>
      </c>
      <c r="C222" s="27" t="s">
        <v>85</v>
      </c>
      <c r="D222" s="23" t="s">
        <v>299</v>
      </c>
      <c r="E222" s="22" t="s">
        <v>583</v>
      </c>
      <c r="F222" s="24">
        <v>1</v>
      </c>
      <c r="G222" s="35"/>
      <c r="H222" s="35">
        <f t="shared" si="3"/>
        <v>0</v>
      </c>
      <c r="I222" s="35">
        <v>0</v>
      </c>
      <c r="J222" s="65"/>
    </row>
    <row r="223" spans="1:10" s="15" customFormat="1" ht="18.2" customHeight="1" outlineLevel="2">
      <c r="A223" s="34" t="s">
        <v>523</v>
      </c>
      <c r="B223" s="23" t="s">
        <v>127</v>
      </c>
      <c r="C223" s="27" t="s">
        <v>91</v>
      </c>
      <c r="D223" s="23" t="s">
        <v>288</v>
      </c>
      <c r="E223" s="22" t="s">
        <v>583</v>
      </c>
      <c r="F223" s="24">
        <v>1</v>
      </c>
      <c r="G223" s="35"/>
      <c r="H223" s="35">
        <f t="shared" si="3"/>
        <v>0</v>
      </c>
      <c r="I223" s="35">
        <v>0</v>
      </c>
      <c r="J223" s="65"/>
    </row>
    <row r="224" spans="1:10" s="15" customFormat="1" ht="18.2" customHeight="1" outlineLevel="2">
      <c r="A224" s="34" t="s">
        <v>524</v>
      </c>
      <c r="B224" s="23" t="s">
        <v>64</v>
      </c>
      <c r="C224" s="27" t="s">
        <v>82</v>
      </c>
      <c r="D224" s="23" t="s">
        <v>283</v>
      </c>
      <c r="E224" s="22" t="s">
        <v>583</v>
      </c>
      <c r="F224" s="24">
        <v>1</v>
      </c>
      <c r="G224" s="35"/>
      <c r="H224" s="35">
        <f t="shared" si="3"/>
        <v>0</v>
      </c>
      <c r="I224" s="35">
        <v>0</v>
      </c>
      <c r="J224" s="65"/>
    </row>
    <row r="225" spans="1:10" s="15" customFormat="1" ht="18.2" customHeight="1" outlineLevel="2">
      <c r="A225" s="34" t="s">
        <v>525</v>
      </c>
      <c r="B225" s="23" t="s">
        <v>217</v>
      </c>
      <c r="C225" s="27" t="s">
        <v>91</v>
      </c>
      <c r="D225" s="23" t="s">
        <v>283</v>
      </c>
      <c r="E225" s="22" t="s">
        <v>583</v>
      </c>
      <c r="F225" s="24">
        <v>1</v>
      </c>
      <c r="G225" s="35"/>
      <c r="H225" s="35">
        <f t="shared" si="3"/>
        <v>0</v>
      </c>
      <c r="I225" s="35">
        <v>0</v>
      </c>
      <c r="J225" s="65"/>
    </row>
    <row r="226" spans="1:10" s="15" customFormat="1" ht="18.2" customHeight="1" outlineLevel="2">
      <c r="A226" s="34" t="s">
        <v>526</v>
      </c>
      <c r="B226" s="23" t="s">
        <v>218</v>
      </c>
      <c r="C226" s="27" t="s">
        <v>82</v>
      </c>
      <c r="D226" s="23" t="s">
        <v>283</v>
      </c>
      <c r="E226" s="22" t="s">
        <v>583</v>
      </c>
      <c r="F226" s="24">
        <v>1</v>
      </c>
      <c r="G226" s="35"/>
      <c r="H226" s="35">
        <f t="shared" si="3"/>
        <v>0</v>
      </c>
      <c r="I226" s="35">
        <v>0</v>
      </c>
      <c r="J226" s="65"/>
    </row>
    <row r="227" spans="1:10" s="15" customFormat="1" ht="18.2" customHeight="1" outlineLevel="2">
      <c r="A227" s="34" t="s">
        <v>527</v>
      </c>
      <c r="B227" s="23" t="s">
        <v>219</v>
      </c>
      <c r="C227" s="27" t="s">
        <v>91</v>
      </c>
      <c r="D227" s="23" t="s">
        <v>290</v>
      </c>
      <c r="E227" s="22" t="s">
        <v>583</v>
      </c>
      <c r="F227" s="24">
        <v>1</v>
      </c>
      <c r="G227" s="35"/>
      <c r="H227" s="35">
        <f t="shared" si="3"/>
        <v>0</v>
      </c>
      <c r="I227" s="35">
        <v>0</v>
      </c>
      <c r="J227" s="65"/>
    </row>
    <row r="228" spans="1:10" s="15" customFormat="1" ht="18.2" customHeight="1" outlineLevel="2">
      <c r="A228" s="34" t="s">
        <v>528</v>
      </c>
      <c r="B228" s="23" t="s">
        <v>220</v>
      </c>
      <c r="C228" s="27" t="s">
        <v>82</v>
      </c>
      <c r="D228" s="23" t="s">
        <v>283</v>
      </c>
      <c r="E228" s="22" t="s">
        <v>583</v>
      </c>
      <c r="F228" s="24">
        <v>1</v>
      </c>
      <c r="G228" s="35"/>
      <c r="H228" s="35">
        <f t="shared" si="3"/>
        <v>0</v>
      </c>
      <c r="I228" s="35">
        <v>0</v>
      </c>
      <c r="J228" s="65"/>
    </row>
    <row r="229" spans="1:10" s="15" customFormat="1" ht="18.2" customHeight="1" outlineLevel="2">
      <c r="A229" s="34" t="s">
        <v>529</v>
      </c>
      <c r="B229" s="23" t="s">
        <v>221</v>
      </c>
      <c r="C229" s="27" t="s">
        <v>82</v>
      </c>
      <c r="D229" s="23" t="s">
        <v>283</v>
      </c>
      <c r="E229" s="22" t="s">
        <v>583</v>
      </c>
      <c r="F229" s="24">
        <v>1</v>
      </c>
      <c r="G229" s="35"/>
      <c r="H229" s="35">
        <f t="shared" si="3"/>
        <v>0</v>
      </c>
      <c r="I229" s="35">
        <v>0</v>
      </c>
      <c r="J229" s="65"/>
    </row>
    <row r="230" spans="1:10" s="15" customFormat="1" ht="18.2" customHeight="1" outlineLevel="1">
      <c r="A230" s="55" t="s">
        <v>4607</v>
      </c>
      <c r="B230" s="56" t="s">
        <v>222</v>
      </c>
      <c r="C230" s="56">
        <v>0</v>
      </c>
      <c r="D230" s="57">
        <v>0</v>
      </c>
      <c r="E230" s="58">
        <v>0</v>
      </c>
      <c r="F230" s="59">
        <v>0</v>
      </c>
      <c r="G230" s="59"/>
      <c r="H230" s="59">
        <f>SUM(H231:H275)</f>
        <v>0</v>
      </c>
      <c r="I230" s="59">
        <v>0</v>
      </c>
      <c r="J230" s="65"/>
    </row>
    <row r="231" spans="1:10" s="15" customFormat="1" ht="18.2" customHeight="1" outlineLevel="2">
      <c r="A231" s="34" t="s">
        <v>530</v>
      </c>
      <c r="B231" s="23" t="s">
        <v>61</v>
      </c>
      <c r="C231" s="27" t="s">
        <v>105</v>
      </c>
      <c r="D231" s="23" t="s">
        <v>303</v>
      </c>
      <c r="E231" s="22" t="s">
        <v>583</v>
      </c>
      <c r="F231" s="24">
        <v>2</v>
      </c>
      <c r="G231" s="35"/>
      <c r="H231" s="35">
        <f t="shared" si="3"/>
        <v>0</v>
      </c>
      <c r="I231" s="35">
        <v>0</v>
      </c>
      <c r="J231" s="65"/>
    </row>
    <row r="232" spans="1:10" s="15" customFormat="1" ht="18.2" customHeight="1" outlineLevel="2">
      <c r="A232" s="34" t="s">
        <v>531</v>
      </c>
      <c r="B232" s="23" t="s">
        <v>223</v>
      </c>
      <c r="C232" s="27" t="s">
        <v>105</v>
      </c>
      <c r="D232" s="23" t="s">
        <v>303</v>
      </c>
      <c r="E232" s="22" t="s">
        <v>583</v>
      </c>
      <c r="F232" s="24">
        <v>2</v>
      </c>
      <c r="G232" s="35"/>
      <c r="H232" s="35">
        <f t="shared" si="3"/>
        <v>0</v>
      </c>
      <c r="I232" s="35">
        <v>0</v>
      </c>
      <c r="J232" s="65"/>
    </row>
    <row r="233" spans="1:10" s="15" customFormat="1" ht="18.2" customHeight="1" outlineLevel="2">
      <c r="A233" s="34" t="s">
        <v>532</v>
      </c>
      <c r="B233" s="23" t="s">
        <v>61</v>
      </c>
      <c r="C233" s="27" t="s">
        <v>105</v>
      </c>
      <c r="D233" s="23" t="s">
        <v>284</v>
      </c>
      <c r="E233" s="22" t="s">
        <v>583</v>
      </c>
      <c r="F233" s="24">
        <v>8</v>
      </c>
      <c r="G233" s="35"/>
      <c r="H233" s="35">
        <f t="shared" si="3"/>
        <v>0</v>
      </c>
      <c r="I233" s="35">
        <v>0</v>
      </c>
      <c r="J233" s="65"/>
    </row>
    <row r="234" spans="1:10" s="15" customFormat="1" ht="18.2" customHeight="1" outlineLevel="2">
      <c r="A234" s="34" t="s">
        <v>533</v>
      </c>
      <c r="B234" s="23" t="s">
        <v>224</v>
      </c>
      <c r="C234" s="27" t="s">
        <v>105</v>
      </c>
      <c r="D234" s="23" t="s">
        <v>304</v>
      </c>
      <c r="E234" s="22" t="s">
        <v>583</v>
      </c>
      <c r="F234" s="24">
        <v>2</v>
      </c>
      <c r="G234" s="35"/>
      <c r="H234" s="35">
        <f t="shared" si="3"/>
        <v>0</v>
      </c>
      <c r="I234" s="35">
        <v>0</v>
      </c>
      <c r="J234" s="65"/>
    </row>
    <row r="235" spans="1:10" s="15" customFormat="1" ht="18.2" customHeight="1" outlineLevel="2">
      <c r="A235" s="34" t="s">
        <v>534</v>
      </c>
      <c r="B235" s="23" t="s">
        <v>225</v>
      </c>
      <c r="C235" s="27" t="s">
        <v>105</v>
      </c>
      <c r="D235" s="23" t="s">
        <v>283</v>
      </c>
      <c r="E235" s="22" t="s">
        <v>583</v>
      </c>
      <c r="F235" s="24">
        <v>8</v>
      </c>
      <c r="G235" s="35"/>
      <c r="H235" s="35">
        <f t="shared" si="3"/>
        <v>0</v>
      </c>
      <c r="I235" s="35">
        <v>0</v>
      </c>
      <c r="J235" s="65"/>
    </row>
    <row r="236" spans="1:10" s="15" customFormat="1" ht="18.2" customHeight="1" outlineLevel="2">
      <c r="A236" s="34" t="s">
        <v>535</v>
      </c>
      <c r="B236" s="23" t="s">
        <v>224</v>
      </c>
      <c r="C236" s="27" t="s">
        <v>85</v>
      </c>
      <c r="D236" s="23" t="s">
        <v>283</v>
      </c>
      <c r="E236" s="22" t="s">
        <v>583</v>
      </c>
      <c r="F236" s="24">
        <v>8</v>
      </c>
      <c r="G236" s="35"/>
      <c r="H236" s="35">
        <f t="shared" si="3"/>
        <v>0</v>
      </c>
      <c r="I236" s="35">
        <v>0</v>
      </c>
      <c r="J236" s="65"/>
    </row>
    <row r="237" spans="1:10" s="15" customFormat="1" ht="18.2" customHeight="1" outlineLevel="2">
      <c r="A237" s="34" t="s">
        <v>536</v>
      </c>
      <c r="B237" s="23" t="s">
        <v>226</v>
      </c>
      <c r="C237" s="27" t="s">
        <v>85</v>
      </c>
      <c r="D237" s="23" t="s">
        <v>283</v>
      </c>
      <c r="E237" s="22" t="s">
        <v>583</v>
      </c>
      <c r="F237" s="24">
        <v>8</v>
      </c>
      <c r="G237" s="35"/>
      <c r="H237" s="35">
        <f t="shared" si="3"/>
        <v>0</v>
      </c>
      <c r="I237" s="35">
        <v>0</v>
      </c>
      <c r="J237" s="65"/>
    </row>
    <row r="238" spans="1:10" s="15" customFormat="1" ht="18.2" customHeight="1" outlineLevel="2">
      <c r="A238" s="34" t="s">
        <v>537</v>
      </c>
      <c r="B238" s="23" t="s">
        <v>227</v>
      </c>
      <c r="C238" s="27" t="s">
        <v>228</v>
      </c>
      <c r="D238" s="23" t="s">
        <v>281</v>
      </c>
      <c r="E238" s="22" t="s">
        <v>583</v>
      </c>
      <c r="F238" s="24">
        <v>8</v>
      </c>
      <c r="G238" s="35"/>
      <c r="H238" s="35">
        <f t="shared" si="3"/>
        <v>0</v>
      </c>
      <c r="I238" s="35">
        <v>0</v>
      </c>
      <c r="J238" s="65"/>
    </row>
    <row r="239" spans="1:10" s="15" customFormat="1" ht="18.2" customHeight="1" outlineLevel="2">
      <c r="A239" s="34" t="s">
        <v>538</v>
      </c>
      <c r="B239" s="23" t="s">
        <v>229</v>
      </c>
      <c r="C239" s="27" t="s">
        <v>228</v>
      </c>
      <c r="D239" s="23" t="s">
        <v>281</v>
      </c>
      <c r="E239" s="22" t="s">
        <v>583</v>
      </c>
      <c r="F239" s="24">
        <v>8</v>
      </c>
      <c r="G239" s="35"/>
      <c r="H239" s="35">
        <f t="shared" si="3"/>
        <v>0</v>
      </c>
      <c r="I239" s="35">
        <v>0</v>
      </c>
      <c r="J239" s="65"/>
    </row>
    <row r="240" spans="1:10" s="15" customFormat="1" ht="18.2" customHeight="1" outlineLevel="2">
      <c r="A240" s="34" t="s">
        <v>539</v>
      </c>
      <c r="B240" s="23" t="s">
        <v>230</v>
      </c>
      <c r="C240" s="27" t="s">
        <v>228</v>
      </c>
      <c r="D240" s="23" t="s">
        <v>281</v>
      </c>
      <c r="E240" s="22" t="s">
        <v>583</v>
      </c>
      <c r="F240" s="24">
        <v>8</v>
      </c>
      <c r="G240" s="35"/>
      <c r="H240" s="35">
        <f t="shared" si="3"/>
        <v>0</v>
      </c>
      <c r="I240" s="35">
        <v>0</v>
      </c>
      <c r="J240" s="65"/>
    </row>
    <row r="241" spans="1:10" s="15" customFormat="1" ht="18.2" customHeight="1" outlineLevel="2">
      <c r="A241" s="34" t="s">
        <v>540</v>
      </c>
      <c r="B241" s="23" t="s">
        <v>231</v>
      </c>
      <c r="C241" s="27" t="s">
        <v>228</v>
      </c>
      <c r="D241" s="23" t="s">
        <v>281</v>
      </c>
      <c r="E241" s="22" t="s">
        <v>583</v>
      </c>
      <c r="F241" s="24">
        <v>8</v>
      </c>
      <c r="G241" s="35"/>
      <c r="H241" s="35">
        <f t="shared" si="3"/>
        <v>0</v>
      </c>
      <c r="I241" s="35">
        <v>0</v>
      </c>
      <c r="J241" s="65"/>
    </row>
    <row r="242" spans="1:10" s="15" customFormat="1" ht="18.2" customHeight="1" outlineLevel="2">
      <c r="A242" s="34" t="s">
        <v>541</v>
      </c>
      <c r="B242" s="23" t="s">
        <v>232</v>
      </c>
      <c r="C242" s="27" t="s">
        <v>85</v>
      </c>
      <c r="D242" s="23" t="s">
        <v>305</v>
      </c>
      <c r="E242" s="22" t="s">
        <v>583</v>
      </c>
      <c r="F242" s="24">
        <v>4</v>
      </c>
      <c r="G242" s="35"/>
      <c r="H242" s="35">
        <f t="shared" si="3"/>
        <v>0</v>
      </c>
      <c r="I242" s="35">
        <v>0</v>
      </c>
      <c r="J242" s="65"/>
    </row>
    <row r="243" spans="1:10" s="15" customFormat="1" ht="18.2" customHeight="1" outlineLevel="2">
      <c r="A243" s="34" t="s">
        <v>542</v>
      </c>
      <c r="B243" s="23" t="s">
        <v>233</v>
      </c>
      <c r="C243" s="27" t="s">
        <v>85</v>
      </c>
      <c r="D243" s="23" t="s">
        <v>305</v>
      </c>
      <c r="E243" s="22" t="s">
        <v>583</v>
      </c>
      <c r="F243" s="24">
        <v>4</v>
      </c>
      <c r="G243" s="35"/>
      <c r="H243" s="35">
        <f t="shared" si="3"/>
        <v>0</v>
      </c>
      <c r="I243" s="35">
        <v>0</v>
      </c>
      <c r="J243" s="65"/>
    </row>
    <row r="244" spans="1:10" s="15" customFormat="1" ht="18.2" customHeight="1" outlineLevel="2">
      <c r="A244" s="34" t="s">
        <v>543</v>
      </c>
      <c r="B244" s="23" t="s">
        <v>234</v>
      </c>
      <c r="C244" s="27" t="s">
        <v>80</v>
      </c>
      <c r="D244" s="23" t="s">
        <v>306</v>
      </c>
      <c r="E244" s="22" t="s">
        <v>583</v>
      </c>
      <c r="F244" s="24">
        <v>2</v>
      </c>
      <c r="G244" s="35"/>
      <c r="H244" s="35">
        <f t="shared" si="3"/>
        <v>0</v>
      </c>
      <c r="I244" s="35">
        <v>0</v>
      </c>
      <c r="J244" s="65"/>
    </row>
    <row r="245" spans="1:10" s="15" customFormat="1" ht="18.2" customHeight="1" outlineLevel="2">
      <c r="A245" s="34" t="s">
        <v>544</v>
      </c>
      <c r="B245" s="23" t="s">
        <v>219</v>
      </c>
      <c r="C245" s="45" t="s">
        <v>610</v>
      </c>
      <c r="D245" s="23" t="s">
        <v>284</v>
      </c>
      <c r="E245" s="22" t="s">
        <v>583</v>
      </c>
      <c r="F245" s="24">
        <v>4</v>
      </c>
      <c r="G245" s="35"/>
      <c r="H245" s="35">
        <f t="shared" si="3"/>
        <v>0</v>
      </c>
      <c r="I245" s="35">
        <v>0</v>
      </c>
      <c r="J245" s="65"/>
    </row>
    <row r="246" spans="1:10" s="15" customFormat="1" ht="18.2" customHeight="1" outlineLevel="2">
      <c r="A246" s="34" t="s">
        <v>545</v>
      </c>
      <c r="B246" s="23" t="s">
        <v>235</v>
      </c>
      <c r="C246" s="45" t="s">
        <v>610</v>
      </c>
      <c r="D246" s="23" t="s">
        <v>284</v>
      </c>
      <c r="E246" s="22" t="s">
        <v>583</v>
      </c>
      <c r="F246" s="24">
        <v>6</v>
      </c>
      <c r="G246" s="35"/>
      <c r="H246" s="35">
        <f t="shared" si="3"/>
        <v>0</v>
      </c>
      <c r="I246" s="35">
        <v>0</v>
      </c>
      <c r="J246" s="65"/>
    </row>
    <row r="247" spans="1:10" s="15" customFormat="1" ht="18.2" customHeight="1" outlineLevel="2">
      <c r="A247" s="34" t="s">
        <v>546</v>
      </c>
      <c r="B247" s="23" t="s">
        <v>236</v>
      </c>
      <c r="C247" s="45" t="s">
        <v>603</v>
      </c>
      <c r="D247" s="23" t="s">
        <v>284</v>
      </c>
      <c r="E247" s="22" t="s">
        <v>583</v>
      </c>
      <c r="F247" s="24">
        <v>4</v>
      </c>
      <c r="G247" s="35"/>
      <c r="H247" s="35">
        <f t="shared" si="3"/>
        <v>0</v>
      </c>
      <c r="I247" s="35">
        <v>0</v>
      </c>
      <c r="J247" s="65"/>
    </row>
    <row r="248" spans="1:10" s="15" customFormat="1" ht="18.2" customHeight="1" outlineLevel="2">
      <c r="A248" s="34" t="s">
        <v>547</v>
      </c>
      <c r="B248" s="23" t="s">
        <v>4608</v>
      </c>
      <c r="C248" s="45" t="s">
        <v>603</v>
      </c>
      <c r="D248" s="23" t="s">
        <v>303</v>
      </c>
      <c r="E248" s="22" t="s">
        <v>583</v>
      </c>
      <c r="F248" s="24">
        <v>2</v>
      </c>
      <c r="G248" s="35"/>
      <c r="H248" s="35">
        <f t="shared" si="3"/>
        <v>0</v>
      </c>
      <c r="I248" s="35">
        <v>0</v>
      </c>
      <c r="J248" s="65"/>
    </row>
    <row r="249" spans="1:10" s="15" customFormat="1" ht="18.2" customHeight="1" outlineLevel="2">
      <c r="A249" s="34" t="s">
        <v>548</v>
      </c>
      <c r="B249" s="23" t="s">
        <v>237</v>
      </c>
      <c r="C249" s="45" t="s">
        <v>603</v>
      </c>
      <c r="D249" s="23" t="s">
        <v>284</v>
      </c>
      <c r="E249" s="22" t="s">
        <v>583</v>
      </c>
      <c r="F249" s="24">
        <v>4</v>
      </c>
      <c r="G249" s="35"/>
      <c r="H249" s="35">
        <f t="shared" si="3"/>
        <v>0</v>
      </c>
      <c r="I249" s="35">
        <v>0</v>
      </c>
      <c r="J249" s="65"/>
    </row>
    <row r="250" spans="1:10" s="15" customFormat="1" ht="18.2" customHeight="1" outlineLevel="2">
      <c r="A250" s="34" t="s">
        <v>549</v>
      </c>
      <c r="B250" s="23" t="s">
        <v>157</v>
      </c>
      <c r="C250" s="45" t="s">
        <v>4609</v>
      </c>
      <c r="D250" s="23" t="s">
        <v>281</v>
      </c>
      <c r="E250" s="22" t="s">
        <v>583</v>
      </c>
      <c r="F250" s="24">
        <v>2</v>
      </c>
      <c r="G250" s="35"/>
      <c r="H250" s="35">
        <f t="shared" si="3"/>
        <v>0</v>
      </c>
      <c r="I250" s="35">
        <v>0</v>
      </c>
      <c r="J250" s="65"/>
    </row>
    <row r="251" spans="1:10" s="15" customFormat="1" ht="18.2" customHeight="1" outlineLevel="2">
      <c r="A251" s="34" t="s">
        <v>550</v>
      </c>
      <c r="B251" s="23" t="s">
        <v>238</v>
      </c>
      <c r="C251" s="45" t="s">
        <v>4609</v>
      </c>
      <c r="D251" s="23" t="s">
        <v>281</v>
      </c>
      <c r="E251" s="22" t="s">
        <v>583</v>
      </c>
      <c r="F251" s="24">
        <v>2</v>
      </c>
      <c r="G251" s="35"/>
      <c r="H251" s="35">
        <f t="shared" si="3"/>
        <v>0</v>
      </c>
      <c r="I251" s="35">
        <v>0</v>
      </c>
      <c r="J251" s="65"/>
    </row>
    <row r="252" spans="1:10" s="15" customFormat="1" ht="18.2" customHeight="1" outlineLevel="2">
      <c r="A252" s="34" t="s">
        <v>551</v>
      </c>
      <c r="B252" s="23" t="s">
        <v>158</v>
      </c>
      <c r="C252" s="45" t="s">
        <v>4609</v>
      </c>
      <c r="D252" s="23" t="s">
        <v>307</v>
      </c>
      <c r="E252" s="22" t="s">
        <v>583</v>
      </c>
      <c r="F252" s="24">
        <v>1</v>
      </c>
      <c r="G252" s="35"/>
      <c r="H252" s="35">
        <f t="shared" si="3"/>
        <v>0</v>
      </c>
      <c r="I252" s="35">
        <v>0</v>
      </c>
      <c r="J252" s="65"/>
    </row>
    <row r="253" spans="1:10" s="15" customFormat="1" ht="18.2" customHeight="1" outlineLevel="2">
      <c r="A253" s="34" t="s">
        <v>552</v>
      </c>
      <c r="B253" s="23" t="s">
        <v>56</v>
      </c>
      <c r="C253" s="27" t="s">
        <v>105</v>
      </c>
      <c r="D253" s="43" t="s">
        <v>2183</v>
      </c>
      <c r="E253" s="22" t="s">
        <v>583</v>
      </c>
      <c r="F253" s="24">
        <v>1</v>
      </c>
      <c r="G253" s="35"/>
      <c r="H253" s="35">
        <f t="shared" si="3"/>
        <v>0</v>
      </c>
      <c r="I253" s="35">
        <v>0</v>
      </c>
      <c r="J253" s="65"/>
    </row>
    <row r="254" spans="1:10" s="15" customFormat="1" ht="18.2" customHeight="1" outlineLevel="2">
      <c r="A254" s="34" t="s">
        <v>553</v>
      </c>
      <c r="B254" s="23" t="s">
        <v>205</v>
      </c>
      <c r="C254" s="27" t="s">
        <v>105</v>
      </c>
      <c r="D254" s="43" t="s">
        <v>2187</v>
      </c>
      <c r="E254" s="22" t="s">
        <v>583</v>
      </c>
      <c r="F254" s="24">
        <v>1</v>
      </c>
      <c r="G254" s="35"/>
      <c r="H254" s="35">
        <f t="shared" si="3"/>
        <v>0</v>
      </c>
      <c r="I254" s="35">
        <v>0</v>
      </c>
      <c r="J254" s="65"/>
    </row>
    <row r="255" spans="1:10" s="15" customFormat="1" ht="18.2" customHeight="1" outlineLevel="2">
      <c r="A255" s="34" t="s">
        <v>554</v>
      </c>
      <c r="B255" s="23" t="s">
        <v>206</v>
      </c>
      <c r="C255" s="27" t="s">
        <v>82</v>
      </c>
      <c r="D255" s="43" t="s">
        <v>2183</v>
      </c>
      <c r="E255" s="22" t="s">
        <v>583</v>
      </c>
      <c r="F255" s="24">
        <v>1</v>
      </c>
      <c r="G255" s="35"/>
      <c r="H255" s="35">
        <f t="shared" si="3"/>
        <v>0</v>
      </c>
      <c r="I255" s="35">
        <v>0</v>
      </c>
      <c r="J255" s="65"/>
    </row>
    <row r="256" spans="1:10" s="15" customFormat="1" ht="18.2" customHeight="1" outlineLevel="2">
      <c r="A256" s="34" t="s">
        <v>555</v>
      </c>
      <c r="B256" s="23" t="s">
        <v>207</v>
      </c>
      <c r="C256" s="27" t="s">
        <v>82</v>
      </c>
      <c r="D256" s="43" t="s">
        <v>2187</v>
      </c>
      <c r="E256" s="22" t="s">
        <v>583</v>
      </c>
      <c r="F256" s="24">
        <v>1</v>
      </c>
      <c r="G256" s="35"/>
      <c r="H256" s="35">
        <f t="shared" si="3"/>
        <v>0</v>
      </c>
      <c r="I256" s="35">
        <v>0</v>
      </c>
      <c r="J256" s="65"/>
    </row>
    <row r="257" spans="1:10" s="15" customFormat="1" ht="18.2" customHeight="1" outlineLevel="2">
      <c r="A257" s="34" t="s">
        <v>556</v>
      </c>
      <c r="B257" s="23" t="s">
        <v>151</v>
      </c>
      <c r="C257" s="27" t="s">
        <v>80</v>
      </c>
      <c r="D257" s="43" t="s">
        <v>2183</v>
      </c>
      <c r="E257" s="22" t="s">
        <v>583</v>
      </c>
      <c r="F257" s="24">
        <v>1</v>
      </c>
      <c r="G257" s="35"/>
      <c r="H257" s="35">
        <f t="shared" si="3"/>
        <v>0</v>
      </c>
      <c r="I257" s="35">
        <v>0</v>
      </c>
      <c r="J257" s="65"/>
    </row>
    <row r="258" spans="1:10" s="15" customFormat="1" ht="18.2" customHeight="1" outlineLevel="2">
      <c r="A258" s="34" t="s">
        <v>557</v>
      </c>
      <c r="B258" s="23" t="s">
        <v>208</v>
      </c>
      <c r="C258" s="27" t="s">
        <v>82</v>
      </c>
      <c r="D258" s="43" t="s">
        <v>2187</v>
      </c>
      <c r="E258" s="22" t="s">
        <v>583</v>
      </c>
      <c r="F258" s="24">
        <v>1</v>
      </c>
      <c r="G258" s="35"/>
      <c r="H258" s="35">
        <f t="shared" si="3"/>
        <v>0</v>
      </c>
      <c r="I258" s="35">
        <v>0</v>
      </c>
      <c r="J258" s="65"/>
    </row>
    <row r="259" spans="1:10" s="15" customFormat="1" ht="18.2" customHeight="1" outlineLevel="2">
      <c r="A259" s="34" t="s">
        <v>558</v>
      </c>
      <c r="B259" s="23" t="s">
        <v>209</v>
      </c>
      <c r="C259" s="27" t="s">
        <v>80</v>
      </c>
      <c r="D259" s="43" t="s">
        <v>2183</v>
      </c>
      <c r="E259" s="22" t="s">
        <v>583</v>
      </c>
      <c r="F259" s="24">
        <v>1</v>
      </c>
      <c r="G259" s="35"/>
      <c r="H259" s="35">
        <f t="shared" si="3"/>
        <v>0</v>
      </c>
      <c r="I259" s="35">
        <v>0</v>
      </c>
      <c r="J259" s="65"/>
    </row>
    <row r="260" spans="1:10" s="15" customFormat="1" ht="18.2" customHeight="1" outlineLevel="2">
      <c r="A260" s="34" t="s">
        <v>559</v>
      </c>
      <c r="B260" s="23" t="s">
        <v>66</v>
      </c>
      <c r="C260" s="27" t="s">
        <v>105</v>
      </c>
      <c r="D260" s="43" t="s">
        <v>2183</v>
      </c>
      <c r="E260" s="22" t="s">
        <v>583</v>
      </c>
      <c r="F260" s="24">
        <v>1</v>
      </c>
      <c r="G260" s="35"/>
      <c r="H260" s="35">
        <f t="shared" si="3"/>
        <v>0</v>
      </c>
      <c r="I260" s="35">
        <v>0</v>
      </c>
      <c r="J260" s="65"/>
    </row>
    <row r="261" spans="1:10" s="15" customFormat="1" ht="18.2" customHeight="1" outlineLevel="2">
      <c r="A261" s="34" t="s">
        <v>560</v>
      </c>
      <c r="B261" s="23" t="s">
        <v>61</v>
      </c>
      <c r="C261" s="27" t="s">
        <v>82</v>
      </c>
      <c r="D261" s="43" t="s">
        <v>2189</v>
      </c>
      <c r="E261" s="22" t="s">
        <v>583</v>
      </c>
      <c r="F261" s="24">
        <v>1</v>
      </c>
      <c r="G261" s="35"/>
      <c r="H261" s="35">
        <f t="shared" si="3"/>
        <v>0</v>
      </c>
      <c r="I261" s="35">
        <v>0</v>
      </c>
      <c r="J261" s="65"/>
    </row>
    <row r="262" spans="1:10" s="15" customFormat="1" ht="18.2" customHeight="1" outlineLevel="2">
      <c r="A262" s="34" t="s">
        <v>561</v>
      </c>
      <c r="B262" s="23" t="s">
        <v>210</v>
      </c>
      <c r="C262" s="27" t="s">
        <v>85</v>
      </c>
      <c r="D262" s="43" t="s">
        <v>2183</v>
      </c>
      <c r="E262" s="22" t="s">
        <v>583</v>
      </c>
      <c r="F262" s="24">
        <v>1</v>
      </c>
      <c r="G262" s="35"/>
      <c r="H262" s="35">
        <f t="shared" si="3"/>
        <v>0</v>
      </c>
      <c r="I262" s="35">
        <v>0</v>
      </c>
      <c r="J262" s="65"/>
    </row>
    <row r="263" spans="1:10" s="15" customFormat="1" ht="18.2" customHeight="1" outlineLevel="2">
      <c r="A263" s="34" t="s">
        <v>562</v>
      </c>
      <c r="B263" s="23" t="s">
        <v>211</v>
      </c>
      <c r="C263" s="27" t="s">
        <v>85</v>
      </c>
      <c r="D263" s="43" t="s">
        <v>2183</v>
      </c>
      <c r="E263" s="22" t="s">
        <v>583</v>
      </c>
      <c r="F263" s="24">
        <v>1</v>
      </c>
      <c r="G263" s="35"/>
      <c r="H263" s="35">
        <f t="shared" ref="H263:H326" si="4">ROUND(F263*G263,2)</f>
        <v>0</v>
      </c>
      <c r="I263" s="35">
        <v>0</v>
      </c>
      <c r="J263" s="65"/>
    </row>
    <row r="264" spans="1:10" s="15" customFormat="1" ht="18.2" customHeight="1" outlineLevel="2">
      <c r="A264" s="34" t="s">
        <v>563</v>
      </c>
      <c r="B264" s="23" t="s">
        <v>212</v>
      </c>
      <c r="C264" s="27" t="s">
        <v>91</v>
      </c>
      <c r="D264" s="43" t="s">
        <v>2191</v>
      </c>
      <c r="E264" s="22" t="s">
        <v>583</v>
      </c>
      <c r="F264" s="24">
        <v>1</v>
      </c>
      <c r="G264" s="35"/>
      <c r="H264" s="35">
        <f t="shared" si="4"/>
        <v>0</v>
      </c>
      <c r="I264" s="35">
        <v>0</v>
      </c>
      <c r="J264" s="65"/>
    </row>
    <row r="265" spans="1:10" s="15" customFormat="1" ht="18.2" customHeight="1" outlineLevel="2">
      <c r="A265" s="34" t="s">
        <v>564</v>
      </c>
      <c r="B265" s="23" t="s">
        <v>213</v>
      </c>
      <c r="C265" s="27" t="s">
        <v>82</v>
      </c>
      <c r="D265" s="43" t="s">
        <v>2183</v>
      </c>
      <c r="E265" s="22" t="s">
        <v>583</v>
      </c>
      <c r="F265" s="24">
        <v>1</v>
      </c>
      <c r="G265" s="35"/>
      <c r="H265" s="35">
        <f t="shared" si="4"/>
        <v>0</v>
      </c>
      <c r="I265" s="35">
        <v>0</v>
      </c>
      <c r="J265" s="65"/>
    </row>
    <row r="266" spans="1:10" s="15" customFormat="1" ht="18.2" customHeight="1" outlineLevel="2">
      <c r="A266" s="34" t="s">
        <v>565</v>
      </c>
      <c r="B266" s="23" t="s">
        <v>214</v>
      </c>
      <c r="C266" s="27" t="s">
        <v>85</v>
      </c>
      <c r="D266" s="43" t="s">
        <v>2184</v>
      </c>
      <c r="E266" s="22" t="s">
        <v>583</v>
      </c>
      <c r="F266" s="24">
        <v>1</v>
      </c>
      <c r="G266" s="35"/>
      <c r="H266" s="35">
        <f t="shared" si="4"/>
        <v>0</v>
      </c>
      <c r="I266" s="35">
        <v>0</v>
      </c>
      <c r="J266" s="65"/>
    </row>
    <row r="267" spans="1:10" s="15" customFormat="1" ht="18.2" customHeight="1" outlineLevel="2">
      <c r="A267" s="34" t="s">
        <v>566</v>
      </c>
      <c r="B267" s="23" t="s">
        <v>215</v>
      </c>
      <c r="C267" s="27" t="s">
        <v>82</v>
      </c>
      <c r="D267" s="43" t="s">
        <v>4610</v>
      </c>
      <c r="E267" s="22" t="s">
        <v>583</v>
      </c>
      <c r="F267" s="24">
        <v>1</v>
      </c>
      <c r="G267" s="35"/>
      <c r="H267" s="35">
        <f t="shared" si="4"/>
        <v>0</v>
      </c>
      <c r="I267" s="35">
        <v>0</v>
      </c>
      <c r="J267" s="65"/>
    </row>
    <row r="268" spans="1:10" s="15" customFormat="1" ht="18.2" customHeight="1" outlineLevel="2">
      <c r="A268" s="34" t="s">
        <v>567</v>
      </c>
      <c r="B268" s="23" t="s">
        <v>216</v>
      </c>
      <c r="C268" s="27" t="s">
        <v>85</v>
      </c>
      <c r="D268" s="43" t="s">
        <v>2184</v>
      </c>
      <c r="E268" s="22" t="s">
        <v>583</v>
      </c>
      <c r="F268" s="24">
        <v>1</v>
      </c>
      <c r="G268" s="35"/>
      <c r="H268" s="35">
        <f t="shared" si="4"/>
        <v>0</v>
      </c>
      <c r="I268" s="35">
        <v>0</v>
      </c>
      <c r="J268" s="65"/>
    </row>
    <row r="269" spans="1:10" s="15" customFormat="1" ht="18.2" customHeight="1" outlineLevel="2">
      <c r="A269" s="34" t="s">
        <v>568</v>
      </c>
      <c r="B269" s="23" t="s">
        <v>127</v>
      </c>
      <c r="C269" s="27" t="s">
        <v>91</v>
      </c>
      <c r="D269" s="43" t="s">
        <v>2191</v>
      </c>
      <c r="E269" s="22" t="s">
        <v>583</v>
      </c>
      <c r="F269" s="24">
        <v>1</v>
      </c>
      <c r="G269" s="35"/>
      <c r="H269" s="35">
        <f t="shared" si="4"/>
        <v>0</v>
      </c>
      <c r="I269" s="35">
        <v>0</v>
      </c>
      <c r="J269" s="65"/>
    </row>
    <row r="270" spans="1:10" s="15" customFormat="1" ht="18.2" customHeight="1" outlineLevel="2">
      <c r="A270" s="34" t="s">
        <v>569</v>
      </c>
      <c r="B270" s="23" t="s">
        <v>64</v>
      </c>
      <c r="C270" s="27" t="s">
        <v>82</v>
      </c>
      <c r="D270" s="43" t="s">
        <v>2183</v>
      </c>
      <c r="E270" s="22" t="s">
        <v>583</v>
      </c>
      <c r="F270" s="24">
        <v>1</v>
      </c>
      <c r="G270" s="35"/>
      <c r="H270" s="35">
        <f t="shared" si="4"/>
        <v>0</v>
      </c>
      <c r="I270" s="35">
        <v>0</v>
      </c>
      <c r="J270" s="65"/>
    </row>
    <row r="271" spans="1:10" s="15" customFormat="1" ht="18.2" customHeight="1" outlineLevel="2">
      <c r="A271" s="34" t="s">
        <v>570</v>
      </c>
      <c r="B271" s="23" t="s">
        <v>217</v>
      </c>
      <c r="C271" s="27" t="s">
        <v>91</v>
      </c>
      <c r="D271" s="43" t="s">
        <v>2183</v>
      </c>
      <c r="E271" s="22" t="s">
        <v>583</v>
      </c>
      <c r="F271" s="24">
        <v>1</v>
      </c>
      <c r="G271" s="35"/>
      <c r="H271" s="35">
        <f t="shared" si="4"/>
        <v>0</v>
      </c>
      <c r="I271" s="35">
        <v>0</v>
      </c>
      <c r="J271" s="65"/>
    </row>
    <row r="272" spans="1:10" s="15" customFormat="1" ht="18.2" customHeight="1" outlineLevel="2">
      <c r="A272" s="34" t="s">
        <v>571</v>
      </c>
      <c r="B272" s="23" t="s">
        <v>218</v>
      </c>
      <c r="C272" s="27" t="s">
        <v>82</v>
      </c>
      <c r="D272" s="43" t="s">
        <v>2183</v>
      </c>
      <c r="E272" s="22" t="s">
        <v>583</v>
      </c>
      <c r="F272" s="24">
        <v>1</v>
      </c>
      <c r="G272" s="35"/>
      <c r="H272" s="35">
        <f t="shared" si="4"/>
        <v>0</v>
      </c>
      <c r="I272" s="35">
        <v>0</v>
      </c>
      <c r="J272" s="65"/>
    </row>
    <row r="273" spans="1:10" s="15" customFormat="1" ht="18.2" customHeight="1" outlineLevel="2">
      <c r="A273" s="34" t="s">
        <v>572</v>
      </c>
      <c r="B273" s="23" t="s">
        <v>219</v>
      </c>
      <c r="C273" s="27" t="s">
        <v>91</v>
      </c>
      <c r="D273" s="43" t="s">
        <v>2190</v>
      </c>
      <c r="E273" s="22" t="s">
        <v>583</v>
      </c>
      <c r="F273" s="24">
        <v>1</v>
      </c>
      <c r="G273" s="35"/>
      <c r="H273" s="35">
        <f t="shared" si="4"/>
        <v>0</v>
      </c>
      <c r="I273" s="35">
        <v>0</v>
      </c>
      <c r="J273" s="65"/>
    </row>
    <row r="274" spans="1:10" s="15" customFormat="1" ht="18.2" customHeight="1" outlineLevel="2">
      <c r="A274" s="34" t="s">
        <v>573</v>
      </c>
      <c r="B274" s="23" t="s">
        <v>220</v>
      </c>
      <c r="C274" s="27" t="s">
        <v>82</v>
      </c>
      <c r="D274" s="43" t="s">
        <v>2183</v>
      </c>
      <c r="E274" s="22" t="s">
        <v>583</v>
      </c>
      <c r="F274" s="24">
        <v>1</v>
      </c>
      <c r="G274" s="35"/>
      <c r="H274" s="35">
        <f t="shared" si="4"/>
        <v>0</v>
      </c>
      <c r="I274" s="35">
        <v>0</v>
      </c>
      <c r="J274" s="65"/>
    </row>
    <row r="275" spans="1:10" s="15" customFormat="1" ht="18.2" customHeight="1" outlineLevel="2">
      <c r="A275" s="34" t="s">
        <v>574</v>
      </c>
      <c r="B275" s="23" t="s">
        <v>221</v>
      </c>
      <c r="C275" s="27" t="s">
        <v>82</v>
      </c>
      <c r="D275" s="43" t="s">
        <v>2183</v>
      </c>
      <c r="E275" s="22" t="s">
        <v>583</v>
      </c>
      <c r="F275" s="24">
        <v>1</v>
      </c>
      <c r="G275" s="35"/>
      <c r="H275" s="35">
        <f t="shared" si="4"/>
        <v>0</v>
      </c>
      <c r="I275" s="35">
        <v>0</v>
      </c>
      <c r="J275" s="65"/>
    </row>
    <row r="276" spans="1:10" s="15" customFormat="1" ht="18.2" customHeight="1" outlineLevel="1">
      <c r="A276" s="55" t="s">
        <v>4611</v>
      </c>
      <c r="B276" s="56" t="s">
        <v>977</v>
      </c>
      <c r="C276" s="56">
        <v>0</v>
      </c>
      <c r="D276" s="57">
        <v>0</v>
      </c>
      <c r="E276" s="58">
        <v>0</v>
      </c>
      <c r="F276" s="59">
        <v>0</v>
      </c>
      <c r="G276" s="59"/>
      <c r="H276" s="59">
        <f>SUM(H277:H374)</f>
        <v>0</v>
      </c>
      <c r="I276" s="59">
        <v>0</v>
      </c>
      <c r="J276" s="65"/>
    </row>
    <row r="277" spans="1:10" s="15" customFormat="1" ht="18.2" customHeight="1" outlineLevel="2">
      <c r="A277" s="48" t="s">
        <v>4612</v>
      </c>
      <c r="B277" s="23" t="s">
        <v>152</v>
      </c>
      <c r="C277" s="27" t="s">
        <v>80</v>
      </c>
      <c r="D277" s="23" t="s">
        <v>2183</v>
      </c>
      <c r="E277" s="22" t="s">
        <v>583</v>
      </c>
      <c r="F277" s="24">
        <v>16</v>
      </c>
      <c r="G277" s="35"/>
      <c r="H277" s="35">
        <f t="shared" si="4"/>
        <v>0</v>
      </c>
      <c r="I277" s="35">
        <v>0</v>
      </c>
      <c r="J277" s="65"/>
    </row>
    <row r="278" spans="1:10" s="15" customFormat="1" ht="18.2" customHeight="1" outlineLevel="2">
      <c r="A278" s="48" t="s">
        <v>1321</v>
      </c>
      <c r="B278" s="23" t="s">
        <v>93</v>
      </c>
      <c r="C278" s="27" t="s">
        <v>82</v>
      </c>
      <c r="D278" s="23" t="s">
        <v>2183</v>
      </c>
      <c r="E278" s="22" t="s">
        <v>583</v>
      </c>
      <c r="F278" s="24">
        <v>1</v>
      </c>
      <c r="G278" s="35"/>
      <c r="H278" s="35">
        <f t="shared" si="4"/>
        <v>0</v>
      </c>
      <c r="I278" s="35">
        <v>0</v>
      </c>
      <c r="J278" s="65"/>
    </row>
    <row r="279" spans="1:10" s="15" customFormat="1" ht="18.2" customHeight="1" outlineLevel="2">
      <c r="A279" s="48" t="s">
        <v>1322</v>
      </c>
      <c r="B279" s="23" t="s">
        <v>4613</v>
      </c>
      <c r="C279" s="27" t="s">
        <v>82</v>
      </c>
      <c r="D279" s="23" t="s">
        <v>2183</v>
      </c>
      <c r="E279" s="22" t="s">
        <v>583</v>
      </c>
      <c r="F279" s="24">
        <v>4</v>
      </c>
      <c r="G279" s="35"/>
      <c r="H279" s="35">
        <f t="shared" si="4"/>
        <v>0</v>
      </c>
      <c r="I279" s="35">
        <v>0</v>
      </c>
      <c r="J279" s="65"/>
    </row>
    <row r="280" spans="1:10" s="15" customFormat="1" ht="18.2" customHeight="1" outlineLevel="2">
      <c r="A280" s="48" t="s">
        <v>1323</v>
      </c>
      <c r="B280" s="23" t="s">
        <v>4614</v>
      </c>
      <c r="C280" s="27" t="s">
        <v>82</v>
      </c>
      <c r="D280" s="23" t="s">
        <v>2183</v>
      </c>
      <c r="E280" s="22" t="s">
        <v>583</v>
      </c>
      <c r="F280" s="24">
        <v>4</v>
      </c>
      <c r="G280" s="35"/>
      <c r="H280" s="35">
        <f t="shared" si="4"/>
        <v>0</v>
      </c>
      <c r="I280" s="35">
        <v>0</v>
      </c>
      <c r="J280" s="65"/>
    </row>
    <row r="281" spans="1:10" s="15" customFormat="1" ht="18.2" customHeight="1" outlineLevel="2">
      <c r="A281" s="48" t="s">
        <v>1324</v>
      </c>
      <c r="B281" s="23" t="s">
        <v>152</v>
      </c>
      <c r="C281" s="27" t="s">
        <v>80</v>
      </c>
      <c r="D281" s="23" t="s">
        <v>2183</v>
      </c>
      <c r="E281" s="22" t="s">
        <v>583</v>
      </c>
      <c r="F281" s="24">
        <v>1</v>
      </c>
      <c r="G281" s="35"/>
      <c r="H281" s="35">
        <f t="shared" si="4"/>
        <v>0</v>
      </c>
      <c r="I281" s="35">
        <v>0</v>
      </c>
      <c r="J281" s="65"/>
    </row>
    <row r="282" spans="1:10" s="15" customFormat="1" ht="18.2" customHeight="1" outlineLevel="2">
      <c r="A282" s="48" t="s">
        <v>1325</v>
      </c>
      <c r="B282" s="23" t="s">
        <v>4615</v>
      </c>
      <c r="C282" s="27" t="s">
        <v>91</v>
      </c>
      <c r="D282" s="23" t="s">
        <v>2183</v>
      </c>
      <c r="E282" s="22" t="s">
        <v>583</v>
      </c>
      <c r="F282" s="24">
        <v>2</v>
      </c>
      <c r="G282" s="35"/>
      <c r="H282" s="35">
        <f t="shared" si="4"/>
        <v>0</v>
      </c>
      <c r="I282" s="35">
        <v>0</v>
      </c>
      <c r="J282" s="65"/>
    </row>
    <row r="283" spans="1:10" s="15" customFormat="1" ht="18.2" customHeight="1" outlineLevel="2">
      <c r="A283" s="48" t="s">
        <v>1326</v>
      </c>
      <c r="B283" s="23" t="s">
        <v>4616</v>
      </c>
      <c r="C283" s="27" t="s">
        <v>613</v>
      </c>
      <c r="D283" s="23" t="s">
        <v>2183</v>
      </c>
      <c r="E283" s="22" t="s">
        <v>583</v>
      </c>
      <c r="F283" s="24">
        <v>14</v>
      </c>
      <c r="G283" s="35"/>
      <c r="H283" s="35">
        <f t="shared" si="4"/>
        <v>0</v>
      </c>
      <c r="I283" s="35">
        <v>0</v>
      </c>
      <c r="J283" s="65"/>
    </row>
    <row r="284" spans="1:10" s="15" customFormat="1" ht="18.2" customHeight="1" outlineLevel="2">
      <c r="A284" s="48" t="s">
        <v>1327</v>
      </c>
      <c r="B284" s="23" t="s">
        <v>4617</v>
      </c>
      <c r="C284" s="27" t="s">
        <v>613</v>
      </c>
      <c r="D284" s="23" t="s">
        <v>2183</v>
      </c>
      <c r="E284" s="22" t="s">
        <v>583</v>
      </c>
      <c r="F284" s="24">
        <v>14</v>
      </c>
      <c r="G284" s="35"/>
      <c r="H284" s="35">
        <f t="shared" si="4"/>
        <v>0</v>
      </c>
      <c r="I284" s="35">
        <v>0</v>
      </c>
      <c r="J284" s="65"/>
    </row>
    <row r="285" spans="1:10" s="15" customFormat="1" ht="18.2" customHeight="1" outlineLevel="2">
      <c r="A285" s="48" t="s">
        <v>1328</v>
      </c>
      <c r="B285" s="23" t="s">
        <v>4618</v>
      </c>
      <c r="C285" s="27" t="s">
        <v>613</v>
      </c>
      <c r="D285" s="23" t="s">
        <v>2183</v>
      </c>
      <c r="E285" s="22" t="s">
        <v>583</v>
      </c>
      <c r="F285" s="24">
        <v>7</v>
      </c>
      <c r="G285" s="35"/>
      <c r="H285" s="35">
        <f t="shared" si="4"/>
        <v>0</v>
      </c>
      <c r="I285" s="35">
        <v>0</v>
      </c>
      <c r="J285" s="65"/>
    </row>
    <row r="286" spans="1:10" s="15" customFormat="1" ht="18.2" customHeight="1" outlineLevel="2">
      <c r="A286" s="48" t="s">
        <v>1329</v>
      </c>
      <c r="B286" s="23" t="s">
        <v>169</v>
      </c>
      <c r="C286" s="27" t="s">
        <v>82</v>
      </c>
      <c r="D286" s="23" t="s">
        <v>2183</v>
      </c>
      <c r="E286" s="22" t="s">
        <v>583</v>
      </c>
      <c r="F286" s="24">
        <v>1</v>
      </c>
      <c r="G286" s="35"/>
      <c r="H286" s="35">
        <f t="shared" si="4"/>
        <v>0</v>
      </c>
      <c r="I286" s="35">
        <v>0</v>
      </c>
      <c r="J286" s="65"/>
    </row>
    <row r="287" spans="1:10" s="15" customFormat="1" ht="18.2" customHeight="1" outlineLevel="2">
      <c r="A287" s="48" t="s">
        <v>1330</v>
      </c>
      <c r="B287" s="23" t="s">
        <v>4619</v>
      </c>
      <c r="C287" s="27" t="s">
        <v>82</v>
      </c>
      <c r="D287" s="23" t="s">
        <v>2183</v>
      </c>
      <c r="E287" s="22" t="s">
        <v>583</v>
      </c>
      <c r="F287" s="24">
        <v>1</v>
      </c>
      <c r="G287" s="35"/>
      <c r="H287" s="35">
        <f t="shared" si="4"/>
        <v>0</v>
      </c>
      <c r="I287" s="35">
        <v>0</v>
      </c>
      <c r="J287" s="65"/>
    </row>
    <row r="288" spans="1:10" s="15" customFormat="1" ht="18.2" customHeight="1" outlineLevel="2">
      <c r="A288" s="48" t="s">
        <v>1331</v>
      </c>
      <c r="B288" s="23" t="s">
        <v>978</v>
      </c>
      <c r="C288" s="27" t="s">
        <v>85</v>
      </c>
      <c r="D288" s="23" t="s">
        <v>2184</v>
      </c>
      <c r="E288" s="22" t="s">
        <v>583</v>
      </c>
      <c r="F288" s="24">
        <v>1</v>
      </c>
      <c r="G288" s="35"/>
      <c r="H288" s="35">
        <f t="shared" si="4"/>
        <v>0</v>
      </c>
      <c r="I288" s="35">
        <v>0</v>
      </c>
      <c r="J288" s="65"/>
    </row>
    <row r="289" spans="1:10" s="15" customFormat="1" ht="18.2" customHeight="1" outlineLevel="2">
      <c r="A289" s="48" t="s">
        <v>1332</v>
      </c>
      <c r="B289" s="23" t="s">
        <v>979</v>
      </c>
      <c r="C289" s="27" t="s">
        <v>85</v>
      </c>
      <c r="D289" s="23" t="s">
        <v>2184</v>
      </c>
      <c r="E289" s="22" t="s">
        <v>583</v>
      </c>
      <c r="F289" s="24">
        <v>1</v>
      </c>
      <c r="G289" s="35"/>
      <c r="H289" s="35">
        <f t="shared" si="4"/>
        <v>0</v>
      </c>
      <c r="I289" s="35">
        <v>0</v>
      </c>
      <c r="J289" s="65"/>
    </row>
    <row r="290" spans="1:10" s="15" customFormat="1" ht="18.2" customHeight="1" outlineLevel="2">
      <c r="A290" s="48" t="s">
        <v>1333</v>
      </c>
      <c r="B290" s="23" t="s">
        <v>979</v>
      </c>
      <c r="C290" s="27" t="s">
        <v>82</v>
      </c>
      <c r="D290" s="23" t="s">
        <v>2184</v>
      </c>
      <c r="E290" s="22" t="s">
        <v>583</v>
      </c>
      <c r="F290" s="24">
        <v>1</v>
      </c>
      <c r="G290" s="35"/>
      <c r="H290" s="35">
        <f t="shared" si="4"/>
        <v>0</v>
      </c>
      <c r="I290" s="35">
        <v>0</v>
      </c>
      <c r="J290" s="65"/>
    </row>
    <row r="291" spans="1:10" s="15" customFormat="1" ht="18.2" customHeight="1" outlineLevel="2">
      <c r="A291" s="48" t="s">
        <v>1334</v>
      </c>
      <c r="B291" s="23" t="s">
        <v>980</v>
      </c>
      <c r="C291" s="27" t="s">
        <v>85</v>
      </c>
      <c r="D291" s="23" t="s">
        <v>2185</v>
      </c>
      <c r="E291" s="22" t="s">
        <v>583</v>
      </c>
      <c r="F291" s="24">
        <v>2</v>
      </c>
      <c r="G291" s="35"/>
      <c r="H291" s="35">
        <f t="shared" si="4"/>
        <v>0</v>
      </c>
      <c r="I291" s="35">
        <v>0</v>
      </c>
      <c r="J291" s="65"/>
    </row>
    <row r="292" spans="1:10" s="15" customFormat="1" ht="18.2" customHeight="1" outlineLevel="2">
      <c r="A292" s="48" t="s">
        <v>1335</v>
      </c>
      <c r="B292" s="23" t="s">
        <v>981</v>
      </c>
      <c r="C292" s="27" t="s">
        <v>85</v>
      </c>
      <c r="D292" s="23" t="s">
        <v>2183</v>
      </c>
      <c r="E292" s="22" t="s">
        <v>583</v>
      </c>
      <c r="F292" s="24">
        <v>2</v>
      </c>
      <c r="G292" s="35"/>
      <c r="H292" s="35">
        <f t="shared" si="4"/>
        <v>0</v>
      </c>
      <c r="I292" s="35">
        <v>0</v>
      </c>
      <c r="J292" s="65"/>
    </row>
    <row r="293" spans="1:10" s="15" customFormat="1" ht="18.2" customHeight="1" outlineLevel="2">
      <c r="A293" s="48" t="s">
        <v>1336</v>
      </c>
      <c r="B293" s="23" t="s">
        <v>982</v>
      </c>
      <c r="C293" s="27" t="s">
        <v>85</v>
      </c>
      <c r="D293" s="23" t="s">
        <v>2183</v>
      </c>
      <c r="E293" s="22" t="s">
        <v>583</v>
      </c>
      <c r="F293" s="24">
        <v>2</v>
      </c>
      <c r="G293" s="35"/>
      <c r="H293" s="35">
        <f t="shared" si="4"/>
        <v>0</v>
      </c>
      <c r="I293" s="35">
        <v>0</v>
      </c>
      <c r="J293" s="65"/>
    </row>
    <row r="294" spans="1:10" s="15" customFormat="1" ht="18.2" customHeight="1" outlineLevel="2">
      <c r="A294" s="48" t="s">
        <v>1337</v>
      </c>
      <c r="B294" s="23" t="s">
        <v>983</v>
      </c>
      <c r="C294" s="27" t="s">
        <v>85</v>
      </c>
      <c r="D294" s="23" t="s">
        <v>2183</v>
      </c>
      <c r="E294" s="22" t="s">
        <v>583</v>
      </c>
      <c r="F294" s="24">
        <v>2</v>
      </c>
      <c r="G294" s="35"/>
      <c r="H294" s="35">
        <f t="shared" si="4"/>
        <v>0</v>
      </c>
      <c r="I294" s="35">
        <v>0</v>
      </c>
      <c r="J294" s="65"/>
    </row>
    <row r="295" spans="1:10" s="15" customFormat="1" ht="18.2" customHeight="1" outlineLevel="2">
      <c r="A295" s="48" t="s">
        <v>1338</v>
      </c>
      <c r="B295" s="23" t="s">
        <v>984</v>
      </c>
      <c r="C295" s="27" t="s">
        <v>85</v>
      </c>
      <c r="D295" s="23" t="s">
        <v>2183</v>
      </c>
      <c r="E295" s="22" t="s">
        <v>583</v>
      </c>
      <c r="F295" s="24">
        <v>2</v>
      </c>
      <c r="G295" s="35"/>
      <c r="H295" s="35">
        <f t="shared" si="4"/>
        <v>0</v>
      </c>
      <c r="I295" s="35">
        <v>0</v>
      </c>
      <c r="J295" s="65"/>
    </row>
    <row r="296" spans="1:10" s="15" customFormat="1" ht="18.2" customHeight="1" outlineLevel="2">
      <c r="A296" s="48" t="s">
        <v>1339</v>
      </c>
      <c r="B296" s="23" t="s">
        <v>985</v>
      </c>
      <c r="C296" s="27" t="s">
        <v>91</v>
      </c>
      <c r="D296" s="23" t="s">
        <v>2184</v>
      </c>
      <c r="E296" s="22" t="s">
        <v>583</v>
      </c>
      <c r="F296" s="24">
        <v>2</v>
      </c>
      <c r="G296" s="35"/>
      <c r="H296" s="35">
        <f t="shared" si="4"/>
        <v>0</v>
      </c>
      <c r="I296" s="35">
        <v>0</v>
      </c>
      <c r="J296" s="65"/>
    </row>
    <row r="297" spans="1:10" s="15" customFormat="1" ht="18.2" customHeight="1" outlineLevel="2">
      <c r="A297" s="48" t="s">
        <v>1340</v>
      </c>
      <c r="B297" s="23" t="s">
        <v>986</v>
      </c>
      <c r="C297" s="27" t="s">
        <v>85</v>
      </c>
      <c r="D297" s="23" t="s">
        <v>2183</v>
      </c>
      <c r="E297" s="22" t="s">
        <v>583</v>
      </c>
      <c r="F297" s="24">
        <v>2</v>
      </c>
      <c r="G297" s="35"/>
      <c r="H297" s="35">
        <f t="shared" si="4"/>
        <v>0</v>
      </c>
      <c r="I297" s="35">
        <v>0</v>
      </c>
      <c r="J297" s="65"/>
    </row>
    <row r="298" spans="1:10" s="15" customFormat="1" ht="18.2" customHeight="1" outlineLevel="2">
      <c r="A298" s="48" t="s">
        <v>1341</v>
      </c>
      <c r="B298" s="23" t="s">
        <v>987</v>
      </c>
      <c r="C298" s="27" t="s">
        <v>85</v>
      </c>
      <c r="D298" s="23" t="s">
        <v>2183</v>
      </c>
      <c r="E298" s="22" t="s">
        <v>583</v>
      </c>
      <c r="F298" s="24">
        <v>2</v>
      </c>
      <c r="G298" s="35"/>
      <c r="H298" s="35">
        <f t="shared" si="4"/>
        <v>0</v>
      </c>
      <c r="I298" s="35">
        <v>0</v>
      </c>
      <c r="J298" s="65"/>
    </row>
    <row r="299" spans="1:10" s="15" customFormat="1" ht="18.2" customHeight="1" outlineLevel="2">
      <c r="A299" s="48" t="s">
        <v>1342</v>
      </c>
      <c r="B299" s="23" t="s">
        <v>988</v>
      </c>
      <c r="C299" s="27" t="s">
        <v>85</v>
      </c>
      <c r="D299" s="23" t="s">
        <v>2183</v>
      </c>
      <c r="E299" s="22" t="s">
        <v>583</v>
      </c>
      <c r="F299" s="24">
        <v>2</v>
      </c>
      <c r="G299" s="35"/>
      <c r="H299" s="35">
        <f t="shared" si="4"/>
        <v>0</v>
      </c>
      <c r="I299" s="35">
        <v>0</v>
      </c>
      <c r="J299" s="65"/>
    </row>
    <row r="300" spans="1:10" s="15" customFormat="1" ht="18.2" customHeight="1" outlineLevel="2">
      <c r="A300" s="48" t="s">
        <v>1343</v>
      </c>
      <c r="B300" s="23" t="s">
        <v>989</v>
      </c>
      <c r="C300" s="27" t="s">
        <v>91</v>
      </c>
      <c r="D300" s="23" t="s">
        <v>2183</v>
      </c>
      <c r="E300" s="22" t="s">
        <v>583</v>
      </c>
      <c r="F300" s="24">
        <v>2</v>
      </c>
      <c r="G300" s="35"/>
      <c r="H300" s="35">
        <f t="shared" si="4"/>
        <v>0</v>
      </c>
      <c r="I300" s="35">
        <v>0</v>
      </c>
      <c r="J300" s="65"/>
    </row>
    <row r="301" spans="1:10" s="15" customFormat="1" ht="18.2" customHeight="1" outlineLevel="2">
      <c r="A301" s="48" t="s">
        <v>1344</v>
      </c>
      <c r="B301" s="23" t="s">
        <v>990</v>
      </c>
      <c r="C301" s="27" t="s">
        <v>85</v>
      </c>
      <c r="D301" s="23" t="s">
        <v>2183</v>
      </c>
      <c r="E301" s="22" t="s">
        <v>583</v>
      </c>
      <c r="F301" s="24">
        <v>2</v>
      </c>
      <c r="G301" s="35"/>
      <c r="H301" s="35">
        <f t="shared" si="4"/>
        <v>0</v>
      </c>
      <c r="I301" s="35">
        <v>0</v>
      </c>
      <c r="J301" s="65"/>
    </row>
    <row r="302" spans="1:10" s="15" customFormat="1" ht="18.2" customHeight="1" outlineLevel="2">
      <c r="A302" s="48" t="s">
        <v>1345</v>
      </c>
      <c r="B302" s="23" t="s">
        <v>986</v>
      </c>
      <c r="C302" s="27" t="s">
        <v>85</v>
      </c>
      <c r="D302" s="23" t="s">
        <v>2183</v>
      </c>
      <c r="E302" s="22" t="s">
        <v>583</v>
      </c>
      <c r="F302" s="24">
        <v>2</v>
      </c>
      <c r="G302" s="35"/>
      <c r="H302" s="35">
        <f t="shared" si="4"/>
        <v>0</v>
      </c>
      <c r="I302" s="35">
        <v>0</v>
      </c>
      <c r="J302" s="65"/>
    </row>
    <row r="303" spans="1:10" s="15" customFormat="1" ht="18.2" customHeight="1" outlineLevel="2">
      <c r="A303" s="48" t="s">
        <v>1346</v>
      </c>
      <c r="B303" s="23" t="s">
        <v>991</v>
      </c>
      <c r="C303" s="27" t="s">
        <v>85</v>
      </c>
      <c r="D303" s="23" t="s">
        <v>2183</v>
      </c>
      <c r="E303" s="22" t="s">
        <v>583</v>
      </c>
      <c r="F303" s="24">
        <v>2</v>
      </c>
      <c r="G303" s="35"/>
      <c r="H303" s="35">
        <f t="shared" si="4"/>
        <v>0</v>
      </c>
      <c r="I303" s="35">
        <v>0</v>
      </c>
      <c r="J303" s="65"/>
    </row>
    <row r="304" spans="1:10" s="15" customFormat="1" ht="18.2" customHeight="1" outlineLevel="2">
      <c r="A304" s="48" t="s">
        <v>1347</v>
      </c>
      <c r="B304" s="23" t="s">
        <v>992</v>
      </c>
      <c r="C304" s="27" t="s">
        <v>91</v>
      </c>
      <c r="D304" s="23" t="s">
        <v>2184</v>
      </c>
      <c r="E304" s="22" t="s">
        <v>583</v>
      </c>
      <c r="F304" s="24">
        <v>2</v>
      </c>
      <c r="G304" s="35"/>
      <c r="H304" s="35">
        <f t="shared" si="4"/>
        <v>0</v>
      </c>
      <c r="I304" s="35">
        <v>0</v>
      </c>
      <c r="J304" s="65"/>
    </row>
    <row r="305" spans="1:10" s="15" customFormat="1" ht="18.2" customHeight="1" outlineLevel="2">
      <c r="A305" s="48" t="s">
        <v>1348</v>
      </c>
      <c r="B305" s="23" t="s">
        <v>993</v>
      </c>
      <c r="C305" s="27" t="s">
        <v>85</v>
      </c>
      <c r="D305" s="23" t="s">
        <v>2183</v>
      </c>
      <c r="E305" s="22" t="s">
        <v>583</v>
      </c>
      <c r="F305" s="24">
        <v>2</v>
      </c>
      <c r="G305" s="35"/>
      <c r="H305" s="35">
        <f t="shared" si="4"/>
        <v>0</v>
      </c>
      <c r="I305" s="35">
        <v>0</v>
      </c>
      <c r="J305" s="65"/>
    </row>
    <row r="306" spans="1:10" s="15" customFormat="1" ht="18.2" customHeight="1" outlineLevel="2">
      <c r="A306" s="48" t="s">
        <v>1349</v>
      </c>
      <c r="B306" s="23" t="s">
        <v>981</v>
      </c>
      <c r="C306" s="27" t="s">
        <v>85</v>
      </c>
      <c r="D306" s="23" t="s">
        <v>2183</v>
      </c>
      <c r="E306" s="22" t="s">
        <v>583</v>
      </c>
      <c r="F306" s="24">
        <v>2</v>
      </c>
      <c r="G306" s="35"/>
      <c r="H306" s="35">
        <f t="shared" si="4"/>
        <v>0</v>
      </c>
      <c r="I306" s="35">
        <v>0</v>
      </c>
      <c r="J306" s="65"/>
    </row>
    <row r="307" spans="1:10" s="15" customFormat="1" ht="18.2" customHeight="1" outlineLevel="2">
      <c r="A307" s="48" t="s">
        <v>1350</v>
      </c>
      <c r="B307" s="23" t="s">
        <v>982</v>
      </c>
      <c r="C307" s="27" t="s">
        <v>85</v>
      </c>
      <c r="D307" s="23" t="s">
        <v>2183</v>
      </c>
      <c r="E307" s="22" t="s">
        <v>583</v>
      </c>
      <c r="F307" s="24">
        <v>2</v>
      </c>
      <c r="G307" s="35"/>
      <c r="H307" s="35">
        <f t="shared" si="4"/>
        <v>0</v>
      </c>
      <c r="I307" s="35">
        <v>0</v>
      </c>
      <c r="J307" s="65"/>
    </row>
    <row r="308" spans="1:10" s="15" customFormat="1" ht="18.2" customHeight="1" outlineLevel="2">
      <c r="A308" s="48" t="s">
        <v>1351</v>
      </c>
      <c r="B308" s="23" t="s">
        <v>986</v>
      </c>
      <c r="C308" s="27" t="s">
        <v>85</v>
      </c>
      <c r="D308" s="23" t="s">
        <v>2183</v>
      </c>
      <c r="E308" s="22" t="s">
        <v>583</v>
      </c>
      <c r="F308" s="24">
        <v>2</v>
      </c>
      <c r="G308" s="35"/>
      <c r="H308" s="35">
        <f t="shared" si="4"/>
        <v>0</v>
      </c>
      <c r="I308" s="35">
        <v>0</v>
      </c>
      <c r="J308" s="65"/>
    </row>
    <row r="309" spans="1:10" s="15" customFormat="1" ht="18.2" customHeight="1" outlineLevel="2">
      <c r="A309" s="48" t="s">
        <v>1352</v>
      </c>
      <c r="B309" s="23" t="s">
        <v>991</v>
      </c>
      <c r="C309" s="27" t="s">
        <v>91</v>
      </c>
      <c r="D309" s="23" t="s">
        <v>2183</v>
      </c>
      <c r="E309" s="22" t="s">
        <v>583</v>
      </c>
      <c r="F309" s="24">
        <v>2</v>
      </c>
      <c r="G309" s="35"/>
      <c r="H309" s="35">
        <f t="shared" si="4"/>
        <v>0</v>
      </c>
      <c r="I309" s="35">
        <v>0</v>
      </c>
      <c r="J309" s="65"/>
    </row>
    <row r="310" spans="1:10" s="15" customFormat="1" ht="18.2" customHeight="1" outlineLevel="2">
      <c r="A310" s="48" t="s">
        <v>1353</v>
      </c>
      <c r="B310" s="23" t="s">
        <v>992</v>
      </c>
      <c r="C310" s="27" t="s">
        <v>85</v>
      </c>
      <c r="D310" s="23" t="s">
        <v>2184</v>
      </c>
      <c r="E310" s="22" t="s">
        <v>583</v>
      </c>
      <c r="F310" s="24">
        <v>2</v>
      </c>
      <c r="G310" s="35"/>
      <c r="H310" s="35">
        <f t="shared" si="4"/>
        <v>0</v>
      </c>
      <c r="I310" s="35">
        <v>0</v>
      </c>
      <c r="J310" s="65"/>
    </row>
    <row r="311" spans="1:10" s="15" customFormat="1" ht="18.2" customHeight="1" outlineLevel="2">
      <c r="A311" s="48" t="s">
        <v>1354</v>
      </c>
      <c r="B311" s="23" t="s">
        <v>993</v>
      </c>
      <c r="C311" s="27" t="s">
        <v>85</v>
      </c>
      <c r="D311" s="23" t="s">
        <v>2183</v>
      </c>
      <c r="E311" s="22" t="s">
        <v>583</v>
      </c>
      <c r="F311" s="24">
        <v>2</v>
      </c>
      <c r="G311" s="35"/>
      <c r="H311" s="35">
        <f t="shared" si="4"/>
        <v>0</v>
      </c>
      <c r="I311" s="35">
        <v>0</v>
      </c>
      <c r="J311" s="65"/>
    </row>
    <row r="312" spans="1:10" s="15" customFormat="1" ht="18.2" customHeight="1" outlineLevel="2">
      <c r="A312" s="48" t="s">
        <v>1355</v>
      </c>
      <c r="B312" s="23" t="s">
        <v>994</v>
      </c>
      <c r="C312" s="27" t="s">
        <v>91</v>
      </c>
      <c r="D312" s="23" t="s">
        <v>2183</v>
      </c>
      <c r="E312" s="22" t="s">
        <v>583</v>
      </c>
      <c r="F312" s="24">
        <v>2</v>
      </c>
      <c r="G312" s="35"/>
      <c r="H312" s="35">
        <f t="shared" si="4"/>
        <v>0</v>
      </c>
      <c r="I312" s="35">
        <v>0</v>
      </c>
      <c r="J312" s="65"/>
    </row>
    <row r="313" spans="1:10" s="15" customFormat="1" ht="18.2" customHeight="1" outlineLevel="2">
      <c r="A313" s="48" t="s">
        <v>1356</v>
      </c>
      <c r="B313" s="23" t="s">
        <v>994</v>
      </c>
      <c r="C313" s="27" t="s">
        <v>91</v>
      </c>
      <c r="D313" s="23" t="s">
        <v>2183</v>
      </c>
      <c r="E313" s="22" t="s">
        <v>583</v>
      </c>
      <c r="F313" s="24">
        <v>1</v>
      </c>
      <c r="G313" s="35"/>
      <c r="H313" s="35">
        <f t="shared" si="4"/>
        <v>0</v>
      </c>
      <c r="I313" s="35">
        <v>0</v>
      </c>
      <c r="J313" s="65"/>
    </row>
    <row r="314" spans="1:10" s="15" customFormat="1" ht="18.2" customHeight="1" outlineLevel="2">
      <c r="A314" s="48" t="s">
        <v>1357</v>
      </c>
      <c r="B314" s="23" t="s">
        <v>995</v>
      </c>
      <c r="C314" s="27" t="s">
        <v>91</v>
      </c>
      <c r="D314" s="23" t="s">
        <v>2183</v>
      </c>
      <c r="E314" s="22" t="s">
        <v>583</v>
      </c>
      <c r="F314" s="24">
        <v>1</v>
      </c>
      <c r="G314" s="35"/>
      <c r="H314" s="35">
        <f t="shared" si="4"/>
        <v>0</v>
      </c>
      <c r="I314" s="35">
        <v>0</v>
      </c>
      <c r="J314" s="65"/>
    </row>
    <row r="315" spans="1:10" s="15" customFormat="1" ht="18.2" customHeight="1" outlineLevel="2">
      <c r="A315" s="48" t="s">
        <v>1358</v>
      </c>
      <c r="B315" s="23" t="s">
        <v>995</v>
      </c>
      <c r="C315" s="27" t="s">
        <v>91</v>
      </c>
      <c r="D315" s="23" t="s">
        <v>2183</v>
      </c>
      <c r="E315" s="22" t="s">
        <v>583</v>
      </c>
      <c r="F315" s="24">
        <v>3</v>
      </c>
      <c r="G315" s="35"/>
      <c r="H315" s="35">
        <f t="shared" si="4"/>
        <v>0</v>
      </c>
      <c r="I315" s="35">
        <v>0</v>
      </c>
      <c r="J315" s="65"/>
    </row>
    <row r="316" spans="1:10" s="15" customFormat="1" ht="18.2" customHeight="1" outlineLevel="2">
      <c r="A316" s="48" t="s">
        <v>1359</v>
      </c>
      <c r="B316" s="23" t="s">
        <v>996</v>
      </c>
      <c r="C316" s="27" t="s">
        <v>100</v>
      </c>
      <c r="D316" s="23" t="s">
        <v>2183</v>
      </c>
      <c r="E316" s="22" t="s">
        <v>583</v>
      </c>
      <c r="F316" s="24">
        <v>1</v>
      </c>
      <c r="G316" s="35"/>
      <c r="H316" s="35">
        <f t="shared" si="4"/>
        <v>0</v>
      </c>
      <c r="I316" s="35">
        <v>0</v>
      </c>
      <c r="J316" s="65"/>
    </row>
    <row r="317" spans="1:10" s="15" customFormat="1" ht="18.2" customHeight="1" outlineLevel="2">
      <c r="A317" s="48" t="s">
        <v>1360</v>
      </c>
      <c r="B317" s="23" t="s">
        <v>996</v>
      </c>
      <c r="C317" s="27" t="s">
        <v>91</v>
      </c>
      <c r="D317" s="23" t="s">
        <v>2183</v>
      </c>
      <c r="E317" s="22" t="s">
        <v>583</v>
      </c>
      <c r="F317" s="24">
        <v>2</v>
      </c>
      <c r="G317" s="35"/>
      <c r="H317" s="35">
        <f t="shared" si="4"/>
        <v>0</v>
      </c>
      <c r="I317" s="35">
        <v>0</v>
      </c>
      <c r="J317" s="65"/>
    </row>
    <row r="318" spans="1:10" s="15" customFormat="1" ht="18.2" customHeight="1" outlineLevel="2">
      <c r="A318" s="48" t="s">
        <v>1361</v>
      </c>
      <c r="B318" s="23" t="s">
        <v>997</v>
      </c>
      <c r="C318" s="27" t="s">
        <v>91</v>
      </c>
      <c r="D318" s="23" t="s">
        <v>2183</v>
      </c>
      <c r="E318" s="22" t="s">
        <v>583</v>
      </c>
      <c r="F318" s="24">
        <v>1</v>
      </c>
      <c r="G318" s="35"/>
      <c r="H318" s="35">
        <f t="shared" si="4"/>
        <v>0</v>
      </c>
      <c r="I318" s="35">
        <v>0</v>
      </c>
      <c r="J318" s="65"/>
    </row>
    <row r="319" spans="1:10" s="15" customFormat="1" ht="18.2" customHeight="1" outlineLevel="2">
      <c r="A319" s="48" t="s">
        <v>1362</v>
      </c>
      <c r="B319" s="23" t="s">
        <v>998</v>
      </c>
      <c r="C319" s="27" t="s">
        <v>91</v>
      </c>
      <c r="D319" s="23" t="s">
        <v>2186</v>
      </c>
      <c r="E319" s="22" t="s">
        <v>583</v>
      </c>
      <c r="F319" s="24">
        <v>1</v>
      </c>
      <c r="G319" s="35"/>
      <c r="H319" s="35">
        <f t="shared" si="4"/>
        <v>0</v>
      </c>
      <c r="I319" s="35">
        <v>0</v>
      </c>
      <c r="J319" s="65"/>
    </row>
    <row r="320" spans="1:10" s="15" customFormat="1" ht="18.2" customHeight="1" outlineLevel="2">
      <c r="A320" s="48" t="s">
        <v>1363</v>
      </c>
      <c r="B320" s="23" t="s">
        <v>999</v>
      </c>
      <c r="C320" s="27" t="s">
        <v>91</v>
      </c>
      <c r="D320" s="23" t="s">
        <v>2186</v>
      </c>
      <c r="E320" s="22" t="s">
        <v>583</v>
      </c>
      <c r="F320" s="24">
        <v>1</v>
      </c>
      <c r="G320" s="35"/>
      <c r="H320" s="35">
        <f t="shared" si="4"/>
        <v>0</v>
      </c>
      <c r="I320" s="35">
        <v>0</v>
      </c>
      <c r="J320" s="65"/>
    </row>
    <row r="321" spans="1:10" s="15" customFormat="1" ht="18.2" customHeight="1" outlineLevel="2">
      <c r="A321" s="48" t="s">
        <v>1364</v>
      </c>
      <c r="B321" s="23" t="s">
        <v>1000</v>
      </c>
      <c r="C321" s="27" t="s">
        <v>100</v>
      </c>
      <c r="D321" s="23" t="s">
        <v>2186</v>
      </c>
      <c r="E321" s="22" t="s">
        <v>583</v>
      </c>
      <c r="F321" s="24">
        <v>1</v>
      </c>
      <c r="G321" s="35"/>
      <c r="H321" s="35">
        <f t="shared" si="4"/>
        <v>0</v>
      </c>
      <c r="I321" s="35">
        <v>0</v>
      </c>
      <c r="J321" s="65"/>
    </row>
    <row r="322" spans="1:10" s="15" customFormat="1" ht="18.2" customHeight="1" outlineLevel="2">
      <c r="A322" s="48" t="s">
        <v>1365</v>
      </c>
      <c r="B322" s="23" t="s">
        <v>1001</v>
      </c>
      <c r="C322" s="27" t="s">
        <v>100</v>
      </c>
      <c r="D322" s="23" t="s">
        <v>2183</v>
      </c>
      <c r="E322" s="22" t="s">
        <v>583</v>
      </c>
      <c r="F322" s="24">
        <v>1</v>
      </c>
      <c r="G322" s="35"/>
      <c r="H322" s="35">
        <f t="shared" si="4"/>
        <v>0</v>
      </c>
      <c r="I322" s="35">
        <v>0</v>
      </c>
      <c r="J322" s="65"/>
    </row>
    <row r="323" spans="1:10" s="15" customFormat="1" ht="18.2" customHeight="1" outlineLevel="2">
      <c r="A323" s="48" t="s">
        <v>1366</v>
      </c>
      <c r="B323" s="23" t="s">
        <v>998</v>
      </c>
      <c r="C323" s="27" t="s">
        <v>91</v>
      </c>
      <c r="D323" s="23" t="s">
        <v>2186</v>
      </c>
      <c r="E323" s="22" t="s">
        <v>583</v>
      </c>
      <c r="F323" s="24">
        <v>2</v>
      </c>
      <c r="G323" s="35"/>
      <c r="H323" s="35">
        <f t="shared" si="4"/>
        <v>0</v>
      </c>
      <c r="I323" s="35">
        <v>0</v>
      </c>
      <c r="J323" s="65"/>
    </row>
    <row r="324" spans="1:10" s="15" customFormat="1" ht="18.2" customHeight="1" outlineLevel="2">
      <c r="A324" s="48" t="s">
        <v>1367</v>
      </c>
      <c r="B324" s="23" t="s">
        <v>1002</v>
      </c>
      <c r="C324" s="27" t="s">
        <v>91</v>
      </c>
      <c r="D324" s="23" t="s">
        <v>2186</v>
      </c>
      <c r="E324" s="22" t="s">
        <v>583</v>
      </c>
      <c r="F324" s="24">
        <v>2</v>
      </c>
      <c r="G324" s="35"/>
      <c r="H324" s="35">
        <f t="shared" si="4"/>
        <v>0</v>
      </c>
      <c r="I324" s="35">
        <v>0</v>
      </c>
      <c r="J324" s="65"/>
    </row>
    <row r="325" spans="1:10" s="15" customFormat="1" ht="18.2" customHeight="1" outlineLevel="2">
      <c r="A325" s="48" t="s">
        <v>1368</v>
      </c>
      <c r="B325" s="23" t="s">
        <v>1003</v>
      </c>
      <c r="C325" s="27" t="s">
        <v>100</v>
      </c>
      <c r="D325" s="23" t="s">
        <v>2186</v>
      </c>
      <c r="E325" s="22" t="s">
        <v>583</v>
      </c>
      <c r="F325" s="24">
        <v>2</v>
      </c>
      <c r="G325" s="35"/>
      <c r="H325" s="35">
        <f t="shared" si="4"/>
        <v>0</v>
      </c>
      <c r="I325" s="35">
        <v>0</v>
      </c>
      <c r="J325" s="65"/>
    </row>
    <row r="326" spans="1:10" s="15" customFormat="1" ht="18.2" customHeight="1" outlineLevel="2">
      <c r="A326" s="48" t="s">
        <v>1369</v>
      </c>
      <c r="B326" s="23" t="s">
        <v>1004</v>
      </c>
      <c r="C326" s="27" t="s">
        <v>91</v>
      </c>
      <c r="D326" s="23" t="s">
        <v>2183</v>
      </c>
      <c r="E326" s="22" t="s">
        <v>583</v>
      </c>
      <c r="F326" s="24">
        <v>2</v>
      </c>
      <c r="G326" s="35"/>
      <c r="H326" s="35">
        <f t="shared" si="4"/>
        <v>0</v>
      </c>
      <c r="I326" s="35">
        <v>0</v>
      </c>
      <c r="J326" s="65"/>
    </row>
    <row r="327" spans="1:10" s="15" customFormat="1" ht="18.2" customHeight="1" outlineLevel="2">
      <c r="A327" s="48" t="s">
        <v>1370</v>
      </c>
      <c r="B327" s="23" t="s">
        <v>1005</v>
      </c>
      <c r="C327" s="27" t="s">
        <v>91</v>
      </c>
      <c r="D327" s="23" t="s">
        <v>2183</v>
      </c>
      <c r="E327" s="22" t="s">
        <v>583</v>
      </c>
      <c r="F327" s="24">
        <v>2</v>
      </c>
      <c r="G327" s="35"/>
      <c r="H327" s="35">
        <f t="shared" ref="H327:H390" si="5">ROUND(F327*G327,2)</f>
        <v>0</v>
      </c>
      <c r="I327" s="35">
        <v>0</v>
      </c>
      <c r="J327" s="65"/>
    </row>
    <row r="328" spans="1:10" s="15" customFormat="1" ht="18.2" customHeight="1" outlineLevel="2">
      <c r="A328" s="48" t="s">
        <v>1371</v>
      </c>
      <c r="B328" s="23" t="s">
        <v>1005</v>
      </c>
      <c r="C328" s="27" t="s">
        <v>100</v>
      </c>
      <c r="D328" s="23" t="s">
        <v>2183</v>
      </c>
      <c r="E328" s="22" t="s">
        <v>583</v>
      </c>
      <c r="F328" s="24">
        <v>1</v>
      </c>
      <c r="G328" s="35"/>
      <c r="H328" s="35">
        <f t="shared" si="5"/>
        <v>0</v>
      </c>
      <c r="I328" s="35">
        <v>0</v>
      </c>
      <c r="J328" s="65"/>
    </row>
    <row r="329" spans="1:10" s="15" customFormat="1" ht="18.2" customHeight="1" outlineLevel="2">
      <c r="A329" s="48" t="s">
        <v>1372</v>
      </c>
      <c r="B329" s="23" t="s">
        <v>997</v>
      </c>
      <c r="C329" s="27" t="s">
        <v>100</v>
      </c>
      <c r="D329" s="23" t="s">
        <v>2183</v>
      </c>
      <c r="E329" s="22" t="s">
        <v>583</v>
      </c>
      <c r="F329" s="24">
        <v>1</v>
      </c>
      <c r="G329" s="35"/>
      <c r="H329" s="35">
        <f t="shared" si="5"/>
        <v>0</v>
      </c>
      <c r="I329" s="35">
        <v>0</v>
      </c>
      <c r="J329" s="65"/>
    </row>
    <row r="330" spans="1:10" s="15" customFormat="1" ht="18.2" customHeight="1" outlineLevel="2">
      <c r="A330" s="48" t="s">
        <v>1373</v>
      </c>
      <c r="B330" s="23" t="s">
        <v>1006</v>
      </c>
      <c r="C330" s="27" t="s">
        <v>100</v>
      </c>
      <c r="D330" s="23" t="s">
        <v>2183</v>
      </c>
      <c r="E330" s="22" t="s">
        <v>583</v>
      </c>
      <c r="F330" s="24">
        <v>1</v>
      </c>
      <c r="G330" s="35"/>
      <c r="H330" s="35">
        <f t="shared" si="5"/>
        <v>0</v>
      </c>
      <c r="I330" s="35">
        <v>0</v>
      </c>
      <c r="J330" s="65"/>
    </row>
    <row r="331" spans="1:10" s="15" customFormat="1" ht="18.2" customHeight="1" outlineLevel="2">
      <c r="A331" s="48" t="s">
        <v>1374</v>
      </c>
      <c r="B331" s="23" t="s">
        <v>1006</v>
      </c>
      <c r="C331" s="27" t="s">
        <v>100</v>
      </c>
      <c r="D331" s="23" t="s">
        <v>2183</v>
      </c>
      <c r="E331" s="22" t="s">
        <v>583</v>
      </c>
      <c r="F331" s="24">
        <v>3</v>
      </c>
      <c r="G331" s="35"/>
      <c r="H331" s="35">
        <f t="shared" si="5"/>
        <v>0</v>
      </c>
      <c r="I331" s="35">
        <v>0</v>
      </c>
      <c r="J331" s="65"/>
    </row>
    <row r="332" spans="1:10" s="15" customFormat="1" ht="18.2" customHeight="1" outlineLevel="2">
      <c r="A332" s="48" t="s">
        <v>1375</v>
      </c>
      <c r="B332" s="23" t="s">
        <v>1007</v>
      </c>
      <c r="C332" s="27" t="s">
        <v>100</v>
      </c>
      <c r="D332" s="23" t="s">
        <v>2183</v>
      </c>
      <c r="E332" s="22" t="s">
        <v>583</v>
      </c>
      <c r="F332" s="24">
        <v>1</v>
      </c>
      <c r="G332" s="35"/>
      <c r="H332" s="35">
        <f t="shared" si="5"/>
        <v>0</v>
      </c>
      <c r="I332" s="35">
        <v>0</v>
      </c>
      <c r="J332" s="65"/>
    </row>
    <row r="333" spans="1:10" s="15" customFormat="1" ht="18.2" customHeight="1" outlineLevel="2">
      <c r="A333" s="48" t="s">
        <v>1376</v>
      </c>
      <c r="B333" s="23" t="s">
        <v>1007</v>
      </c>
      <c r="C333" s="27" t="s">
        <v>100</v>
      </c>
      <c r="D333" s="23" t="s">
        <v>2183</v>
      </c>
      <c r="E333" s="22" t="s">
        <v>583</v>
      </c>
      <c r="F333" s="24">
        <v>2</v>
      </c>
      <c r="G333" s="35"/>
      <c r="H333" s="35">
        <f t="shared" si="5"/>
        <v>0</v>
      </c>
      <c r="I333" s="35">
        <v>0</v>
      </c>
      <c r="J333" s="65"/>
    </row>
    <row r="334" spans="1:10" s="15" customFormat="1" ht="18.2" customHeight="1" outlineLevel="2">
      <c r="A334" s="48" t="s">
        <v>1377</v>
      </c>
      <c r="B334" s="23" t="s">
        <v>1008</v>
      </c>
      <c r="C334" s="27" t="s">
        <v>100</v>
      </c>
      <c r="D334" s="23" t="s">
        <v>2183</v>
      </c>
      <c r="E334" s="22" t="s">
        <v>583</v>
      </c>
      <c r="F334" s="24">
        <v>1</v>
      </c>
      <c r="G334" s="35"/>
      <c r="H334" s="35">
        <f t="shared" si="5"/>
        <v>0</v>
      </c>
      <c r="I334" s="35">
        <v>0</v>
      </c>
      <c r="J334" s="65"/>
    </row>
    <row r="335" spans="1:10" s="15" customFormat="1" ht="18.2" customHeight="1" outlineLevel="2">
      <c r="A335" s="48" t="s">
        <v>1378</v>
      </c>
      <c r="B335" s="23" t="s">
        <v>1001</v>
      </c>
      <c r="C335" s="27" t="s">
        <v>100</v>
      </c>
      <c r="D335" s="23" t="s">
        <v>2183</v>
      </c>
      <c r="E335" s="22" t="s">
        <v>583</v>
      </c>
      <c r="F335" s="24">
        <v>1</v>
      </c>
      <c r="G335" s="35"/>
      <c r="H335" s="35">
        <f t="shared" si="5"/>
        <v>0</v>
      </c>
      <c r="I335" s="35">
        <v>0</v>
      </c>
      <c r="J335" s="65"/>
    </row>
    <row r="336" spans="1:10" s="15" customFormat="1" ht="18.2" customHeight="1" outlineLevel="2">
      <c r="A336" s="48" t="s">
        <v>1379</v>
      </c>
      <c r="B336" s="23" t="s">
        <v>1009</v>
      </c>
      <c r="C336" s="27" t="s">
        <v>100</v>
      </c>
      <c r="D336" s="23" t="s">
        <v>2186</v>
      </c>
      <c r="E336" s="22" t="s">
        <v>583</v>
      </c>
      <c r="F336" s="24">
        <v>1</v>
      </c>
      <c r="G336" s="35"/>
      <c r="H336" s="35">
        <f t="shared" si="5"/>
        <v>0</v>
      </c>
      <c r="I336" s="35">
        <v>0</v>
      </c>
      <c r="J336" s="65"/>
    </row>
    <row r="337" spans="1:10" s="15" customFormat="1" ht="18.2" customHeight="1" outlineLevel="2">
      <c r="A337" s="48" t="s">
        <v>1380</v>
      </c>
      <c r="B337" s="23" t="s">
        <v>1000</v>
      </c>
      <c r="C337" s="27" t="s">
        <v>100</v>
      </c>
      <c r="D337" s="23" t="s">
        <v>2186</v>
      </c>
      <c r="E337" s="22" t="s">
        <v>583</v>
      </c>
      <c r="F337" s="24">
        <v>1</v>
      </c>
      <c r="G337" s="35"/>
      <c r="H337" s="35">
        <f t="shared" si="5"/>
        <v>0</v>
      </c>
      <c r="I337" s="35">
        <v>0</v>
      </c>
      <c r="J337" s="65"/>
    </row>
    <row r="338" spans="1:10" s="15" customFormat="1" ht="18.2" customHeight="1" outlineLevel="2">
      <c r="A338" s="48" t="s">
        <v>1381</v>
      </c>
      <c r="B338" s="23" t="s">
        <v>999</v>
      </c>
      <c r="C338" s="27" t="s">
        <v>100</v>
      </c>
      <c r="D338" s="23" t="s">
        <v>2186</v>
      </c>
      <c r="E338" s="22" t="s">
        <v>583</v>
      </c>
      <c r="F338" s="24">
        <v>1</v>
      </c>
      <c r="G338" s="35"/>
      <c r="H338" s="35">
        <f t="shared" si="5"/>
        <v>0</v>
      </c>
      <c r="I338" s="35">
        <v>0</v>
      </c>
      <c r="J338" s="65"/>
    </row>
    <row r="339" spans="1:10" s="15" customFormat="1" ht="18.2" customHeight="1" outlineLevel="2">
      <c r="A339" s="48" t="s">
        <v>1382</v>
      </c>
      <c r="B339" s="23" t="s">
        <v>1010</v>
      </c>
      <c r="C339" s="27" t="s">
        <v>100</v>
      </c>
      <c r="D339" s="23" t="s">
        <v>2183</v>
      </c>
      <c r="E339" s="22" t="s">
        <v>583</v>
      </c>
      <c r="F339" s="24">
        <v>1</v>
      </c>
      <c r="G339" s="35"/>
      <c r="H339" s="35">
        <f t="shared" si="5"/>
        <v>0</v>
      </c>
      <c r="I339" s="35">
        <v>0</v>
      </c>
      <c r="J339" s="65"/>
    </row>
    <row r="340" spans="1:10" s="15" customFormat="1" ht="18.2" customHeight="1" outlineLevel="2">
      <c r="A340" s="48" t="s">
        <v>1383</v>
      </c>
      <c r="B340" s="23" t="s">
        <v>997</v>
      </c>
      <c r="C340" s="27" t="s">
        <v>100</v>
      </c>
      <c r="D340" s="23" t="s">
        <v>2183</v>
      </c>
      <c r="E340" s="22" t="s">
        <v>583</v>
      </c>
      <c r="F340" s="24">
        <v>1</v>
      </c>
      <c r="G340" s="35"/>
      <c r="H340" s="35">
        <f t="shared" si="5"/>
        <v>0</v>
      </c>
      <c r="I340" s="35">
        <v>0</v>
      </c>
      <c r="J340" s="65"/>
    </row>
    <row r="341" spans="1:10" s="15" customFormat="1" ht="18.2" customHeight="1" outlineLevel="2">
      <c r="A341" s="48" t="s">
        <v>1384</v>
      </c>
      <c r="B341" s="23" t="s">
        <v>1011</v>
      </c>
      <c r="C341" s="27" t="s">
        <v>100</v>
      </c>
      <c r="D341" s="23" t="s">
        <v>2183</v>
      </c>
      <c r="E341" s="22" t="s">
        <v>583</v>
      </c>
      <c r="F341" s="24">
        <v>1</v>
      </c>
      <c r="G341" s="35"/>
      <c r="H341" s="35">
        <f t="shared" si="5"/>
        <v>0</v>
      </c>
      <c r="I341" s="35">
        <v>0</v>
      </c>
      <c r="J341" s="65"/>
    </row>
    <row r="342" spans="1:10" s="15" customFormat="1" ht="18.2" customHeight="1" outlineLevel="2">
      <c r="A342" s="48" t="s">
        <v>1385</v>
      </c>
      <c r="B342" s="23" t="s">
        <v>1011</v>
      </c>
      <c r="C342" s="27" t="s">
        <v>100</v>
      </c>
      <c r="D342" s="23" t="s">
        <v>2183</v>
      </c>
      <c r="E342" s="22" t="s">
        <v>583</v>
      </c>
      <c r="F342" s="24">
        <v>1</v>
      </c>
      <c r="G342" s="35"/>
      <c r="H342" s="35">
        <f t="shared" si="5"/>
        <v>0</v>
      </c>
      <c r="I342" s="35">
        <v>0</v>
      </c>
      <c r="J342" s="65"/>
    </row>
    <row r="343" spans="1:10" s="15" customFormat="1" ht="18.2" customHeight="1" outlineLevel="2">
      <c r="A343" s="48" t="s">
        <v>1386</v>
      </c>
      <c r="B343" s="23" t="s">
        <v>1011</v>
      </c>
      <c r="C343" s="27" t="s">
        <v>100</v>
      </c>
      <c r="D343" s="23" t="s">
        <v>2183</v>
      </c>
      <c r="E343" s="22" t="s">
        <v>583</v>
      </c>
      <c r="F343" s="24">
        <v>2</v>
      </c>
      <c r="G343" s="35"/>
      <c r="H343" s="35">
        <f t="shared" si="5"/>
        <v>0</v>
      </c>
      <c r="I343" s="35">
        <v>0</v>
      </c>
      <c r="J343" s="65"/>
    </row>
    <row r="344" spans="1:10" s="15" customFormat="1" ht="18.2" customHeight="1" outlineLevel="2">
      <c r="A344" s="48" t="s">
        <v>1387</v>
      </c>
      <c r="B344" s="23" t="s">
        <v>1012</v>
      </c>
      <c r="C344" s="27" t="s">
        <v>100</v>
      </c>
      <c r="D344" s="23" t="s">
        <v>2183</v>
      </c>
      <c r="E344" s="22" t="s">
        <v>583</v>
      </c>
      <c r="F344" s="24">
        <v>1</v>
      </c>
      <c r="G344" s="35"/>
      <c r="H344" s="35">
        <f t="shared" si="5"/>
        <v>0</v>
      </c>
      <c r="I344" s="35">
        <v>0</v>
      </c>
      <c r="J344" s="65"/>
    </row>
    <row r="345" spans="1:10" s="15" customFormat="1" ht="18.2" customHeight="1" outlineLevel="2">
      <c r="A345" s="48" t="s">
        <v>1388</v>
      </c>
      <c r="B345" s="23" t="s">
        <v>1012</v>
      </c>
      <c r="C345" s="27" t="s">
        <v>100</v>
      </c>
      <c r="D345" s="23" t="s">
        <v>2183</v>
      </c>
      <c r="E345" s="22" t="s">
        <v>583</v>
      </c>
      <c r="F345" s="24">
        <v>3</v>
      </c>
      <c r="G345" s="35"/>
      <c r="H345" s="35">
        <f t="shared" si="5"/>
        <v>0</v>
      </c>
      <c r="I345" s="35">
        <v>0</v>
      </c>
      <c r="J345" s="65"/>
    </row>
    <row r="346" spans="1:10" s="15" customFormat="1" ht="18.2" customHeight="1" outlineLevel="2">
      <c r="A346" s="48" t="s">
        <v>1389</v>
      </c>
      <c r="B346" s="23" t="s">
        <v>1013</v>
      </c>
      <c r="C346" s="27" t="s">
        <v>100</v>
      </c>
      <c r="D346" s="23" t="s">
        <v>2183</v>
      </c>
      <c r="E346" s="22" t="s">
        <v>583</v>
      </c>
      <c r="F346" s="24">
        <v>1</v>
      </c>
      <c r="G346" s="35"/>
      <c r="H346" s="35">
        <f t="shared" si="5"/>
        <v>0</v>
      </c>
      <c r="I346" s="35">
        <v>0</v>
      </c>
      <c r="J346" s="65"/>
    </row>
    <row r="347" spans="1:10" s="15" customFormat="1" ht="18.2" customHeight="1" outlineLevel="2">
      <c r="A347" s="48" t="s">
        <v>1390</v>
      </c>
      <c r="B347" s="23" t="s">
        <v>1009</v>
      </c>
      <c r="C347" s="27" t="s">
        <v>100</v>
      </c>
      <c r="D347" s="23" t="s">
        <v>2186</v>
      </c>
      <c r="E347" s="22" t="s">
        <v>583</v>
      </c>
      <c r="F347" s="24">
        <v>1</v>
      </c>
      <c r="G347" s="35"/>
      <c r="H347" s="35">
        <f t="shared" si="5"/>
        <v>0</v>
      </c>
      <c r="I347" s="35">
        <v>0</v>
      </c>
      <c r="J347" s="65"/>
    </row>
    <row r="348" spans="1:10" s="15" customFormat="1" ht="18.2" customHeight="1" outlineLevel="2">
      <c r="A348" s="48" t="s">
        <v>1391</v>
      </c>
      <c r="B348" s="23" t="s">
        <v>1000</v>
      </c>
      <c r="C348" s="27" t="s">
        <v>100</v>
      </c>
      <c r="D348" s="23" t="s">
        <v>2186</v>
      </c>
      <c r="E348" s="22" t="s">
        <v>583</v>
      </c>
      <c r="F348" s="24">
        <v>1</v>
      </c>
      <c r="G348" s="35"/>
      <c r="H348" s="35">
        <f t="shared" si="5"/>
        <v>0</v>
      </c>
      <c r="I348" s="35">
        <v>0</v>
      </c>
      <c r="J348" s="65"/>
    </row>
    <row r="349" spans="1:10" s="15" customFormat="1" ht="18.2" customHeight="1" outlineLevel="2">
      <c r="A349" s="48" t="s">
        <v>1392</v>
      </c>
      <c r="B349" s="23" t="s">
        <v>999</v>
      </c>
      <c r="C349" s="27" t="s">
        <v>100</v>
      </c>
      <c r="D349" s="23" t="s">
        <v>2186</v>
      </c>
      <c r="E349" s="22" t="s">
        <v>583</v>
      </c>
      <c r="F349" s="24">
        <v>1</v>
      </c>
      <c r="G349" s="35"/>
      <c r="H349" s="35">
        <f t="shared" si="5"/>
        <v>0</v>
      </c>
      <c r="I349" s="35">
        <v>0</v>
      </c>
      <c r="J349" s="65"/>
    </row>
    <row r="350" spans="1:10" s="15" customFormat="1" ht="18.2" customHeight="1" outlineLevel="2">
      <c r="A350" s="48" t="s">
        <v>1393</v>
      </c>
      <c r="B350" s="23" t="s">
        <v>1001</v>
      </c>
      <c r="C350" s="27" t="s">
        <v>100</v>
      </c>
      <c r="D350" s="23" t="s">
        <v>2183</v>
      </c>
      <c r="E350" s="22" t="s">
        <v>583</v>
      </c>
      <c r="F350" s="24">
        <v>1</v>
      </c>
      <c r="G350" s="35"/>
      <c r="H350" s="35">
        <f t="shared" si="5"/>
        <v>0</v>
      </c>
      <c r="I350" s="35">
        <v>0</v>
      </c>
      <c r="J350" s="65"/>
    </row>
    <row r="351" spans="1:10" s="15" customFormat="1" ht="18.2" customHeight="1" outlineLevel="2">
      <c r="A351" s="48" t="s">
        <v>1394</v>
      </c>
      <c r="B351" s="23" t="s">
        <v>986</v>
      </c>
      <c r="C351" s="27" t="s">
        <v>100</v>
      </c>
      <c r="D351" s="23" t="s">
        <v>2183</v>
      </c>
      <c r="E351" s="22" t="s">
        <v>583</v>
      </c>
      <c r="F351" s="24">
        <v>1</v>
      </c>
      <c r="G351" s="35"/>
      <c r="H351" s="35">
        <f t="shared" si="5"/>
        <v>0</v>
      </c>
      <c r="I351" s="35">
        <v>0</v>
      </c>
      <c r="J351" s="65"/>
    </row>
    <row r="352" spans="1:10" s="15" customFormat="1" ht="18.2" customHeight="1" outlineLevel="2">
      <c r="A352" s="48" t="s">
        <v>1395</v>
      </c>
      <c r="B352" s="23" t="s">
        <v>997</v>
      </c>
      <c r="C352" s="27" t="s">
        <v>100</v>
      </c>
      <c r="D352" s="23" t="s">
        <v>2183</v>
      </c>
      <c r="E352" s="22" t="s">
        <v>583</v>
      </c>
      <c r="F352" s="24">
        <v>1</v>
      </c>
      <c r="G352" s="35"/>
      <c r="H352" s="35">
        <f t="shared" si="5"/>
        <v>0</v>
      </c>
      <c r="I352" s="35">
        <v>0</v>
      </c>
      <c r="J352" s="65"/>
    </row>
    <row r="353" spans="1:10" s="15" customFormat="1" ht="18.2" customHeight="1" outlineLevel="2">
      <c r="A353" s="48" t="s">
        <v>1396</v>
      </c>
      <c r="B353" s="23" t="s">
        <v>1014</v>
      </c>
      <c r="C353" s="27" t="s">
        <v>100</v>
      </c>
      <c r="D353" s="23" t="s">
        <v>2183</v>
      </c>
      <c r="E353" s="22" t="s">
        <v>583</v>
      </c>
      <c r="F353" s="24">
        <v>2</v>
      </c>
      <c r="G353" s="35"/>
      <c r="H353" s="35">
        <f t="shared" si="5"/>
        <v>0</v>
      </c>
      <c r="I353" s="35">
        <v>0</v>
      </c>
      <c r="J353" s="65"/>
    </row>
    <row r="354" spans="1:10" s="15" customFormat="1" ht="18.2" customHeight="1" outlineLevel="2">
      <c r="A354" s="48" t="s">
        <v>1397</v>
      </c>
      <c r="B354" s="23" t="s">
        <v>991</v>
      </c>
      <c r="C354" s="27" t="s">
        <v>100</v>
      </c>
      <c r="D354" s="23" t="s">
        <v>2183</v>
      </c>
      <c r="E354" s="22" t="s">
        <v>583</v>
      </c>
      <c r="F354" s="24">
        <v>1</v>
      </c>
      <c r="G354" s="35"/>
      <c r="H354" s="35">
        <f t="shared" si="5"/>
        <v>0</v>
      </c>
      <c r="I354" s="35">
        <v>0</v>
      </c>
      <c r="J354" s="65"/>
    </row>
    <row r="355" spans="1:10" s="15" customFormat="1" ht="18.2" customHeight="1" outlineLevel="2">
      <c r="A355" s="48" t="s">
        <v>1398</v>
      </c>
      <c r="B355" s="23" t="s">
        <v>1015</v>
      </c>
      <c r="C355" s="27" t="s">
        <v>100</v>
      </c>
      <c r="D355" s="23" t="s">
        <v>2183</v>
      </c>
      <c r="E355" s="22" t="s">
        <v>583</v>
      </c>
      <c r="F355" s="24">
        <v>2</v>
      </c>
      <c r="G355" s="35"/>
      <c r="H355" s="35">
        <f t="shared" si="5"/>
        <v>0</v>
      </c>
      <c r="I355" s="35">
        <v>0</v>
      </c>
      <c r="J355" s="65"/>
    </row>
    <row r="356" spans="1:10" s="15" customFormat="1" ht="18.2" customHeight="1" outlineLevel="2">
      <c r="A356" s="48" t="s">
        <v>1399</v>
      </c>
      <c r="B356" s="23" t="s">
        <v>992</v>
      </c>
      <c r="C356" s="27" t="s">
        <v>100</v>
      </c>
      <c r="D356" s="23" t="s">
        <v>2183</v>
      </c>
      <c r="E356" s="22" t="s">
        <v>583</v>
      </c>
      <c r="F356" s="24">
        <v>1</v>
      </c>
      <c r="G356" s="35"/>
      <c r="H356" s="35">
        <f t="shared" si="5"/>
        <v>0</v>
      </c>
      <c r="I356" s="35">
        <v>0</v>
      </c>
      <c r="J356" s="65"/>
    </row>
    <row r="357" spans="1:10" s="15" customFormat="1" ht="18.2" customHeight="1" outlineLevel="2">
      <c r="A357" s="48" t="s">
        <v>1400</v>
      </c>
      <c r="B357" s="23" t="s">
        <v>1016</v>
      </c>
      <c r="C357" s="27" t="s">
        <v>100</v>
      </c>
      <c r="D357" s="23" t="s">
        <v>2183</v>
      </c>
      <c r="E357" s="22" t="s">
        <v>583</v>
      </c>
      <c r="F357" s="24">
        <v>1</v>
      </c>
      <c r="G357" s="35"/>
      <c r="H357" s="35">
        <f t="shared" si="5"/>
        <v>0</v>
      </c>
      <c r="I357" s="35">
        <v>0</v>
      </c>
      <c r="J357" s="65"/>
    </row>
    <row r="358" spans="1:10" s="15" customFormat="1" ht="18.2" customHeight="1" outlineLevel="2">
      <c r="A358" s="48" t="s">
        <v>1401</v>
      </c>
      <c r="B358" s="23" t="s">
        <v>1001</v>
      </c>
      <c r="C358" s="27" t="s">
        <v>100</v>
      </c>
      <c r="D358" s="23" t="s">
        <v>2183</v>
      </c>
      <c r="E358" s="22" t="s">
        <v>583</v>
      </c>
      <c r="F358" s="24">
        <v>1</v>
      </c>
      <c r="G358" s="35"/>
      <c r="H358" s="35">
        <f t="shared" si="5"/>
        <v>0</v>
      </c>
      <c r="I358" s="35">
        <v>0</v>
      </c>
      <c r="J358" s="65"/>
    </row>
    <row r="359" spans="1:10" s="15" customFormat="1" ht="18.2" customHeight="1" outlineLevel="2">
      <c r="A359" s="48" t="s">
        <v>1402</v>
      </c>
      <c r="B359" s="23" t="s">
        <v>1017</v>
      </c>
      <c r="C359" s="27" t="s">
        <v>100</v>
      </c>
      <c r="D359" s="23" t="s">
        <v>2183</v>
      </c>
      <c r="E359" s="22" t="s">
        <v>583</v>
      </c>
      <c r="F359" s="24">
        <v>2</v>
      </c>
      <c r="G359" s="35"/>
      <c r="H359" s="35">
        <f t="shared" si="5"/>
        <v>0</v>
      </c>
      <c r="I359" s="35">
        <v>0</v>
      </c>
      <c r="J359" s="65"/>
    </row>
    <row r="360" spans="1:10" s="15" customFormat="1" ht="18.2" customHeight="1" outlineLevel="2">
      <c r="A360" s="48" t="s">
        <v>1403</v>
      </c>
      <c r="B360" s="23" t="s">
        <v>1018</v>
      </c>
      <c r="C360" s="27" t="s">
        <v>100</v>
      </c>
      <c r="D360" s="23" t="s">
        <v>2183</v>
      </c>
      <c r="E360" s="22" t="s">
        <v>583</v>
      </c>
      <c r="F360" s="24">
        <v>1</v>
      </c>
      <c r="G360" s="35"/>
      <c r="H360" s="35">
        <f t="shared" si="5"/>
        <v>0</v>
      </c>
      <c r="I360" s="35">
        <v>0</v>
      </c>
      <c r="J360" s="65"/>
    </row>
    <row r="361" spans="1:10" s="15" customFormat="1" ht="18.2" customHeight="1" outlineLevel="2">
      <c r="A361" s="48" t="s">
        <v>1404</v>
      </c>
      <c r="B361" s="23" t="s">
        <v>1019</v>
      </c>
      <c r="C361" s="27" t="s">
        <v>100</v>
      </c>
      <c r="D361" s="23" t="s">
        <v>2183</v>
      </c>
      <c r="E361" s="22" t="s">
        <v>583</v>
      </c>
      <c r="F361" s="24">
        <v>1</v>
      </c>
      <c r="G361" s="35"/>
      <c r="H361" s="35">
        <f t="shared" si="5"/>
        <v>0</v>
      </c>
      <c r="I361" s="35">
        <v>0</v>
      </c>
      <c r="J361" s="65"/>
    </row>
    <row r="362" spans="1:10" s="15" customFormat="1" ht="18.2" customHeight="1" outlineLevel="2">
      <c r="A362" s="48" t="s">
        <v>1405</v>
      </c>
      <c r="B362" s="23" t="s">
        <v>1020</v>
      </c>
      <c r="C362" s="27" t="s">
        <v>100</v>
      </c>
      <c r="D362" s="23" t="s">
        <v>2183</v>
      </c>
      <c r="E362" s="22" t="s">
        <v>583</v>
      </c>
      <c r="F362" s="24">
        <v>1</v>
      </c>
      <c r="G362" s="35"/>
      <c r="H362" s="35">
        <f t="shared" si="5"/>
        <v>0</v>
      </c>
      <c r="I362" s="35">
        <v>0</v>
      </c>
      <c r="J362" s="65"/>
    </row>
    <row r="363" spans="1:10" s="15" customFormat="1" ht="18.2" customHeight="1" outlineLevel="2">
      <c r="A363" s="48" t="s">
        <v>1406</v>
      </c>
      <c r="B363" s="23" t="s">
        <v>1021</v>
      </c>
      <c r="C363" s="27" t="s">
        <v>100</v>
      </c>
      <c r="D363" s="23" t="s">
        <v>2183</v>
      </c>
      <c r="E363" s="22" t="s">
        <v>583</v>
      </c>
      <c r="F363" s="24">
        <v>1</v>
      </c>
      <c r="G363" s="35"/>
      <c r="H363" s="35">
        <f t="shared" si="5"/>
        <v>0</v>
      </c>
      <c r="I363" s="35">
        <v>0</v>
      </c>
      <c r="J363" s="65"/>
    </row>
    <row r="364" spans="1:10" s="15" customFormat="1" ht="18.2" customHeight="1" outlineLevel="2">
      <c r="A364" s="48" t="s">
        <v>1407</v>
      </c>
      <c r="B364" s="23" t="s">
        <v>1021</v>
      </c>
      <c r="C364" s="27" t="s">
        <v>100</v>
      </c>
      <c r="D364" s="23" t="s">
        <v>2183</v>
      </c>
      <c r="E364" s="22" t="s">
        <v>583</v>
      </c>
      <c r="F364" s="24">
        <v>1</v>
      </c>
      <c r="G364" s="35"/>
      <c r="H364" s="35">
        <f t="shared" si="5"/>
        <v>0</v>
      </c>
      <c r="I364" s="35">
        <v>0</v>
      </c>
      <c r="J364" s="65"/>
    </row>
    <row r="365" spans="1:10" s="15" customFormat="1" ht="18.2" customHeight="1" outlineLevel="2">
      <c r="A365" s="48" t="s">
        <v>1408</v>
      </c>
      <c r="B365" s="23" t="s">
        <v>1022</v>
      </c>
      <c r="C365" s="27" t="s">
        <v>100</v>
      </c>
      <c r="D365" s="23" t="s">
        <v>2183</v>
      </c>
      <c r="E365" s="22" t="s">
        <v>583</v>
      </c>
      <c r="F365" s="24">
        <v>1</v>
      </c>
      <c r="G365" s="35"/>
      <c r="H365" s="35">
        <f t="shared" si="5"/>
        <v>0</v>
      </c>
      <c r="I365" s="35">
        <v>0</v>
      </c>
      <c r="J365" s="65"/>
    </row>
    <row r="366" spans="1:10" s="15" customFormat="1" ht="18.2" customHeight="1" outlineLevel="2">
      <c r="A366" s="48" t="s">
        <v>1409</v>
      </c>
      <c r="B366" s="23" t="s">
        <v>1009</v>
      </c>
      <c r="C366" s="27" t="s">
        <v>100</v>
      </c>
      <c r="D366" s="23" t="s">
        <v>2186</v>
      </c>
      <c r="E366" s="22" t="s">
        <v>583</v>
      </c>
      <c r="F366" s="24">
        <v>1</v>
      </c>
      <c r="G366" s="35"/>
      <c r="H366" s="35">
        <f t="shared" si="5"/>
        <v>0</v>
      </c>
      <c r="I366" s="35">
        <v>0</v>
      </c>
      <c r="J366" s="65"/>
    </row>
    <row r="367" spans="1:10" s="15" customFormat="1" ht="18.2" customHeight="1" outlineLevel="2">
      <c r="A367" s="48" t="s">
        <v>1410</v>
      </c>
      <c r="B367" s="23" t="s">
        <v>1000</v>
      </c>
      <c r="C367" s="27" t="s">
        <v>100</v>
      </c>
      <c r="D367" s="23" t="s">
        <v>2186</v>
      </c>
      <c r="E367" s="22" t="s">
        <v>583</v>
      </c>
      <c r="F367" s="24">
        <v>1</v>
      </c>
      <c r="G367" s="35"/>
      <c r="H367" s="35">
        <f t="shared" si="5"/>
        <v>0</v>
      </c>
      <c r="I367" s="35">
        <v>0</v>
      </c>
      <c r="J367" s="65"/>
    </row>
    <row r="368" spans="1:10" s="15" customFormat="1" ht="18.2" customHeight="1" outlineLevel="2">
      <c r="A368" s="48" t="s">
        <v>1411</v>
      </c>
      <c r="B368" s="23" t="s">
        <v>999</v>
      </c>
      <c r="C368" s="27" t="s">
        <v>100</v>
      </c>
      <c r="D368" s="23" t="s">
        <v>2186</v>
      </c>
      <c r="E368" s="22" t="s">
        <v>583</v>
      </c>
      <c r="F368" s="24">
        <v>1</v>
      </c>
      <c r="G368" s="35"/>
      <c r="H368" s="35">
        <f t="shared" si="5"/>
        <v>0</v>
      </c>
      <c r="I368" s="35">
        <v>0</v>
      </c>
      <c r="J368" s="65"/>
    </row>
    <row r="369" spans="1:10" s="15" customFormat="1" ht="18.2" customHeight="1" outlineLevel="2">
      <c r="A369" s="48" t="s">
        <v>1412</v>
      </c>
      <c r="B369" s="23" t="s">
        <v>1023</v>
      </c>
      <c r="C369" s="27" t="s">
        <v>82</v>
      </c>
      <c r="D369" s="23" t="s">
        <v>2187</v>
      </c>
      <c r="E369" s="22" t="s">
        <v>583</v>
      </c>
      <c r="F369" s="24">
        <v>2</v>
      </c>
      <c r="G369" s="35"/>
      <c r="H369" s="35">
        <f t="shared" si="5"/>
        <v>0</v>
      </c>
      <c r="I369" s="35">
        <v>0</v>
      </c>
      <c r="J369" s="65"/>
    </row>
    <row r="370" spans="1:10" s="15" customFormat="1" ht="18.2" customHeight="1" outlineLevel="2">
      <c r="A370" s="48" t="s">
        <v>1413</v>
      </c>
      <c r="B370" s="23" t="s">
        <v>1024</v>
      </c>
      <c r="C370" s="27" t="s">
        <v>82</v>
      </c>
      <c r="D370" s="23" t="s">
        <v>2187</v>
      </c>
      <c r="E370" s="22" t="s">
        <v>583</v>
      </c>
      <c r="F370" s="24">
        <v>1</v>
      </c>
      <c r="G370" s="35"/>
      <c r="H370" s="35">
        <f t="shared" si="5"/>
        <v>0</v>
      </c>
      <c r="I370" s="35">
        <v>0</v>
      </c>
      <c r="J370" s="65"/>
    </row>
    <row r="371" spans="1:10" s="15" customFormat="1" ht="18.2" customHeight="1" outlineLevel="2">
      <c r="A371" s="48" t="s">
        <v>1414</v>
      </c>
      <c r="B371" s="23" t="s">
        <v>1025</v>
      </c>
      <c r="C371" s="27" t="s">
        <v>613</v>
      </c>
      <c r="D371" s="23" t="s">
        <v>2184</v>
      </c>
      <c r="E371" s="22" t="s">
        <v>583</v>
      </c>
      <c r="F371" s="24">
        <v>2</v>
      </c>
      <c r="G371" s="35"/>
      <c r="H371" s="35">
        <f t="shared" si="5"/>
        <v>0</v>
      </c>
      <c r="I371" s="35">
        <v>0</v>
      </c>
      <c r="J371" s="65"/>
    </row>
    <row r="372" spans="1:10" s="15" customFormat="1" ht="18.2" customHeight="1" outlineLevel="2">
      <c r="A372" s="48" t="s">
        <v>1415</v>
      </c>
      <c r="B372" s="23" t="s">
        <v>1026</v>
      </c>
      <c r="C372" s="27" t="s">
        <v>1027</v>
      </c>
      <c r="D372" s="23" t="s">
        <v>2183</v>
      </c>
      <c r="E372" s="22" t="s">
        <v>583</v>
      </c>
      <c r="F372" s="24">
        <v>2</v>
      </c>
      <c r="G372" s="35"/>
      <c r="H372" s="35">
        <f t="shared" si="5"/>
        <v>0</v>
      </c>
      <c r="I372" s="35">
        <v>0</v>
      </c>
      <c r="J372" s="65"/>
    </row>
    <row r="373" spans="1:10" s="15" customFormat="1" ht="18.2" customHeight="1" outlineLevel="2">
      <c r="A373" s="48" t="s">
        <v>1416</v>
      </c>
      <c r="B373" s="23" t="s">
        <v>1028</v>
      </c>
      <c r="C373" s="27" t="s">
        <v>614</v>
      </c>
      <c r="D373" s="23" t="s">
        <v>2183</v>
      </c>
      <c r="E373" s="22" t="s">
        <v>583</v>
      </c>
      <c r="F373" s="24">
        <v>2</v>
      </c>
      <c r="G373" s="35"/>
      <c r="H373" s="35">
        <f t="shared" si="5"/>
        <v>0</v>
      </c>
      <c r="I373" s="35">
        <v>0</v>
      </c>
      <c r="J373" s="65"/>
    </row>
    <row r="374" spans="1:10" s="15" customFormat="1" ht="18.2" customHeight="1" outlineLevel="2">
      <c r="A374" s="48" t="s">
        <v>1417</v>
      </c>
      <c r="B374" s="23" t="s">
        <v>1029</v>
      </c>
      <c r="C374" s="27" t="s">
        <v>1030</v>
      </c>
      <c r="D374" s="23" t="s">
        <v>2183</v>
      </c>
      <c r="E374" s="22" t="s">
        <v>583</v>
      </c>
      <c r="F374" s="24">
        <v>2</v>
      </c>
      <c r="G374" s="35"/>
      <c r="H374" s="35">
        <f t="shared" si="5"/>
        <v>0</v>
      </c>
      <c r="I374" s="35">
        <v>0</v>
      </c>
      <c r="J374" s="65"/>
    </row>
    <row r="375" spans="1:10" s="15" customFormat="1" ht="18.2" customHeight="1" outlineLevel="1">
      <c r="A375" s="55" t="s">
        <v>4620</v>
      </c>
      <c r="B375" s="56" t="s">
        <v>1031</v>
      </c>
      <c r="C375" s="56">
        <v>0</v>
      </c>
      <c r="D375" s="57">
        <v>0</v>
      </c>
      <c r="E375" s="58">
        <v>0</v>
      </c>
      <c r="F375" s="59">
        <v>0</v>
      </c>
      <c r="G375" s="59"/>
      <c r="H375" s="59">
        <f>SUM(H376:H455)</f>
        <v>0</v>
      </c>
      <c r="I375" s="59">
        <v>0</v>
      </c>
      <c r="J375" s="65"/>
    </row>
    <row r="376" spans="1:10" s="15" customFormat="1" ht="18.2" customHeight="1" outlineLevel="2">
      <c r="A376" s="48" t="s">
        <v>4621</v>
      </c>
      <c r="B376" s="23" t="s">
        <v>1032</v>
      </c>
      <c r="C376" s="27" t="s">
        <v>1033</v>
      </c>
      <c r="D376" s="23" t="s">
        <v>2188</v>
      </c>
      <c r="E376" s="22" t="s">
        <v>583</v>
      </c>
      <c r="F376" s="24">
        <v>15</v>
      </c>
      <c r="G376" s="35"/>
      <c r="H376" s="35">
        <f t="shared" si="5"/>
        <v>0</v>
      </c>
      <c r="I376" s="35">
        <v>0</v>
      </c>
      <c r="J376" s="65"/>
    </row>
    <row r="377" spans="1:10" s="15" customFormat="1" ht="18.2" customHeight="1" outlineLevel="2">
      <c r="A377" s="48" t="s">
        <v>1418</v>
      </c>
      <c r="B377" s="23" t="s">
        <v>1034</v>
      </c>
      <c r="C377" s="27" t="s">
        <v>1033</v>
      </c>
      <c r="D377" s="23" t="s">
        <v>2188</v>
      </c>
      <c r="E377" s="22" t="s">
        <v>583</v>
      </c>
      <c r="F377" s="24">
        <v>15</v>
      </c>
      <c r="G377" s="35"/>
      <c r="H377" s="35">
        <f t="shared" si="5"/>
        <v>0</v>
      </c>
      <c r="I377" s="35">
        <v>0</v>
      </c>
      <c r="J377" s="65"/>
    </row>
    <row r="378" spans="1:10" s="15" customFormat="1" ht="18.2" customHeight="1" outlineLevel="2">
      <c r="A378" s="48" t="s">
        <v>1419</v>
      </c>
      <c r="B378" s="23" t="s">
        <v>4622</v>
      </c>
      <c r="C378" s="27" t="s">
        <v>1035</v>
      </c>
      <c r="D378" s="23" t="s">
        <v>2188</v>
      </c>
      <c r="E378" s="22" t="s">
        <v>583</v>
      </c>
      <c r="F378" s="24">
        <v>15</v>
      </c>
      <c r="G378" s="35"/>
      <c r="H378" s="35">
        <f t="shared" si="5"/>
        <v>0</v>
      </c>
      <c r="I378" s="35">
        <v>0</v>
      </c>
      <c r="J378" s="65"/>
    </row>
    <row r="379" spans="1:10" s="15" customFormat="1" ht="18.2" customHeight="1" outlineLevel="2">
      <c r="A379" s="48" t="s">
        <v>1420</v>
      </c>
      <c r="B379" s="23" t="s">
        <v>4623</v>
      </c>
      <c r="C379" s="27" t="s">
        <v>1035</v>
      </c>
      <c r="D379" s="23" t="s">
        <v>2188</v>
      </c>
      <c r="E379" s="22" t="s">
        <v>583</v>
      </c>
      <c r="F379" s="24">
        <v>15</v>
      </c>
      <c r="G379" s="35"/>
      <c r="H379" s="35">
        <f t="shared" si="5"/>
        <v>0</v>
      </c>
      <c r="I379" s="35">
        <v>0</v>
      </c>
      <c r="J379" s="65"/>
    </row>
    <row r="380" spans="1:10" s="15" customFormat="1" ht="18.2" customHeight="1" outlineLevel="2">
      <c r="A380" s="48" t="s">
        <v>1421</v>
      </c>
      <c r="B380" s="23" t="s">
        <v>1032</v>
      </c>
      <c r="C380" s="27" t="s">
        <v>1036</v>
      </c>
      <c r="D380" s="23" t="s">
        <v>2188</v>
      </c>
      <c r="E380" s="22" t="s">
        <v>583</v>
      </c>
      <c r="F380" s="24">
        <v>15</v>
      </c>
      <c r="G380" s="35"/>
      <c r="H380" s="35">
        <f t="shared" si="5"/>
        <v>0</v>
      </c>
      <c r="I380" s="35">
        <v>0</v>
      </c>
      <c r="J380" s="65"/>
    </row>
    <row r="381" spans="1:10" s="15" customFormat="1" ht="18.2" customHeight="1" outlineLevel="2">
      <c r="A381" s="48" t="s">
        <v>1422</v>
      </c>
      <c r="B381" s="23" t="s">
        <v>1034</v>
      </c>
      <c r="C381" s="27" t="s">
        <v>1036</v>
      </c>
      <c r="D381" s="23" t="s">
        <v>2188</v>
      </c>
      <c r="E381" s="22" t="s">
        <v>583</v>
      </c>
      <c r="F381" s="24">
        <v>15</v>
      </c>
      <c r="G381" s="35"/>
      <c r="H381" s="35">
        <f t="shared" si="5"/>
        <v>0</v>
      </c>
      <c r="I381" s="35">
        <v>0</v>
      </c>
      <c r="J381" s="65"/>
    </row>
    <row r="382" spans="1:10" s="15" customFormat="1" ht="18.2" customHeight="1" outlineLevel="2">
      <c r="A382" s="48" t="s">
        <v>1423</v>
      </c>
      <c r="B382" s="23" t="s">
        <v>4622</v>
      </c>
      <c r="C382" s="27" t="s">
        <v>1037</v>
      </c>
      <c r="D382" s="23" t="s">
        <v>2188</v>
      </c>
      <c r="E382" s="22" t="s">
        <v>583</v>
      </c>
      <c r="F382" s="24">
        <v>15</v>
      </c>
      <c r="G382" s="35"/>
      <c r="H382" s="35">
        <f t="shared" si="5"/>
        <v>0</v>
      </c>
      <c r="I382" s="35">
        <v>0</v>
      </c>
      <c r="J382" s="65"/>
    </row>
    <row r="383" spans="1:10" s="15" customFormat="1" ht="18.2" customHeight="1" outlineLevel="2">
      <c r="A383" s="48" t="s">
        <v>1424</v>
      </c>
      <c r="B383" s="23" t="s">
        <v>4623</v>
      </c>
      <c r="C383" s="27" t="s">
        <v>1037</v>
      </c>
      <c r="D383" s="23" t="s">
        <v>2188</v>
      </c>
      <c r="E383" s="22" t="s">
        <v>583</v>
      </c>
      <c r="F383" s="24">
        <v>15</v>
      </c>
      <c r="G383" s="35"/>
      <c r="H383" s="35">
        <f t="shared" si="5"/>
        <v>0</v>
      </c>
      <c r="I383" s="35">
        <v>0</v>
      </c>
      <c r="J383" s="65"/>
    </row>
    <row r="384" spans="1:10" s="15" customFormat="1" ht="18.2" customHeight="1" outlineLevel="2">
      <c r="A384" s="48" t="s">
        <v>1425</v>
      </c>
      <c r="B384" s="23" t="s">
        <v>1038</v>
      </c>
      <c r="C384" s="27" t="s">
        <v>1033</v>
      </c>
      <c r="D384" s="23" t="s">
        <v>2188</v>
      </c>
      <c r="E384" s="22" t="s">
        <v>583</v>
      </c>
      <c r="F384" s="24">
        <v>15</v>
      </c>
      <c r="G384" s="35"/>
      <c r="H384" s="35">
        <f t="shared" si="5"/>
        <v>0</v>
      </c>
      <c r="I384" s="35">
        <v>0</v>
      </c>
      <c r="J384" s="65"/>
    </row>
    <row r="385" spans="1:10" s="15" customFormat="1" ht="18.2" customHeight="1" outlineLevel="2">
      <c r="A385" s="48" t="s">
        <v>1426</v>
      </c>
      <c r="B385" s="23" t="s">
        <v>1039</v>
      </c>
      <c r="C385" s="27" t="s">
        <v>1033</v>
      </c>
      <c r="D385" s="23" t="s">
        <v>2188</v>
      </c>
      <c r="E385" s="22" t="s">
        <v>583</v>
      </c>
      <c r="F385" s="24">
        <v>15</v>
      </c>
      <c r="G385" s="35"/>
      <c r="H385" s="35">
        <f t="shared" si="5"/>
        <v>0</v>
      </c>
      <c r="I385" s="35">
        <v>0</v>
      </c>
      <c r="J385" s="65"/>
    </row>
    <row r="386" spans="1:10" s="15" customFormat="1" ht="18.2" customHeight="1" outlineLevel="2">
      <c r="A386" s="48" t="s">
        <v>1427</v>
      </c>
      <c r="B386" s="23" t="s">
        <v>4624</v>
      </c>
      <c r="C386" s="27" t="s">
        <v>1035</v>
      </c>
      <c r="D386" s="23" t="s">
        <v>2188</v>
      </c>
      <c r="E386" s="22" t="s">
        <v>583</v>
      </c>
      <c r="F386" s="24">
        <v>15</v>
      </c>
      <c r="G386" s="35"/>
      <c r="H386" s="35">
        <f t="shared" si="5"/>
        <v>0</v>
      </c>
      <c r="I386" s="35">
        <v>0</v>
      </c>
      <c r="J386" s="65"/>
    </row>
    <row r="387" spans="1:10" s="15" customFormat="1" ht="18.2" customHeight="1" outlineLevel="2">
      <c r="A387" s="48" t="s">
        <v>1428</v>
      </c>
      <c r="B387" s="23" t="s">
        <v>4625</v>
      </c>
      <c r="C387" s="27" t="s">
        <v>1035</v>
      </c>
      <c r="D387" s="23" t="s">
        <v>2188</v>
      </c>
      <c r="E387" s="22" t="s">
        <v>583</v>
      </c>
      <c r="F387" s="24">
        <v>15</v>
      </c>
      <c r="G387" s="35"/>
      <c r="H387" s="35">
        <f t="shared" si="5"/>
        <v>0</v>
      </c>
      <c r="I387" s="35">
        <v>0</v>
      </c>
      <c r="J387" s="65"/>
    </row>
    <row r="388" spans="1:10" s="15" customFormat="1" ht="18.2" customHeight="1" outlineLevel="2">
      <c r="A388" s="48" t="s">
        <v>1429</v>
      </c>
      <c r="B388" s="23" t="s">
        <v>1038</v>
      </c>
      <c r="C388" s="27" t="s">
        <v>1036</v>
      </c>
      <c r="D388" s="23" t="s">
        <v>2188</v>
      </c>
      <c r="E388" s="22" t="s">
        <v>583</v>
      </c>
      <c r="F388" s="24">
        <v>15</v>
      </c>
      <c r="G388" s="35"/>
      <c r="H388" s="35">
        <f t="shared" si="5"/>
        <v>0</v>
      </c>
      <c r="I388" s="35">
        <v>0</v>
      </c>
      <c r="J388" s="65"/>
    </row>
    <row r="389" spans="1:10" s="15" customFormat="1" ht="18.2" customHeight="1" outlineLevel="2">
      <c r="A389" s="48" t="s">
        <v>1430</v>
      </c>
      <c r="B389" s="23" t="s">
        <v>1039</v>
      </c>
      <c r="C389" s="27" t="s">
        <v>1036</v>
      </c>
      <c r="D389" s="23" t="s">
        <v>2188</v>
      </c>
      <c r="E389" s="22" t="s">
        <v>583</v>
      </c>
      <c r="F389" s="24">
        <v>15</v>
      </c>
      <c r="G389" s="35"/>
      <c r="H389" s="35">
        <f t="shared" si="5"/>
        <v>0</v>
      </c>
      <c r="I389" s="35">
        <v>0</v>
      </c>
      <c r="J389" s="65"/>
    </row>
    <row r="390" spans="1:10" s="15" customFormat="1" ht="18.2" customHeight="1" outlineLevel="2">
      <c r="A390" s="48" t="s">
        <v>1431</v>
      </c>
      <c r="B390" s="23" t="s">
        <v>4624</v>
      </c>
      <c r="C390" s="27" t="s">
        <v>1037</v>
      </c>
      <c r="D390" s="23" t="s">
        <v>2188</v>
      </c>
      <c r="E390" s="22" t="s">
        <v>583</v>
      </c>
      <c r="F390" s="24">
        <v>15</v>
      </c>
      <c r="G390" s="35"/>
      <c r="H390" s="35">
        <f t="shared" si="5"/>
        <v>0</v>
      </c>
      <c r="I390" s="35">
        <v>0</v>
      </c>
      <c r="J390" s="65"/>
    </row>
    <row r="391" spans="1:10" s="15" customFormat="1" ht="18.2" customHeight="1" outlineLevel="2">
      <c r="A391" s="48" t="s">
        <v>1432</v>
      </c>
      <c r="B391" s="23" t="s">
        <v>4625</v>
      </c>
      <c r="C391" s="27" t="s">
        <v>1037</v>
      </c>
      <c r="D391" s="23" t="s">
        <v>2188</v>
      </c>
      <c r="E391" s="22" t="s">
        <v>583</v>
      </c>
      <c r="F391" s="24">
        <v>15</v>
      </c>
      <c r="G391" s="35"/>
      <c r="H391" s="35">
        <f t="shared" ref="H391:H454" si="6">ROUND(F391*G391,2)</f>
        <v>0</v>
      </c>
      <c r="I391" s="35">
        <v>0</v>
      </c>
      <c r="J391" s="65"/>
    </row>
    <row r="392" spans="1:10" s="15" customFormat="1" ht="18.2" customHeight="1" outlineLevel="2">
      <c r="A392" s="48" t="s">
        <v>1433</v>
      </c>
      <c r="B392" s="23" t="s">
        <v>1040</v>
      </c>
      <c r="C392" s="27" t="s">
        <v>1033</v>
      </c>
      <c r="D392" s="23" t="s">
        <v>2188</v>
      </c>
      <c r="E392" s="22" t="s">
        <v>583</v>
      </c>
      <c r="F392" s="24">
        <v>15</v>
      </c>
      <c r="G392" s="35"/>
      <c r="H392" s="35">
        <f t="shared" si="6"/>
        <v>0</v>
      </c>
      <c r="I392" s="35">
        <v>0</v>
      </c>
      <c r="J392" s="65"/>
    </row>
    <row r="393" spans="1:10" s="15" customFormat="1" ht="18.2" customHeight="1" outlineLevel="2">
      <c r="A393" s="48" t="s">
        <v>1434</v>
      </c>
      <c r="B393" s="23" t="s">
        <v>1041</v>
      </c>
      <c r="C393" s="27" t="s">
        <v>1033</v>
      </c>
      <c r="D393" s="23" t="s">
        <v>2188</v>
      </c>
      <c r="E393" s="22" t="s">
        <v>583</v>
      </c>
      <c r="F393" s="24">
        <v>15</v>
      </c>
      <c r="G393" s="35"/>
      <c r="H393" s="35">
        <f t="shared" si="6"/>
        <v>0</v>
      </c>
      <c r="I393" s="35">
        <v>0</v>
      </c>
      <c r="J393" s="65"/>
    </row>
    <row r="394" spans="1:10" s="15" customFormat="1" ht="18.2" customHeight="1" outlineLevel="2">
      <c r="A394" s="48" t="s">
        <v>1435</v>
      </c>
      <c r="B394" s="23" t="s">
        <v>4626</v>
      </c>
      <c r="C394" s="27" t="s">
        <v>1035</v>
      </c>
      <c r="D394" s="23" t="s">
        <v>2188</v>
      </c>
      <c r="E394" s="22" t="s">
        <v>583</v>
      </c>
      <c r="F394" s="24">
        <v>15</v>
      </c>
      <c r="G394" s="35"/>
      <c r="H394" s="35">
        <f t="shared" si="6"/>
        <v>0</v>
      </c>
      <c r="I394" s="35">
        <v>0</v>
      </c>
      <c r="J394" s="65"/>
    </row>
    <row r="395" spans="1:10" s="15" customFormat="1" ht="18.2" customHeight="1" outlineLevel="2">
      <c r="A395" s="48" t="s">
        <v>1436</v>
      </c>
      <c r="B395" s="23" t="s">
        <v>4627</v>
      </c>
      <c r="C395" s="27" t="s">
        <v>1035</v>
      </c>
      <c r="D395" s="23" t="s">
        <v>2188</v>
      </c>
      <c r="E395" s="22" t="s">
        <v>583</v>
      </c>
      <c r="F395" s="24">
        <v>15</v>
      </c>
      <c r="G395" s="35"/>
      <c r="H395" s="35">
        <f t="shared" si="6"/>
        <v>0</v>
      </c>
      <c r="I395" s="35">
        <v>0</v>
      </c>
      <c r="J395" s="65"/>
    </row>
    <row r="396" spans="1:10" s="15" customFormat="1" ht="18.2" customHeight="1" outlineLevel="2">
      <c r="A396" s="48" t="s">
        <v>1437</v>
      </c>
      <c r="B396" s="23" t="s">
        <v>1040</v>
      </c>
      <c r="C396" s="27" t="s">
        <v>1036</v>
      </c>
      <c r="D396" s="23" t="s">
        <v>2188</v>
      </c>
      <c r="E396" s="22" t="s">
        <v>583</v>
      </c>
      <c r="F396" s="24">
        <v>15</v>
      </c>
      <c r="G396" s="35"/>
      <c r="H396" s="35">
        <f t="shared" si="6"/>
        <v>0</v>
      </c>
      <c r="I396" s="35">
        <v>0</v>
      </c>
      <c r="J396" s="65"/>
    </row>
    <row r="397" spans="1:10" s="15" customFormat="1" ht="18.2" customHeight="1" outlineLevel="2">
      <c r="A397" s="48" t="s">
        <v>1438</v>
      </c>
      <c r="B397" s="23" t="s">
        <v>1041</v>
      </c>
      <c r="C397" s="27" t="s">
        <v>1036</v>
      </c>
      <c r="D397" s="23" t="s">
        <v>2188</v>
      </c>
      <c r="E397" s="22" t="s">
        <v>583</v>
      </c>
      <c r="F397" s="24">
        <v>15</v>
      </c>
      <c r="G397" s="35"/>
      <c r="H397" s="35">
        <f t="shared" si="6"/>
        <v>0</v>
      </c>
      <c r="I397" s="35">
        <v>0</v>
      </c>
      <c r="J397" s="65"/>
    </row>
    <row r="398" spans="1:10" s="15" customFormat="1" ht="18.2" customHeight="1" outlineLevel="2">
      <c r="A398" s="48" t="s">
        <v>1439</v>
      </c>
      <c r="B398" s="23" t="s">
        <v>4626</v>
      </c>
      <c r="C398" s="27" t="s">
        <v>1037</v>
      </c>
      <c r="D398" s="23" t="s">
        <v>2188</v>
      </c>
      <c r="E398" s="22" t="s">
        <v>583</v>
      </c>
      <c r="F398" s="24">
        <v>15</v>
      </c>
      <c r="G398" s="35"/>
      <c r="H398" s="35">
        <f t="shared" si="6"/>
        <v>0</v>
      </c>
      <c r="I398" s="35">
        <v>0</v>
      </c>
      <c r="J398" s="65"/>
    </row>
    <row r="399" spans="1:10" s="15" customFormat="1" ht="18.2" customHeight="1" outlineLevel="2">
      <c r="A399" s="48" t="s">
        <v>1440</v>
      </c>
      <c r="B399" s="23" t="s">
        <v>4627</v>
      </c>
      <c r="C399" s="27" t="s">
        <v>1037</v>
      </c>
      <c r="D399" s="23" t="s">
        <v>2188</v>
      </c>
      <c r="E399" s="22" t="s">
        <v>583</v>
      </c>
      <c r="F399" s="24">
        <v>15</v>
      </c>
      <c r="G399" s="35"/>
      <c r="H399" s="35">
        <f t="shared" si="6"/>
        <v>0</v>
      </c>
      <c r="I399" s="35">
        <v>0</v>
      </c>
      <c r="J399" s="65"/>
    </row>
    <row r="400" spans="1:10" s="15" customFormat="1" ht="18.2" customHeight="1" outlineLevel="2">
      <c r="A400" s="48" t="s">
        <v>1441</v>
      </c>
      <c r="B400" s="23" t="s">
        <v>157</v>
      </c>
      <c r="C400" s="27" t="s">
        <v>1042</v>
      </c>
      <c r="D400" s="23" t="s">
        <v>2187</v>
      </c>
      <c r="E400" s="22" t="s">
        <v>583</v>
      </c>
      <c r="F400" s="24">
        <v>15</v>
      </c>
      <c r="G400" s="35"/>
      <c r="H400" s="35">
        <f t="shared" si="6"/>
        <v>0</v>
      </c>
      <c r="I400" s="35">
        <v>0</v>
      </c>
      <c r="J400" s="65"/>
    </row>
    <row r="401" spans="1:10" s="15" customFormat="1" ht="18.2" customHeight="1" outlineLevel="2">
      <c r="A401" s="48" t="s">
        <v>1442</v>
      </c>
      <c r="B401" s="23" t="s">
        <v>227</v>
      </c>
      <c r="C401" s="27" t="s">
        <v>1042</v>
      </c>
      <c r="D401" s="23" t="s">
        <v>2187</v>
      </c>
      <c r="E401" s="22" t="s">
        <v>583</v>
      </c>
      <c r="F401" s="24">
        <v>15</v>
      </c>
      <c r="G401" s="35"/>
      <c r="H401" s="35">
        <f t="shared" si="6"/>
        <v>0</v>
      </c>
      <c r="I401" s="35">
        <v>0</v>
      </c>
      <c r="J401" s="65"/>
    </row>
    <row r="402" spans="1:10" s="15" customFormat="1" ht="18.2" customHeight="1" outlineLevel="2">
      <c r="A402" s="48" t="s">
        <v>1443</v>
      </c>
      <c r="B402" s="23" t="s">
        <v>158</v>
      </c>
      <c r="C402" s="27" t="s">
        <v>1043</v>
      </c>
      <c r="D402" s="23" t="s">
        <v>2187</v>
      </c>
      <c r="E402" s="22" t="s">
        <v>583</v>
      </c>
      <c r="F402" s="24">
        <v>15</v>
      </c>
      <c r="G402" s="35"/>
      <c r="H402" s="35">
        <f t="shared" si="6"/>
        <v>0</v>
      </c>
      <c r="I402" s="35">
        <v>0</v>
      </c>
      <c r="J402" s="65"/>
    </row>
    <row r="403" spans="1:10" s="15" customFormat="1" ht="18.2" customHeight="1" outlineLevel="2">
      <c r="A403" s="48" t="s">
        <v>1444</v>
      </c>
      <c r="B403" s="23" t="s">
        <v>1185</v>
      </c>
      <c r="C403" s="27" t="s">
        <v>1043</v>
      </c>
      <c r="D403" s="23" t="s">
        <v>2187</v>
      </c>
      <c r="E403" s="22" t="s">
        <v>583</v>
      </c>
      <c r="F403" s="24">
        <v>15</v>
      </c>
      <c r="G403" s="35"/>
      <c r="H403" s="35">
        <f t="shared" si="6"/>
        <v>0</v>
      </c>
      <c r="I403" s="35">
        <v>0</v>
      </c>
      <c r="J403" s="65"/>
    </row>
    <row r="404" spans="1:10" s="15" customFormat="1" ht="18.2" customHeight="1" outlineLevel="2">
      <c r="A404" s="48" t="s">
        <v>1445</v>
      </c>
      <c r="B404" s="23" t="s">
        <v>157</v>
      </c>
      <c r="C404" s="27" t="s">
        <v>1044</v>
      </c>
      <c r="D404" s="23" t="s">
        <v>2187</v>
      </c>
      <c r="E404" s="22" t="s">
        <v>583</v>
      </c>
      <c r="F404" s="24">
        <v>15</v>
      </c>
      <c r="G404" s="35"/>
      <c r="H404" s="35">
        <f t="shared" si="6"/>
        <v>0</v>
      </c>
      <c r="I404" s="35">
        <v>0</v>
      </c>
      <c r="J404" s="65"/>
    </row>
    <row r="405" spans="1:10" s="15" customFormat="1" ht="18.2" customHeight="1" outlineLevel="2">
      <c r="A405" s="48" t="s">
        <v>1446</v>
      </c>
      <c r="B405" s="23" t="s">
        <v>227</v>
      </c>
      <c r="C405" s="27" t="s">
        <v>1044</v>
      </c>
      <c r="D405" s="23" t="s">
        <v>2187</v>
      </c>
      <c r="E405" s="22" t="s">
        <v>583</v>
      </c>
      <c r="F405" s="24">
        <v>15</v>
      </c>
      <c r="G405" s="35"/>
      <c r="H405" s="35">
        <f t="shared" si="6"/>
        <v>0</v>
      </c>
      <c r="I405" s="35">
        <v>0</v>
      </c>
      <c r="J405" s="65"/>
    </row>
    <row r="406" spans="1:10" s="15" customFormat="1" ht="18.2" customHeight="1" outlineLevel="2">
      <c r="A406" s="48" t="s">
        <v>1447</v>
      </c>
      <c r="B406" s="23" t="s">
        <v>1045</v>
      </c>
      <c r="C406" s="27" t="s">
        <v>1036</v>
      </c>
      <c r="D406" s="23" t="s">
        <v>2189</v>
      </c>
      <c r="E406" s="22" t="s">
        <v>583</v>
      </c>
      <c r="F406" s="24">
        <v>5</v>
      </c>
      <c r="G406" s="35"/>
      <c r="H406" s="35">
        <f t="shared" si="6"/>
        <v>0</v>
      </c>
      <c r="I406" s="35">
        <v>0</v>
      </c>
      <c r="J406" s="65"/>
    </row>
    <row r="407" spans="1:10" s="15" customFormat="1" ht="18.2" customHeight="1" outlineLevel="2">
      <c r="A407" s="48" t="s">
        <v>1448</v>
      </c>
      <c r="B407" s="23" t="s">
        <v>1046</v>
      </c>
      <c r="C407" s="27" t="s">
        <v>1036</v>
      </c>
      <c r="D407" s="23" t="s">
        <v>2189</v>
      </c>
      <c r="E407" s="22" t="s">
        <v>583</v>
      </c>
      <c r="F407" s="24">
        <v>5</v>
      </c>
      <c r="G407" s="35"/>
      <c r="H407" s="35">
        <f t="shared" si="6"/>
        <v>0</v>
      </c>
      <c r="I407" s="35">
        <v>0</v>
      </c>
      <c r="J407" s="65"/>
    </row>
    <row r="408" spans="1:10" s="15" customFormat="1" ht="18.2" customHeight="1" outlineLevel="2">
      <c r="A408" s="48" t="s">
        <v>1449</v>
      </c>
      <c r="B408" s="23" t="s">
        <v>1047</v>
      </c>
      <c r="C408" s="27" t="s">
        <v>1033</v>
      </c>
      <c r="D408" s="23" t="s">
        <v>2189</v>
      </c>
      <c r="E408" s="22" t="s">
        <v>583</v>
      </c>
      <c r="F408" s="24">
        <v>4</v>
      </c>
      <c r="G408" s="35"/>
      <c r="H408" s="35">
        <f t="shared" si="6"/>
        <v>0</v>
      </c>
      <c r="I408" s="35">
        <v>0</v>
      </c>
      <c r="J408" s="65"/>
    </row>
    <row r="409" spans="1:10" s="15" customFormat="1" ht="18.2" customHeight="1" outlineLevel="2">
      <c r="A409" s="48" t="s">
        <v>1450</v>
      </c>
      <c r="B409" s="23" t="s">
        <v>108</v>
      </c>
      <c r="C409" s="27" t="s">
        <v>1048</v>
      </c>
      <c r="D409" s="23" t="s">
        <v>2189</v>
      </c>
      <c r="E409" s="22" t="s">
        <v>583</v>
      </c>
      <c r="F409" s="24">
        <v>4</v>
      </c>
      <c r="G409" s="35"/>
      <c r="H409" s="35">
        <f t="shared" si="6"/>
        <v>0</v>
      </c>
      <c r="I409" s="35">
        <v>0</v>
      </c>
      <c r="J409" s="65"/>
    </row>
    <row r="410" spans="1:10" s="15" customFormat="1" ht="18.2" customHeight="1" outlineLevel="2">
      <c r="A410" s="48" t="s">
        <v>1451</v>
      </c>
      <c r="B410" s="23" t="s">
        <v>1049</v>
      </c>
      <c r="C410" s="27" t="s">
        <v>1033</v>
      </c>
      <c r="D410" s="23" t="s">
        <v>2189</v>
      </c>
      <c r="E410" s="22" t="s">
        <v>583</v>
      </c>
      <c r="F410" s="24">
        <v>4</v>
      </c>
      <c r="G410" s="35"/>
      <c r="H410" s="35">
        <f t="shared" si="6"/>
        <v>0</v>
      </c>
      <c r="I410" s="35">
        <v>0</v>
      </c>
      <c r="J410" s="65"/>
    </row>
    <row r="411" spans="1:10" s="15" customFormat="1" ht="18.2" customHeight="1" outlineLevel="2">
      <c r="A411" s="48" t="s">
        <v>1452</v>
      </c>
      <c r="B411" s="23" t="s">
        <v>1050</v>
      </c>
      <c r="C411" s="27" t="s">
        <v>1033</v>
      </c>
      <c r="D411" s="23" t="s">
        <v>2189</v>
      </c>
      <c r="E411" s="22" t="s">
        <v>583</v>
      </c>
      <c r="F411" s="24">
        <v>3</v>
      </c>
      <c r="G411" s="35"/>
      <c r="H411" s="35">
        <f t="shared" si="6"/>
        <v>0</v>
      </c>
      <c r="I411" s="35">
        <v>0</v>
      </c>
      <c r="J411" s="65"/>
    </row>
    <row r="412" spans="1:10" s="15" customFormat="1" ht="18.2" customHeight="1" outlineLevel="2">
      <c r="A412" s="48" t="s">
        <v>1453</v>
      </c>
      <c r="B412" s="23" t="s">
        <v>158</v>
      </c>
      <c r="C412" s="27" t="s">
        <v>1051</v>
      </c>
      <c r="D412" s="23" t="s">
        <v>2187</v>
      </c>
      <c r="E412" s="22" t="s">
        <v>583</v>
      </c>
      <c r="F412" s="24">
        <v>15</v>
      </c>
      <c r="G412" s="35"/>
      <c r="H412" s="35">
        <f t="shared" si="6"/>
        <v>0</v>
      </c>
      <c r="I412" s="35">
        <v>0</v>
      </c>
      <c r="J412" s="65"/>
    </row>
    <row r="413" spans="1:10" s="15" customFormat="1" ht="18.2" customHeight="1" outlineLevel="2">
      <c r="A413" s="48" t="s">
        <v>1454</v>
      </c>
      <c r="B413" s="23" t="s">
        <v>1185</v>
      </c>
      <c r="C413" s="27" t="s">
        <v>1051</v>
      </c>
      <c r="D413" s="23" t="s">
        <v>2187</v>
      </c>
      <c r="E413" s="22" t="s">
        <v>583</v>
      </c>
      <c r="F413" s="24">
        <v>15</v>
      </c>
      <c r="G413" s="35"/>
      <c r="H413" s="35">
        <f t="shared" si="6"/>
        <v>0</v>
      </c>
      <c r="I413" s="35">
        <v>0</v>
      </c>
      <c r="J413" s="65"/>
    </row>
    <row r="414" spans="1:10" s="15" customFormat="1" ht="18.2" customHeight="1" outlineLevel="2">
      <c r="A414" s="48" t="s">
        <v>1455</v>
      </c>
      <c r="B414" s="23" t="s">
        <v>47</v>
      </c>
      <c r="C414" s="27" t="s">
        <v>1044</v>
      </c>
      <c r="D414" s="23" t="s">
        <v>2183</v>
      </c>
      <c r="E414" s="22" t="s">
        <v>583</v>
      </c>
      <c r="F414" s="24">
        <v>20</v>
      </c>
      <c r="G414" s="35"/>
      <c r="H414" s="35">
        <f t="shared" si="6"/>
        <v>0</v>
      </c>
      <c r="I414" s="35">
        <v>0</v>
      </c>
      <c r="J414" s="65"/>
    </row>
    <row r="415" spans="1:10" s="15" customFormat="1" ht="18.2" customHeight="1" outlineLevel="2">
      <c r="A415" s="48" t="s">
        <v>1456</v>
      </c>
      <c r="B415" s="23" t="s">
        <v>49</v>
      </c>
      <c r="C415" s="27" t="s">
        <v>1044</v>
      </c>
      <c r="D415" s="23" t="s">
        <v>2183</v>
      </c>
      <c r="E415" s="22" t="s">
        <v>583</v>
      </c>
      <c r="F415" s="24">
        <v>20</v>
      </c>
      <c r="G415" s="35"/>
      <c r="H415" s="35">
        <f t="shared" si="6"/>
        <v>0</v>
      </c>
      <c r="I415" s="35">
        <v>0</v>
      </c>
      <c r="J415" s="65"/>
    </row>
    <row r="416" spans="1:10" s="15" customFormat="1" ht="18.2" customHeight="1" outlineLevel="2">
      <c r="A416" s="48" t="s">
        <v>1457</v>
      </c>
      <c r="B416" s="23" t="s">
        <v>1186</v>
      </c>
      <c r="C416" s="27" t="s">
        <v>1051</v>
      </c>
      <c r="D416" s="23" t="s">
        <v>2183</v>
      </c>
      <c r="E416" s="22" t="s">
        <v>583</v>
      </c>
      <c r="F416" s="24">
        <v>20</v>
      </c>
      <c r="G416" s="35"/>
      <c r="H416" s="35">
        <f t="shared" si="6"/>
        <v>0</v>
      </c>
      <c r="I416" s="35">
        <v>0</v>
      </c>
      <c r="J416" s="65"/>
    </row>
    <row r="417" spans="1:10" s="15" customFormat="1" ht="18.2" customHeight="1" outlineLevel="2">
      <c r="A417" s="48" t="s">
        <v>1458</v>
      </c>
      <c r="B417" s="23" t="s">
        <v>4628</v>
      </c>
      <c r="C417" s="27" t="s">
        <v>1051</v>
      </c>
      <c r="D417" s="23" t="s">
        <v>2183</v>
      </c>
      <c r="E417" s="22" t="s">
        <v>583</v>
      </c>
      <c r="F417" s="24">
        <v>20</v>
      </c>
      <c r="G417" s="35"/>
      <c r="H417" s="35">
        <f t="shared" si="6"/>
        <v>0</v>
      </c>
      <c r="I417" s="35">
        <v>0</v>
      </c>
      <c r="J417" s="65"/>
    </row>
    <row r="418" spans="1:10" s="15" customFormat="1" ht="18.2" customHeight="1" outlineLevel="2">
      <c r="A418" s="48" t="s">
        <v>1459</v>
      </c>
      <c r="B418" s="23" t="s">
        <v>160</v>
      </c>
      <c r="C418" s="27" t="s">
        <v>1044</v>
      </c>
      <c r="D418" s="23" t="s">
        <v>2183</v>
      </c>
      <c r="E418" s="22" t="s">
        <v>583</v>
      </c>
      <c r="F418" s="24">
        <v>20</v>
      </c>
      <c r="G418" s="35"/>
      <c r="H418" s="35">
        <f t="shared" si="6"/>
        <v>0</v>
      </c>
      <c r="I418" s="35">
        <v>0</v>
      </c>
      <c r="J418" s="65"/>
    </row>
    <row r="419" spans="1:10" s="15" customFormat="1" ht="18.2" customHeight="1" outlineLevel="2">
      <c r="A419" s="48" t="s">
        <v>1460</v>
      </c>
      <c r="B419" s="23" t="s">
        <v>1103</v>
      </c>
      <c r="C419" s="27" t="s">
        <v>1044</v>
      </c>
      <c r="D419" s="23" t="s">
        <v>2183</v>
      </c>
      <c r="E419" s="22" t="s">
        <v>583</v>
      </c>
      <c r="F419" s="24">
        <v>20</v>
      </c>
      <c r="G419" s="35"/>
      <c r="H419" s="35">
        <f t="shared" si="6"/>
        <v>0</v>
      </c>
      <c r="I419" s="35">
        <v>0</v>
      </c>
      <c r="J419" s="65"/>
    </row>
    <row r="420" spans="1:10" s="15" customFormat="1" ht="18.2" customHeight="1" outlineLevel="2">
      <c r="A420" s="48" t="s">
        <v>1461</v>
      </c>
      <c r="B420" s="23" t="s">
        <v>161</v>
      </c>
      <c r="C420" s="27" t="s">
        <v>1051</v>
      </c>
      <c r="D420" s="23" t="s">
        <v>2183</v>
      </c>
      <c r="E420" s="22" t="s">
        <v>583</v>
      </c>
      <c r="F420" s="24">
        <v>20</v>
      </c>
      <c r="G420" s="35"/>
      <c r="H420" s="35">
        <f t="shared" si="6"/>
        <v>0</v>
      </c>
      <c r="I420" s="35">
        <v>0</v>
      </c>
      <c r="J420" s="65"/>
    </row>
    <row r="421" spans="1:10" s="15" customFormat="1" ht="18.2" customHeight="1" outlineLevel="2">
      <c r="A421" s="48" t="s">
        <v>1462</v>
      </c>
      <c r="B421" s="23" t="s">
        <v>4629</v>
      </c>
      <c r="C421" s="27" t="s">
        <v>1051</v>
      </c>
      <c r="D421" s="23" t="s">
        <v>2183</v>
      </c>
      <c r="E421" s="22" t="s">
        <v>583</v>
      </c>
      <c r="F421" s="24">
        <v>20</v>
      </c>
      <c r="G421" s="35"/>
      <c r="H421" s="35">
        <f t="shared" si="6"/>
        <v>0</v>
      </c>
      <c r="I421" s="35">
        <v>0</v>
      </c>
      <c r="J421" s="65"/>
    </row>
    <row r="422" spans="1:10" s="15" customFormat="1" ht="18.2" customHeight="1" outlineLevel="2">
      <c r="A422" s="48" t="s">
        <v>1463</v>
      </c>
      <c r="B422" s="23" t="s">
        <v>4630</v>
      </c>
      <c r="C422" s="27" t="s">
        <v>82</v>
      </c>
      <c r="D422" s="23" t="s">
        <v>2189</v>
      </c>
      <c r="E422" s="22" t="s">
        <v>583</v>
      </c>
      <c r="F422" s="24">
        <v>5</v>
      </c>
      <c r="G422" s="35"/>
      <c r="H422" s="35">
        <f t="shared" si="6"/>
        <v>0</v>
      </c>
      <c r="I422" s="35">
        <v>0</v>
      </c>
      <c r="J422" s="65"/>
    </row>
    <row r="423" spans="1:10" s="15" customFormat="1" ht="18.2" customHeight="1" outlineLevel="2">
      <c r="A423" s="48" t="s">
        <v>1464</v>
      </c>
      <c r="B423" s="23" t="s">
        <v>4631</v>
      </c>
      <c r="C423" s="27" t="s">
        <v>82</v>
      </c>
      <c r="D423" s="23" t="s">
        <v>2189</v>
      </c>
      <c r="E423" s="22" t="s">
        <v>583</v>
      </c>
      <c r="F423" s="24">
        <v>5</v>
      </c>
      <c r="G423" s="35"/>
      <c r="H423" s="35">
        <f t="shared" si="6"/>
        <v>0</v>
      </c>
      <c r="I423" s="35">
        <v>0</v>
      </c>
      <c r="J423" s="65"/>
    </row>
    <row r="424" spans="1:10" s="15" customFormat="1" ht="18.2" customHeight="1" outlineLevel="2">
      <c r="A424" s="48" t="s">
        <v>1465</v>
      </c>
      <c r="B424" s="23" t="s">
        <v>114</v>
      </c>
      <c r="C424" s="27" t="s">
        <v>91</v>
      </c>
      <c r="D424" s="23" t="s">
        <v>2189</v>
      </c>
      <c r="E424" s="22" t="s">
        <v>583</v>
      </c>
      <c r="F424" s="24">
        <v>3</v>
      </c>
      <c r="G424" s="35"/>
      <c r="H424" s="35">
        <f t="shared" si="6"/>
        <v>0</v>
      </c>
      <c r="I424" s="35">
        <v>0</v>
      </c>
      <c r="J424" s="65"/>
    </row>
    <row r="425" spans="1:10" s="15" customFormat="1" ht="18.2" customHeight="1" outlineLevel="2">
      <c r="A425" s="48" t="s">
        <v>1466</v>
      </c>
      <c r="B425" s="23" t="s">
        <v>4632</v>
      </c>
      <c r="C425" s="27" t="s">
        <v>82</v>
      </c>
      <c r="D425" s="23" t="s">
        <v>2189</v>
      </c>
      <c r="E425" s="22" t="s">
        <v>583</v>
      </c>
      <c r="F425" s="24">
        <v>5</v>
      </c>
      <c r="G425" s="35"/>
      <c r="H425" s="35">
        <f t="shared" si="6"/>
        <v>0</v>
      </c>
      <c r="I425" s="35">
        <v>0</v>
      </c>
      <c r="J425" s="65"/>
    </row>
    <row r="426" spans="1:10" s="15" customFormat="1" ht="18.2" customHeight="1" outlineLevel="2">
      <c r="A426" s="48" t="s">
        <v>1467</v>
      </c>
      <c r="B426" s="23" t="s">
        <v>1052</v>
      </c>
      <c r="C426" s="27" t="s">
        <v>82</v>
      </c>
      <c r="D426" s="23" t="s">
        <v>2189</v>
      </c>
      <c r="E426" s="22" t="s">
        <v>583</v>
      </c>
      <c r="F426" s="24">
        <v>5</v>
      </c>
      <c r="G426" s="35"/>
      <c r="H426" s="35">
        <f t="shared" si="6"/>
        <v>0</v>
      </c>
      <c r="I426" s="35">
        <v>0</v>
      </c>
      <c r="J426" s="65"/>
    </row>
    <row r="427" spans="1:10" s="15" customFormat="1" ht="18.2" customHeight="1" outlineLevel="2">
      <c r="A427" s="48" t="s">
        <v>1468</v>
      </c>
      <c r="B427" s="23" t="s">
        <v>115</v>
      </c>
      <c r="C427" s="27" t="s">
        <v>91</v>
      </c>
      <c r="D427" s="23" t="s">
        <v>2189</v>
      </c>
      <c r="E427" s="22" t="s">
        <v>583</v>
      </c>
      <c r="F427" s="24">
        <v>3</v>
      </c>
      <c r="G427" s="35"/>
      <c r="H427" s="35">
        <f t="shared" si="6"/>
        <v>0</v>
      </c>
      <c r="I427" s="35">
        <v>0</v>
      </c>
      <c r="J427" s="65"/>
    </row>
    <row r="428" spans="1:10" s="15" customFormat="1" ht="18.2" customHeight="1" outlineLevel="2">
      <c r="A428" s="48" t="s">
        <v>1469</v>
      </c>
      <c r="B428" s="23" t="s">
        <v>116</v>
      </c>
      <c r="C428" s="27" t="s">
        <v>91</v>
      </c>
      <c r="D428" s="23" t="s">
        <v>2189</v>
      </c>
      <c r="E428" s="22" t="s">
        <v>583</v>
      </c>
      <c r="F428" s="24">
        <v>3</v>
      </c>
      <c r="G428" s="35"/>
      <c r="H428" s="35">
        <f t="shared" si="6"/>
        <v>0</v>
      </c>
      <c r="I428" s="35">
        <v>0</v>
      </c>
      <c r="J428" s="65"/>
    </row>
    <row r="429" spans="1:10" s="15" customFormat="1" ht="18.2" customHeight="1" outlineLevel="2">
      <c r="A429" s="48" t="s">
        <v>1470</v>
      </c>
      <c r="B429" s="23" t="s">
        <v>1053</v>
      </c>
      <c r="C429" s="27" t="s">
        <v>82</v>
      </c>
      <c r="D429" s="23" t="s">
        <v>2189</v>
      </c>
      <c r="E429" s="22" t="s">
        <v>583</v>
      </c>
      <c r="F429" s="24">
        <v>3</v>
      </c>
      <c r="G429" s="35"/>
      <c r="H429" s="35">
        <f t="shared" si="6"/>
        <v>0</v>
      </c>
      <c r="I429" s="35">
        <v>0</v>
      </c>
      <c r="J429" s="65"/>
    </row>
    <row r="430" spans="1:10" s="15" customFormat="1" ht="18.2" customHeight="1" outlineLevel="2">
      <c r="A430" s="48" t="s">
        <v>1471</v>
      </c>
      <c r="B430" s="23" t="s">
        <v>1054</v>
      </c>
      <c r="C430" s="27" t="s">
        <v>82</v>
      </c>
      <c r="D430" s="23" t="s">
        <v>2189</v>
      </c>
      <c r="E430" s="22" t="s">
        <v>583</v>
      </c>
      <c r="F430" s="24">
        <v>2</v>
      </c>
      <c r="G430" s="35"/>
      <c r="H430" s="35">
        <f t="shared" si="6"/>
        <v>0</v>
      </c>
      <c r="I430" s="35">
        <v>0</v>
      </c>
      <c r="J430" s="65"/>
    </row>
    <row r="431" spans="1:10" s="15" customFormat="1" ht="18.2" customHeight="1" outlineLevel="2">
      <c r="A431" s="48" t="s">
        <v>1472</v>
      </c>
      <c r="B431" s="23" t="s">
        <v>1055</v>
      </c>
      <c r="C431" s="27" t="s">
        <v>100</v>
      </c>
      <c r="D431" s="23" t="s">
        <v>2189</v>
      </c>
      <c r="E431" s="22" t="s">
        <v>583</v>
      </c>
      <c r="F431" s="24">
        <v>3</v>
      </c>
      <c r="G431" s="35"/>
      <c r="H431" s="35">
        <f t="shared" si="6"/>
        <v>0</v>
      </c>
      <c r="I431" s="35">
        <v>0</v>
      </c>
      <c r="J431" s="65"/>
    </row>
    <row r="432" spans="1:10" s="15" customFormat="1" ht="18.2" customHeight="1" outlineLevel="2">
      <c r="A432" s="48" t="s">
        <v>1473</v>
      </c>
      <c r="B432" s="23" t="s">
        <v>4633</v>
      </c>
      <c r="C432" s="27" t="s">
        <v>100</v>
      </c>
      <c r="D432" s="23" t="s">
        <v>2189</v>
      </c>
      <c r="E432" s="22" t="s">
        <v>583</v>
      </c>
      <c r="F432" s="24">
        <v>2</v>
      </c>
      <c r="G432" s="35"/>
      <c r="H432" s="35">
        <f t="shared" si="6"/>
        <v>0</v>
      </c>
      <c r="I432" s="35">
        <v>0</v>
      </c>
      <c r="J432" s="65"/>
    </row>
    <row r="433" spans="1:10" s="15" customFormat="1" ht="18.2" customHeight="1" outlineLevel="2">
      <c r="A433" s="48" t="s">
        <v>1474</v>
      </c>
      <c r="B433" s="23" t="s">
        <v>4634</v>
      </c>
      <c r="C433" s="27" t="s">
        <v>1036</v>
      </c>
      <c r="D433" s="23" t="s">
        <v>2189</v>
      </c>
      <c r="E433" s="22" t="s">
        <v>583</v>
      </c>
      <c r="F433" s="24">
        <v>3</v>
      </c>
      <c r="G433" s="35"/>
      <c r="H433" s="35">
        <f t="shared" si="6"/>
        <v>0</v>
      </c>
      <c r="I433" s="35">
        <v>0</v>
      </c>
      <c r="J433" s="65"/>
    </row>
    <row r="434" spans="1:10" s="15" customFormat="1" ht="18.2" customHeight="1" outlineLevel="2">
      <c r="A434" s="48" t="s">
        <v>1475</v>
      </c>
      <c r="B434" s="23" t="s">
        <v>4635</v>
      </c>
      <c r="C434" s="27" t="s">
        <v>1044</v>
      </c>
      <c r="D434" s="23" t="s">
        <v>2189</v>
      </c>
      <c r="E434" s="22" t="s">
        <v>583</v>
      </c>
      <c r="F434" s="24">
        <v>3</v>
      </c>
      <c r="G434" s="35"/>
      <c r="H434" s="35">
        <f t="shared" si="6"/>
        <v>0</v>
      </c>
      <c r="I434" s="35">
        <v>0</v>
      </c>
      <c r="J434" s="65"/>
    </row>
    <row r="435" spans="1:10" s="15" customFormat="1" ht="18.2" customHeight="1" outlineLevel="2">
      <c r="A435" s="48" t="s">
        <v>1476</v>
      </c>
      <c r="B435" s="23" t="s">
        <v>202</v>
      </c>
      <c r="C435" s="27" t="s">
        <v>91</v>
      </c>
      <c r="D435" s="23" t="s">
        <v>2189</v>
      </c>
      <c r="E435" s="22" t="s">
        <v>583</v>
      </c>
      <c r="F435" s="24">
        <v>3</v>
      </c>
      <c r="G435" s="35"/>
      <c r="H435" s="35">
        <f t="shared" si="6"/>
        <v>0</v>
      </c>
      <c r="I435" s="35">
        <v>0</v>
      </c>
      <c r="J435" s="65"/>
    </row>
    <row r="436" spans="1:10" s="15" customFormat="1" ht="18.2" customHeight="1" outlineLevel="2">
      <c r="A436" s="48" t="s">
        <v>1477</v>
      </c>
      <c r="B436" s="23" t="s">
        <v>147</v>
      </c>
      <c r="C436" s="27" t="s">
        <v>100</v>
      </c>
      <c r="D436" s="23" t="s">
        <v>2190</v>
      </c>
      <c r="E436" s="22" t="s">
        <v>583</v>
      </c>
      <c r="F436" s="24">
        <v>3</v>
      </c>
      <c r="G436" s="35"/>
      <c r="H436" s="35">
        <f t="shared" si="6"/>
        <v>0</v>
      </c>
      <c r="I436" s="35">
        <v>0</v>
      </c>
      <c r="J436" s="65"/>
    </row>
    <row r="437" spans="1:10" s="15" customFormat="1" ht="18.2" customHeight="1" outlineLevel="2">
      <c r="A437" s="48" t="s">
        <v>1478</v>
      </c>
      <c r="B437" s="23" t="s">
        <v>132</v>
      </c>
      <c r="C437" s="27" t="s">
        <v>100</v>
      </c>
      <c r="D437" s="23" t="s">
        <v>2187</v>
      </c>
      <c r="E437" s="22" t="s">
        <v>583</v>
      </c>
      <c r="F437" s="24">
        <v>3</v>
      </c>
      <c r="G437" s="35"/>
      <c r="H437" s="35">
        <f t="shared" si="6"/>
        <v>0</v>
      </c>
      <c r="I437" s="35">
        <v>0</v>
      </c>
      <c r="J437" s="65"/>
    </row>
    <row r="438" spans="1:10" s="15" customFormat="1" ht="18.2" customHeight="1" outlineLevel="2">
      <c r="A438" s="48" t="s">
        <v>1479</v>
      </c>
      <c r="B438" s="23" t="s">
        <v>1056</v>
      </c>
      <c r="C438" s="27" t="s">
        <v>91</v>
      </c>
      <c r="D438" s="23" t="s">
        <v>2183</v>
      </c>
      <c r="E438" s="22" t="s">
        <v>583</v>
      </c>
      <c r="F438" s="24">
        <v>3</v>
      </c>
      <c r="G438" s="35"/>
      <c r="H438" s="35">
        <f t="shared" si="6"/>
        <v>0</v>
      </c>
      <c r="I438" s="35">
        <v>0</v>
      </c>
      <c r="J438" s="65"/>
    </row>
    <row r="439" spans="1:10" s="15" customFormat="1" ht="18.2" customHeight="1" outlineLevel="2">
      <c r="A439" s="48" t="s">
        <v>1480</v>
      </c>
      <c r="B439" s="23" t="s">
        <v>150</v>
      </c>
      <c r="C439" s="27" t="s">
        <v>91</v>
      </c>
      <c r="D439" s="23" t="s">
        <v>2183</v>
      </c>
      <c r="E439" s="22" t="s">
        <v>583</v>
      </c>
      <c r="F439" s="24">
        <v>3</v>
      </c>
      <c r="G439" s="35"/>
      <c r="H439" s="35">
        <f t="shared" si="6"/>
        <v>0</v>
      </c>
      <c r="I439" s="35">
        <v>0</v>
      </c>
      <c r="J439" s="65"/>
    </row>
    <row r="440" spans="1:10" s="15" customFormat="1" ht="18.2" customHeight="1" outlineLevel="2">
      <c r="A440" s="48" t="s">
        <v>1481</v>
      </c>
      <c r="B440" s="23" t="s">
        <v>157</v>
      </c>
      <c r="C440" s="27" t="s">
        <v>100</v>
      </c>
      <c r="D440" s="23" t="s">
        <v>2187</v>
      </c>
      <c r="E440" s="22" t="s">
        <v>583</v>
      </c>
      <c r="F440" s="24">
        <v>3</v>
      </c>
      <c r="G440" s="35"/>
      <c r="H440" s="35">
        <f t="shared" si="6"/>
        <v>0</v>
      </c>
      <c r="I440" s="35">
        <v>0</v>
      </c>
      <c r="J440" s="65"/>
    </row>
    <row r="441" spans="1:10" s="15" customFormat="1" ht="18.2" customHeight="1" outlineLevel="2">
      <c r="A441" s="48" t="s">
        <v>1482</v>
      </c>
      <c r="B441" s="23" t="s">
        <v>1057</v>
      </c>
      <c r="C441" s="27" t="s">
        <v>82</v>
      </c>
      <c r="D441" s="23" t="s">
        <v>2189</v>
      </c>
      <c r="E441" s="22" t="s">
        <v>583</v>
      </c>
      <c r="F441" s="24">
        <v>4</v>
      </c>
      <c r="G441" s="35"/>
      <c r="H441" s="35">
        <f t="shared" si="6"/>
        <v>0</v>
      </c>
      <c r="I441" s="35">
        <v>0</v>
      </c>
      <c r="J441" s="65"/>
    </row>
    <row r="442" spans="1:10" s="15" customFormat="1" ht="18.2" customHeight="1" outlineLevel="2">
      <c r="A442" s="48" t="s">
        <v>1483</v>
      </c>
      <c r="B442" s="23" t="s">
        <v>115</v>
      </c>
      <c r="C442" s="27" t="s">
        <v>91</v>
      </c>
      <c r="D442" s="23" t="s">
        <v>2189</v>
      </c>
      <c r="E442" s="22" t="s">
        <v>583</v>
      </c>
      <c r="F442" s="24">
        <v>5</v>
      </c>
      <c r="G442" s="35"/>
      <c r="H442" s="35">
        <f t="shared" si="6"/>
        <v>0</v>
      </c>
      <c r="I442" s="35">
        <v>0</v>
      </c>
      <c r="J442" s="65"/>
    </row>
    <row r="443" spans="1:10" s="15" customFormat="1" ht="18.2" customHeight="1" outlineLevel="2">
      <c r="A443" s="48" t="s">
        <v>1484</v>
      </c>
      <c r="B443" s="23" t="s">
        <v>116</v>
      </c>
      <c r="C443" s="27" t="s">
        <v>91</v>
      </c>
      <c r="D443" s="23" t="s">
        <v>2189</v>
      </c>
      <c r="E443" s="22" t="s">
        <v>583</v>
      </c>
      <c r="F443" s="24">
        <v>6</v>
      </c>
      <c r="G443" s="35"/>
      <c r="H443" s="35">
        <f t="shared" si="6"/>
        <v>0</v>
      </c>
      <c r="I443" s="35">
        <v>0</v>
      </c>
      <c r="J443" s="65"/>
    </row>
    <row r="444" spans="1:10" s="15" customFormat="1" ht="18.2" customHeight="1" outlineLevel="2">
      <c r="A444" s="48" t="s">
        <v>1485</v>
      </c>
      <c r="B444" s="23" t="s">
        <v>114</v>
      </c>
      <c r="C444" s="27" t="s">
        <v>91</v>
      </c>
      <c r="D444" s="23" t="s">
        <v>2189</v>
      </c>
      <c r="E444" s="22" t="s">
        <v>583</v>
      </c>
      <c r="F444" s="24">
        <v>7</v>
      </c>
      <c r="G444" s="35"/>
      <c r="H444" s="35">
        <f t="shared" si="6"/>
        <v>0</v>
      </c>
      <c r="I444" s="35">
        <v>0</v>
      </c>
      <c r="J444" s="65"/>
    </row>
    <row r="445" spans="1:10" s="15" customFormat="1" ht="18.2" customHeight="1" outlineLevel="2">
      <c r="A445" s="48" t="s">
        <v>1486</v>
      </c>
      <c r="B445" s="23" t="s">
        <v>1058</v>
      </c>
      <c r="C445" s="27" t="s">
        <v>1042</v>
      </c>
      <c r="D445" s="23" t="s">
        <v>2189</v>
      </c>
      <c r="E445" s="22" t="s">
        <v>583</v>
      </c>
      <c r="F445" s="24">
        <v>8</v>
      </c>
      <c r="G445" s="35"/>
      <c r="H445" s="35">
        <f t="shared" si="6"/>
        <v>0</v>
      </c>
      <c r="I445" s="35">
        <v>0</v>
      </c>
      <c r="J445" s="65"/>
    </row>
    <row r="446" spans="1:10" s="15" customFormat="1" ht="18.2" customHeight="1" outlineLevel="2">
      <c r="A446" s="48" t="s">
        <v>1487</v>
      </c>
      <c r="B446" s="23" t="s">
        <v>1059</v>
      </c>
      <c r="C446" s="27" t="s">
        <v>1036</v>
      </c>
      <c r="D446" s="23" t="s">
        <v>2189</v>
      </c>
      <c r="E446" s="22" t="s">
        <v>583</v>
      </c>
      <c r="F446" s="24">
        <v>5</v>
      </c>
      <c r="G446" s="35"/>
      <c r="H446" s="35">
        <f t="shared" si="6"/>
        <v>0</v>
      </c>
      <c r="I446" s="35">
        <v>0</v>
      </c>
      <c r="J446" s="65"/>
    </row>
    <row r="447" spans="1:10" s="15" customFormat="1" ht="18.2" customHeight="1" outlineLevel="2">
      <c r="A447" s="48" t="s">
        <v>1488</v>
      </c>
      <c r="B447" s="23" t="s">
        <v>1060</v>
      </c>
      <c r="C447" s="27" t="s">
        <v>1036</v>
      </c>
      <c r="D447" s="23" t="s">
        <v>2187</v>
      </c>
      <c r="E447" s="22" t="s">
        <v>583</v>
      </c>
      <c r="F447" s="24">
        <v>10</v>
      </c>
      <c r="G447" s="35"/>
      <c r="H447" s="35">
        <f t="shared" si="6"/>
        <v>0</v>
      </c>
      <c r="I447" s="35">
        <v>0</v>
      </c>
      <c r="J447" s="65"/>
    </row>
    <row r="448" spans="1:10" s="15" customFormat="1" ht="18.2" customHeight="1" outlineLevel="2">
      <c r="A448" s="48" t="s">
        <v>1489</v>
      </c>
      <c r="B448" s="23" t="s">
        <v>1056</v>
      </c>
      <c r="C448" s="27" t="s">
        <v>82</v>
      </c>
      <c r="D448" s="23" t="s">
        <v>2183</v>
      </c>
      <c r="E448" s="22" t="s">
        <v>583</v>
      </c>
      <c r="F448" s="24">
        <v>11</v>
      </c>
      <c r="G448" s="35"/>
      <c r="H448" s="35">
        <f t="shared" si="6"/>
        <v>0</v>
      </c>
      <c r="I448" s="35">
        <v>0</v>
      </c>
      <c r="J448" s="65"/>
    </row>
    <row r="449" spans="1:10" s="15" customFormat="1" ht="18.2" customHeight="1" outlineLevel="2">
      <c r="A449" s="48" t="s">
        <v>1490</v>
      </c>
      <c r="B449" s="23" t="s">
        <v>150</v>
      </c>
      <c r="C449" s="27" t="s">
        <v>1061</v>
      </c>
      <c r="D449" s="23" t="s">
        <v>2183</v>
      </c>
      <c r="E449" s="22" t="s">
        <v>583</v>
      </c>
      <c r="F449" s="24">
        <v>12</v>
      </c>
      <c r="G449" s="35"/>
      <c r="H449" s="35">
        <f t="shared" si="6"/>
        <v>0</v>
      </c>
      <c r="I449" s="35">
        <v>0</v>
      </c>
      <c r="J449" s="65"/>
    </row>
    <row r="450" spans="1:10" s="15" customFormat="1" ht="18.2" customHeight="1" outlineLevel="2">
      <c r="A450" s="48" t="s">
        <v>1491</v>
      </c>
      <c r="B450" s="23" t="s">
        <v>49</v>
      </c>
      <c r="C450" s="27" t="s">
        <v>1062</v>
      </c>
      <c r="D450" s="23" t="s">
        <v>2183</v>
      </c>
      <c r="E450" s="22" t="s">
        <v>583</v>
      </c>
      <c r="F450" s="24">
        <v>20</v>
      </c>
      <c r="G450" s="35"/>
      <c r="H450" s="35">
        <f t="shared" si="6"/>
        <v>0</v>
      </c>
      <c r="I450" s="35">
        <v>0</v>
      </c>
      <c r="J450" s="65"/>
    </row>
    <row r="451" spans="1:10" s="15" customFormat="1" ht="18.2" customHeight="1" outlineLevel="2">
      <c r="A451" s="48" t="s">
        <v>1492</v>
      </c>
      <c r="B451" s="23" t="s">
        <v>160</v>
      </c>
      <c r="C451" s="27" t="s">
        <v>82</v>
      </c>
      <c r="D451" s="23" t="s">
        <v>2183</v>
      </c>
      <c r="E451" s="22" t="s">
        <v>583</v>
      </c>
      <c r="F451" s="24">
        <v>10</v>
      </c>
      <c r="G451" s="35"/>
      <c r="H451" s="35">
        <f t="shared" si="6"/>
        <v>0</v>
      </c>
      <c r="I451" s="35">
        <v>0</v>
      </c>
      <c r="J451" s="65"/>
    </row>
    <row r="452" spans="1:10" s="15" customFormat="1" ht="18.2" customHeight="1" outlineLevel="2">
      <c r="A452" s="48" t="s">
        <v>1493</v>
      </c>
      <c r="B452" s="23" t="s">
        <v>1063</v>
      </c>
      <c r="C452" s="27" t="s">
        <v>1044</v>
      </c>
      <c r="D452" s="23" t="s">
        <v>2183</v>
      </c>
      <c r="E452" s="22" t="s">
        <v>583</v>
      </c>
      <c r="F452" s="24">
        <v>15</v>
      </c>
      <c r="G452" s="35"/>
      <c r="H452" s="35">
        <f t="shared" si="6"/>
        <v>0</v>
      </c>
      <c r="I452" s="35">
        <v>0</v>
      </c>
      <c r="J452" s="65"/>
    </row>
    <row r="453" spans="1:10" s="15" customFormat="1" ht="18.2" customHeight="1" outlineLevel="2">
      <c r="A453" s="48" t="s">
        <v>1494</v>
      </c>
      <c r="B453" s="23" t="s">
        <v>108</v>
      </c>
      <c r="C453" s="27" t="s">
        <v>82</v>
      </c>
      <c r="D453" s="23" t="s">
        <v>2189</v>
      </c>
      <c r="E453" s="22" t="s">
        <v>583</v>
      </c>
      <c r="F453" s="24">
        <v>15</v>
      </c>
      <c r="G453" s="35"/>
      <c r="H453" s="35">
        <f t="shared" si="6"/>
        <v>0</v>
      </c>
      <c r="I453" s="35">
        <v>0</v>
      </c>
      <c r="J453" s="65"/>
    </row>
    <row r="454" spans="1:10" s="15" customFormat="1" ht="18.2" customHeight="1" outlineLevel="2">
      <c r="A454" s="48" t="s">
        <v>1495</v>
      </c>
      <c r="B454" s="23" t="s">
        <v>75</v>
      </c>
      <c r="C454" s="27" t="s">
        <v>1064</v>
      </c>
      <c r="D454" s="23" t="s">
        <v>2191</v>
      </c>
      <c r="E454" s="22" t="s">
        <v>583</v>
      </c>
      <c r="F454" s="24">
        <v>8</v>
      </c>
      <c r="G454" s="35"/>
      <c r="H454" s="35">
        <f t="shared" si="6"/>
        <v>0</v>
      </c>
      <c r="I454" s="35">
        <v>0</v>
      </c>
      <c r="J454" s="65"/>
    </row>
    <row r="455" spans="1:10" s="15" customFormat="1" ht="18.2" customHeight="1" outlineLevel="2">
      <c r="A455" s="48" t="s">
        <v>1496</v>
      </c>
      <c r="B455" s="23" t="s">
        <v>77</v>
      </c>
      <c r="C455" s="27" t="s">
        <v>1064</v>
      </c>
      <c r="D455" s="23" t="s">
        <v>2191</v>
      </c>
      <c r="E455" s="22" t="s">
        <v>583</v>
      </c>
      <c r="F455" s="24">
        <v>8</v>
      </c>
      <c r="G455" s="35"/>
      <c r="H455" s="35">
        <f t="shared" ref="H455:H518" si="7">ROUND(F455*G455,2)</f>
        <v>0</v>
      </c>
      <c r="I455" s="35">
        <v>0</v>
      </c>
      <c r="J455" s="65"/>
    </row>
    <row r="456" spans="1:10" s="15" customFormat="1" ht="18.2" customHeight="1" outlineLevel="1">
      <c r="A456" s="55" t="s">
        <v>4636</v>
      </c>
      <c r="B456" s="56" t="s">
        <v>1065</v>
      </c>
      <c r="C456" s="56">
        <v>0</v>
      </c>
      <c r="D456" s="57">
        <v>0</v>
      </c>
      <c r="E456" s="58">
        <v>0</v>
      </c>
      <c r="F456" s="59">
        <v>0</v>
      </c>
      <c r="G456" s="59"/>
      <c r="H456" s="59">
        <f>SUM(H457:H509)</f>
        <v>0</v>
      </c>
      <c r="I456" s="59">
        <v>0</v>
      </c>
      <c r="J456" s="65"/>
    </row>
    <row r="457" spans="1:10" s="15" customFormat="1" ht="18.2" customHeight="1" outlineLevel="2">
      <c r="A457" s="48" t="s">
        <v>4637</v>
      </c>
      <c r="B457" s="23" t="s">
        <v>4638</v>
      </c>
      <c r="C457" s="27" t="s">
        <v>82</v>
      </c>
      <c r="D457" s="23" t="s">
        <v>2183</v>
      </c>
      <c r="E457" s="22" t="s">
        <v>583</v>
      </c>
      <c r="F457" s="24">
        <v>1</v>
      </c>
      <c r="G457" s="35"/>
      <c r="H457" s="35">
        <f t="shared" si="7"/>
        <v>0</v>
      </c>
      <c r="I457" s="35">
        <v>0</v>
      </c>
      <c r="J457" s="65"/>
    </row>
    <row r="458" spans="1:10" s="15" customFormat="1" ht="18.2" customHeight="1" outlineLevel="2">
      <c r="A458" s="48" t="s">
        <v>1497</v>
      </c>
      <c r="B458" s="23" t="s">
        <v>4639</v>
      </c>
      <c r="C458" s="27" t="s">
        <v>85</v>
      </c>
      <c r="D458" s="23" t="s">
        <v>2183</v>
      </c>
      <c r="E458" s="22" t="s">
        <v>583</v>
      </c>
      <c r="F458" s="24">
        <v>1</v>
      </c>
      <c r="G458" s="35"/>
      <c r="H458" s="35">
        <f t="shared" si="7"/>
        <v>0</v>
      </c>
      <c r="I458" s="35">
        <v>0</v>
      </c>
      <c r="J458" s="65"/>
    </row>
    <row r="459" spans="1:10" s="15" customFormat="1" ht="18.2" customHeight="1" outlineLevel="2">
      <c r="A459" s="48" t="s">
        <v>1498</v>
      </c>
      <c r="B459" s="23" t="s">
        <v>4640</v>
      </c>
      <c r="C459" s="27" t="s">
        <v>105</v>
      </c>
      <c r="D459" s="23" t="s">
        <v>2183</v>
      </c>
      <c r="E459" s="22" t="s">
        <v>583</v>
      </c>
      <c r="F459" s="24">
        <v>4</v>
      </c>
      <c r="G459" s="35"/>
      <c r="H459" s="35">
        <f t="shared" si="7"/>
        <v>0</v>
      </c>
      <c r="I459" s="35">
        <v>0</v>
      </c>
      <c r="J459" s="65"/>
    </row>
    <row r="460" spans="1:10" s="15" customFormat="1" ht="18.2" customHeight="1" outlineLevel="2">
      <c r="A460" s="48" t="s">
        <v>1499</v>
      </c>
      <c r="B460" s="23" t="s">
        <v>4641</v>
      </c>
      <c r="C460" s="27" t="s">
        <v>82</v>
      </c>
      <c r="D460" s="23" t="s">
        <v>2183</v>
      </c>
      <c r="E460" s="22" t="s">
        <v>583</v>
      </c>
      <c r="F460" s="24">
        <v>2</v>
      </c>
      <c r="G460" s="35"/>
      <c r="H460" s="35">
        <f t="shared" si="7"/>
        <v>0</v>
      </c>
      <c r="I460" s="35">
        <v>0</v>
      </c>
      <c r="J460" s="65"/>
    </row>
    <row r="461" spans="1:10" s="15" customFormat="1" ht="18.2" customHeight="1" outlineLevel="2">
      <c r="A461" s="48" t="s">
        <v>1500</v>
      </c>
      <c r="B461" s="23" t="s">
        <v>4642</v>
      </c>
      <c r="C461" s="27" t="s">
        <v>91</v>
      </c>
      <c r="D461" s="23" t="s">
        <v>2183</v>
      </c>
      <c r="E461" s="22" t="s">
        <v>583</v>
      </c>
      <c r="F461" s="24">
        <v>1</v>
      </c>
      <c r="G461" s="35"/>
      <c r="H461" s="35">
        <f t="shared" si="7"/>
        <v>0</v>
      </c>
      <c r="I461" s="35">
        <v>0</v>
      </c>
      <c r="J461" s="65"/>
    </row>
    <row r="462" spans="1:10" s="15" customFormat="1" ht="18.2" customHeight="1" outlineLevel="2">
      <c r="A462" s="48" t="s">
        <v>1501</v>
      </c>
      <c r="B462" s="23" t="s">
        <v>4643</v>
      </c>
      <c r="C462" s="27" t="s">
        <v>100</v>
      </c>
      <c r="D462" s="23" t="s">
        <v>2183</v>
      </c>
      <c r="E462" s="22" t="s">
        <v>583</v>
      </c>
      <c r="F462" s="24">
        <v>1</v>
      </c>
      <c r="G462" s="35"/>
      <c r="H462" s="35">
        <f t="shared" si="7"/>
        <v>0</v>
      </c>
      <c r="I462" s="35">
        <v>0</v>
      </c>
      <c r="J462" s="65"/>
    </row>
    <row r="463" spans="1:10" s="15" customFormat="1" ht="18.2" customHeight="1" outlineLevel="2">
      <c r="A463" s="48" t="s">
        <v>1502</v>
      </c>
      <c r="B463" s="23" t="s">
        <v>1066</v>
      </c>
      <c r="C463" s="27" t="s">
        <v>82</v>
      </c>
      <c r="D463" s="23" t="s">
        <v>2183</v>
      </c>
      <c r="E463" s="22" t="s">
        <v>583</v>
      </c>
      <c r="F463" s="24">
        <v>2</v>
      </c>
      <c r="G463" s="35"/>
      <c r="H463" s="35">
        <f t="shared" si="7"/>
        <v>0</v>
      </c>
      <c r="I463" s="35">
        <v>0</v>
      </c>
      <c r="J463" s="65"/>
    </row>
    <row r="464" spans="1:10" s="15" customFormat="1" ht="18.2" customHeight="1" outlineLevel="2">
      <c r="A464" s="48" t="s">
        <v>1503</v>
      </c>
      <c r="B464" s="23" t="s">
        <v>4644</v>
      </c>
      <c r="C464" s="27" t="s">
        <v>100</v>
      </c>
      <c r="D464" s="23" t="s">
        <v>2183</v>
      </c>
      <c r="E464" s="22" t="s">
        <v>583</v>
      </c>
      <c r="F464" s="24">
        <v>4</v>
      </c>
      <c r="G464" s="35"/>
      <c r="H464" s="35">
        <f t="shared" si="7"/>
        <v>0</v>
      </c>
      <c r="I464" s="35">
        <v>0</v>
      </c>
      <c r="J464" s="65"/>
    </row>
    <row r="465" spans="1:10" s="15" customFormat="1" ht="18.2" customHeight="1" outlineLevel="2">
      <c r="A465" s="48" t="s">
        <v>1504</v>
      </c>
      <c r="B465" s="23" t="s">
        <v>1067</v>
      </c>
      <c r="C465" s="27" t="s">
        <v>82</v>
      </c>
      <c r="D465" s="23" t="s">
        <v>2183</v>
      </c>
      <c r="E465" s="22" t="s">
        <v>583</v>
      </c>
      <c r="F465" s="24">
        <v>2</v>
      </c>
      <c r="G465" s="35"/>
      <c r="H465" s="35">
        <f t="shared" si="7"/>
        <v>0</v>
      </c>
      <c r="I465" s="35">
        <v>0</v>
      </c>
      <c r="J465" s="65"/>
    </row>
    <row r="466" spans="1:10" s="15" customFormat="1" ht="18.2" customHeight="1" outlineLevel="2">
      <c r="A466" s="48" t="s">
        <v>1505</v>
      </c>
      <c r="B466" s="23" t="s">
        <v>4645</v>
      </c>
      <c r="C466" s="27" t="s">
        <v>91</v>
      </c>
      <c r="D466" s="23" t="s">
        <v>2183</v>
      </c>
      <c r="E466" s="22" t="s">
        <v>583</v>
      </c>
      <c r="F466" s="24">
        <v>3</v>
      </c>
      <c r="G466" s="35"/>
      <c r="H466" s="35">
        <f t="shared" si="7"/>
        <v>0</v>
      </c>
      <c r="I466" s="35">
        <v>0</v>
      </c>
      <c r="J466" s="65"/>
    </row>
    <row r="467" spans="1:10" s="15" customFormat="1" ht="18.2" customHeight="1" outlineLevel="2">
      <c r="A467" s="48" t="s">
        <v>1506</v>
      </c>
      <c r="B467" s="23" t="s">
        <v>4646</v>
      </c>
      <c r="C467" s="27" t="s">
        <v>91</v>
      </c>
      <c r="D467" s="23" t="s">
        <v>2183</v>
      </c>
      <c r="E467" s="22" t="s">
        <v>583</v>
      </c>
      <c r="F467" s="24">
        <v>2</v>
      </c>
      <c r="G467" s="35"/>
      <c r="H467" s="35">
        <f t="shared" si="7"/>
        <v>0</v>
      </c>
      <c r="I467" s="35">
        <v>0</v>
      </c>
      <c r="J467" s="65"/>
    </row>
    <row r="468" spans="1:10" s="15" customFormat="1" ht="18.2" customHeight="1" outlineLevel="2">
      <c r="A468" s="48" t="s">
        <v>1507</v>
      </c>
      <c r="B468" s="23" t="s">
        <v>4647</v>
      </c>
      <c r="C468" s="27" t="s">
        <v>80</v>
      </c>
      <c r="D468" s="23" t="s">
        <v>2192</v>
      </c>
      <c r="E468" s="22" t="s">
        <v>583</v>
      </c>
      <c r="F468" s="24">
        <v>2</v>
      </c>
      <c r="G468" s="35"/>
      <c r="H468" s="35">
        <f t="shared" si="7"/>
        <v>0</v>
      </c>
      <c r="I468" s="35">
        <v>0</v>
      </c>
      <c r="J468" s="65"/>
    </row>
    <row r="469" spans="1:10" s="15" customFormat="1" ht="18.2" customHeight="1" outlineLevel="2">
      <c r="A469" s="48" t="s">
        <v>1508</v>
      </c>
      <c r="B469" s="23" t="s">
        <v>4648</v>
      </c>
      <c r="C469" s="27" t="s">
        <v>85</v>
      </c>
      <c r="D469" s="23" t="s">
        <v>2192</v>
      </c>
      <c r="E469" s="22" t="s">
        <v>583</v>
      </c>
      <c r="F469" s="24">
        <v>10</v>
      </c>
      <c r="G469" s="35"/>
      <c r="H469" s="35">
        <f t="shared" si="7"/>
        <v>0</v>
      </c>
      <c r="I469" s="35">
        <v>0</v>
      </c>
      <c r="J469" s="65"/>
    </row>
    <row r="470" spans="1:10" s="15" customFormat="1" ht="18.2" customHeight="1" outlineLevel="2">
      <c r="A470" s="48" t="s">
        <v>1509</v>
      </c>
      <c r="B470" s="23" t="s">
        <v>4649</v>
      </c>
      <c r="C470" s="27" t="s">
        <v>80</v>
      </c>
      <c r="D470" s="23" t="s">
        <v>2192</v>
      </c>
      <c r="E470" s="22" t="s">
        <v>583</v>
      </c>
      <c r="F470" s="24">
        <v>2</v>
      </c>
      <c r="G470" s="35"/>
      <c r="H470" s="35">
        <f t="shared" si="7"/>
        <v>0</v>
      </c>
      <c r="I470" s="35">
        <v>0</v>
      </c>
      <c r="J470" s="65"/>
    </row>
    <row r="471" spans="1:10" s="15" customFormat="1" ht="18.2" customHeight="1" outlineLevel="2">
      <c r="A471" s="48" t="s">
        <v>1510</v>
      </c>
      <c r="B471" s="23" t="s">
        <v>4650</v>
      </c>
      <c r="C471" s="27" t="s">
        <v>85</v>
      </c>
      <c r="D471" s="23" t="s">
        <v>2192</v>
      </c>
      <c r="E471" s="22" t="s">
        <v>583</v>
      </c>
      <c r="F471" s="24">
        <v>12</v>
      </c>
      <c r="G471" s="35"/>
      <c r="H471" s="35">
        <f t="shared" si="7"/>
        <v>0</v>
      </c>
      <c r="I471" s="35">
        <v>0</v>
      </c>
      <c r="J471" s="65"/>
    </row>
    <row r="472" spans="1:10" s="15" customFormat="1" ht="18.2" customHeight="1" outlineLevel="2">
      <c r="A472" s="48" t="s">
        <v>1511</v>
      </c>
      <c r="B472" s="23" t="s">
        <v>4651</v>
      </c>
      <c r="C472" s="27" t="s">
        <v>82</v>
      </c>
      <c r="D472" s="23" t="s">
        <v>2192</v>
      </c>
      <c r="E472" s="22" t="s">
        <v>583</v>
      </c>
      <c r="F472" s="24">
        <v>2</v>
      </c>
      <c r="G472" s="35"/>
      <c r="H472" s="35">
        <f t="shared" si="7"/>
        <v>0</v>
      </c>
      <c r="I472" s="35">
        <v>0</v>
      </c>
      <c r="J472" s="65"/>
    </row>
    <row r="473" spans="1:10" s="15" customFormat="1" ht="18.2" customHeight="1" outlineLevel="2">
      <c r="A473" s="48" t="s">
        <v>1512</v>
      </c>
      <c r="B473" s="23" t="s">
        <v>4652</v>
      </c>
      <c r="C473" s="27" t="s">
        <v>91</v>
      </c>
      <c r="D473" s="23" t="s">
        <v>2192</v>
      </c>
      <c r="E473" s="22" t="s">
        <v>583</v>
      </c>
      <c r="F473" s="24">
        <v>6</v>
      </c>
      <c r="G473" s="35"/>
      <c r="H473" s="35">
        <f t="shared" si="7"/>
        <v>0</v>
      </c>
      <c r="I473" s="35">
        <v>0</v>
      </c>
      <c r="J473" s="65"/>
    </row>
    <row r="474" spans="1:10" s="15" customFormat="1" ht="18.2" customHeight="1" outlineLevel="2">
      <c r="A474" s="48" t="s">
        <v>1513</v>
      </c>
      <c r="B474" s="23" t="s">
        <v>4653</v>
      </c>
      <c r="C474" s="27" t="s">
        <v>91</v>
      </c>
      <c r="D474" s="23" t="s">
        <v>2192</v>
      </c>
      <c r="E474" s="22" t="s">
        <v>583</v>
      </c>
      <c r="F474" s="24">
        <v>6</v>
      </c>
      <c r="G474" s="35"/>
      <c r="H474" s="35">
        <f t="shared" si="7"/>
        <v>0</v>
      </c>
      <c r="I474" s="35">
        <v>0</v>
      </c>
      <c r="J474" s="65"/>
    </row>
    <row r="475" spans="1:10" s="15" customFormat="1" ht="18.2" customHeight="1" outlineLevel="2">
      <c r="A475" s="48" t="s">
        <v>1514</v>
      </c>
      <c r="B475" s="23" t="s">
        <v>1068</v>
      </c>
      <c r="C475" s="27" t="s">
        <v>82</v>
      </c>
      <c r="D475" s="23" t="s">
        <v>2183</v>
      </c>
      <c r="E475" s="22" t="s">
        <v>583</v>
      </c>
      <c r="F475" s="24">
        <v>3</v>
      </c>
      <c r="G475" s="35"/>
      <c r="H475" s="35">
        <f t="shared" si="7"/>
        <v>0</v>
      </c>
      <c r="I475" s="35">
        <v>0</v>
      </c>
      <c r="J475" s="65"/>
    </row>
    <row r="476" spans="1:10" s="15" customFormat="1" ht="18.2" customHeight="1" outlineLevel="2">
      <c r="A476" s="48" t="s">
        <v>1515</v>
      </c>
      <c r="B476" s="23" t="s">
        <v>1069</v>
      </c>
      <c r="C476" s="27" t="s">
        <v>82</v>
      </c>
      <c r="D476" s="23" t="s">
        <v>2183</v>
      </c>
      <c r="E476" s="22" t="s">
        <v>583</v>
      </c>
      <c r="F476" s="24">
        <v>3</v>
      </c>
      <c r="G476" s="35"/>
      <c r="H476" s="35">
        <f t="shared" si="7"/>
        <v>0</v>
      </c>
      <c r="I476" s="35">
        <v>0</v>
      </c>
      <c r="J476" s="65"/>
    </row>
    <row r="477" spans="1:10" s="15" customFormat="1" ht="18.2" customHeight="1" outlineLevel="2">
      <c r="A477" s="48" t="s">
        <v>1516</v>
      </c>
      <c r="B477" s="23" t="s">
        <v>1070</v>
      </c>
      <c r="C477" s="27" t="s">
        <v>82</v>
      </c>
      <c r="D477" s="23" t="s">
        <v>2183</v>
      </c>
      <c r="E477" s="22" t="s">
        <v>583</v>
      </c>
      <c r="F477" s="24">
        <v>2</v>
      </c>
      <c r="G477" s="35"/>
      <c r="H477" s="35">
        <f t="shared" si="7"/>
        <v>0</v>
      </c>
      <c r="I477" s="35">
        <v>0</v>
      </c>
      <c r="J477" s="65"/>
    </row>
    <row r="478" spans="1:10" s="15" customFormat="1" ht="18.2" customHeight="1" outlineLevel="2">
      <c r="A478" s="48" t="s">
        <v>1517</v>
      </c>
      <c r="B478" s="23" t="s">
        <v>4654</v>
      </c>
      <c r="C478" s="27" t="s">
        <v>85</v>
      </c>
      <c r="D478" s="23" t="s">
        <v>2183</v>
      </c>
      <c r="E478" s="22" t="s">
        <v>583</v>
      </c>
      <c r="F478" s="24">
        <v>1</v>
      </c>
      <c r="G478" s="35"/>
      <c r="H478" s="35">
        <f t="shared" si="7"/>
        <v>0</v>
      </c>
      <c r="I478" s="35">
        <v>0</v>
      </c>
      <c r="J478" s="65"/>
    </row>
    <row r="479" spans="1:10" s="15" customFormat="1" ht="18.2" customHeight="1" outlineLevel="2">
      <c r="A479" s="48" t="s">
        <v>1518</v>
      </c>
      <c r="B479" s="23" t="s">
        <v>4655</v>
      </c>
      <c r="C479" s="27" t="s">
        <v>85</v>
      </c>
      <c r="D479" s="23" t="s">
        <v>2183</v>
      </c>
      <c r="E479" s="22" t="s">
        <v>583</v>
      </c>
      <c r="F479" s="24">
        <v>1</v>
      </c>
      <c r="G479" s="35"/>
      <c r="H479" s="35">
        <f t="shared" si="7"/>
        <v>0</v>
      </c>
      <c r="I479" s="35">
        <v>0</v>
      </c>
      <c r="J479" s="65"/>
    </row>
    <row r="480" spans="1:10" s="15" customFormat="1" ht="18.2" customHeight="1" outlineLevel="2">
      <c r="A480" s="48" t="s">
        <v>1519</v>
      </c>
      <c r="B480" s="23" t="s">
        <v>4656</v>
      </c>
      <c r="C480" s="27" t="s">
        <v>82</v>
      </c>
      <c r="D480" s="23" t="s">
        <v>2187</v>
      </c>
      <c r="E480" s="22" t="s">
        <v>583</v>
      </c>
      <c r="F480" s="24">
        <v>2</v>
      </c>
      <c r="G480" s="35"/>
      <c r="H480" s="35">
        <f t="shared" si="7"/>
        <v>0</v>
      </c>
      <c r="I480" s="35">
        <v>0</v>
      </c>
      <c r="J480" s="65"/>
    </row>
    <row r="481" spans="1:10" s="15" customFormat="1" ht="18.2" customHeight="1" outlineLevel="2">
      <c r="A481" s="48" t="s">
        <v>1520</v>
      </c>
      <c r="B481" s="23" t="s">
        <v>4657</v>
      </c>
      <c r="C481" s="27" t="s">
        <v>82</v>
      </c>
      <c r="D481" s="23" t="s">
        <v>2187</v>
      </c>
      <c r="E481" s="22" t="s">
        <v>583</v>
      </c>
      <c r="F481" s="24">
        <v>2</v>
      </c>
      <c r="G481" s="35"/>
      <c r="H481" s="35">
        <f t="shared" si="7"/>
        <v>0</v>
      </c>
      <c r="I481" s="35">
        <v>0</v>
      </c>
      <c r="J481" s="65"/>
    </row>
    <row r="482" spans="1:10" s="15" customFormat="1" ht="18.2" customHeight="1" outlineLevel="2">
      <c r="A482" s="48" t="s">
        <v>1521</v>
      </c>
      <c r="B482" s="23" t="s">
        <v>38</v>
      </c>
      <c r="C482" s="27" t="s">
        <v>82</v>
      </c>
      <c r="D482" s="23" t="s">
        <v>2187</v>
      </c>
      <c r="E482" s="22" t="s">
        <v>583</v>
      </c>
      <c r="F482" s="24">
        <v>1</v>
      </c>
      <c r="G482" s="35"/>
      <c r="H482" s="35">
        <f t="shared" si="7"/>
        <v>0</v>
      </c>
      <c r="I482" s="35">
        <v>0</v>
      </c>
      <c r="J482" s="65"/>
    </row>
    <row r="483" spans="1:10" s="15" customFormat="1" ht="18.2" customHeight="1" outlineLevel="2">
      <c r="A483" s="48" t="s">
        <v>1522</v>
      </c>
      <c r="B483" s="23" t="s">
        <v>40</v>
      </c>
      <c r="C483" s="27" t="s">
        <v>82</v>
      </c>
      <c r="D483" s="23" t="s">
        <v>2187</v>
      </c>
      <c r="E483" s="22" t="s">
        <v>583</v>
      </c>
      <c r="F483" s="24">
        <v>1</v>
      </c>
      <c r="G483" s="35"/>
      <c r="H483" s="35">
        <f t="shared" si="7"/>
        <v>0</v>
      </c>
      <c r="I483" s="35">
        <v>0</v>
      </c>
      <c r="J483" s="65"/>
    </row>
    <row r="484" spans="1:10" s="15" customFormat="1" ht="18.2" customHeight="1" outlineLevel="2">
      <c r="A484" s="48" t="s">
        <v>1523</v>
      </c>
      <c r="B484" s="23" t="s">
        <v>4658</v>
      </c>
      <c r="C484" s="27" t="s">
        <v>85</v>
      </c>
      <c r="D484" s="23" t="s">
        <v>2183</v>
      </c>
      <c r="E484" s="22" t="s">
        <v>583</v>
      </c>
      <c r="F484" s="24">
        <v>2</v>
      </c>
      <c r="G484" s="35"/>
      <c r="H484" s="35">
        <f t="shared" si="7"/>
        <v>0</v>
      </c>
      <c r="I484" s="35">
        <v>0</v>
      </c>
      <c r="J484" s="65"/>
    </row>
    <row r="485" spans="1:10" s="15" customFormat="1" ht="18.2" customHeight="1" outlineLevel="2">
      <c r="A485" s="48" t="s">
        <v>1524</v>
      </c>
      <c r="B485" s="23" t="s">
        <v>4659</v>
      </c>
      <c r="C485" s="27" t="s">
        <v>85</v>
      </c>
      <c r="D485" s="23" t="s">
        <v>2183</v>
      </c>
      <c r="E485" s="22" t="s">
        <v>583</v>
      </c>
      <c r="F485" s="24">
        <v>2</v>
      </c>
      <c r="G485" s="35"/>
      <c r="H485" s="35">
        <f t="shared" si="7"/>
        <v>0</v>
      </c>
      <c r="I485" s="35">
        <v>0</v>
      </c>
      <c r="J485" s="65"/>
    </row>
    <row r="486" spans="1:10" s="15" customFormat="1" ht="18.2" customHeight="1" outlineLevel="2">
      <c r="A486" s="48" t="s">
        <v>1525</v>
      </c>
      <c r="B486" s="23" t="s">
        <v>4660</v>
      </c>
      <c r="C486" s="27" t="s">
        <v>82</v>
      </c>
      <c r="D486" s="23" t="s">
        <v>2183</v>
      </c>
      <c r="E486" s="22" t="s">
        <v>583</v>
      </c>
      <c r="F486" s="24">
        <v>4</v>
      </c>
      <c r="G486" s="35"/>
      <c r="H486" s="35">
        <f t="shared" si="7"/>
        <v>0</v>
      </c>
      <c r="I486" s="35">
        <v>0</v>
      </c>
      <c r="J486" s="65"/>
    </row>
    <row r="487" spans="1:10" s="15" customFormat="1" ht="18.2" customHeight="1" outlineLevel="2">
      <c r="A487" s="48" t="s">
        <v>1526</v>
      </c>
      <c r="B487" s="23" t="s">
        <v>1071</v>
      </c>
      <c r="C487" s="27" t="s">
        <v>82</v>
      </c>
      <c r="D487" s="23" t="s">
        <v>2187</v>
      </c>
      <c r="E487" s="22" t="s">
        <v>583</v>
      </c>
      <c r="F487" s="24">
        <v>2</v>
      </c>
      <c r="G487" s="35"/>
      <c r="H487" s="35">
        <f t="shared" si="7"/>
        <v>0</v>
      </c>
      <c r="I487" s="35">
        <v>0</v>
      </c>
      <c r="J487" s="65"/>
    </row>
    <row r="488" spans="1:10" s="15" customFormat="1" ht="18.2" customHeight="1" outlineLevel="2">
      <c r="A488" s="48" t="s">
        <v>1527</v>
      </c>
      <c r="B488" s="23" t="s">
        <v>1072</v>
      </c>
      <c r="C488" s="27" t="s">
        <v>85</v>
      </c>
      <c r="D488" s="23" t="s">
        <v>2183</v>
      </c>
      <c r="E488" s="22" t="s">
        <v>583</v>
      </c>
      <c r="F488" s="24">
        <v>2</v>
      </c>
      <c r="G488" s="35"/>
      <c r="H488" s="35">
        <f t="shared" si="7"/>
        <v>0</v>
      </c>
      <c r="I488" s="35">
        <v>0</v>
      </c>
      <c r="J488" s="65"/>
    </row>
    <row r="489" spans="1:10" s="15" customFormat="1" ht="18.2" customHeight="1" outlineLevel="2">
      <c r="A489" s="48" t="s">
        <v>1528</v>
      </c>
      <c r="B489" s="23" t="s">
        <v>4661</v>
      </c>
      <c r="C489" s="27" t="s">
        <v>85</v>
      </c>
      <c r="D489" s="23" t="s">
        <v>2183</v>
      </c>
      <c r="E489" s="22" t="s">
        <v>583</v>
      </c>
      <c r="F489" s="24">
        <v>5</v>
      </c>
      <c r="G489" s="35"/>
      <c r="H489" s="35">
        <f t="shared" si="7"/>
        <v>0</v>
      </c>
      <c r="I489" s="35">
        <v>0</v>
      </c>
      <c r="J489" s="65"/>
    </row>
    <row r="490" spans="1:10" s="15" customFormat="1" ht="18.2" customHeight="1" outlineLevel="2">
      <c r="A490" s="48" t="s">
        <v>1529</v>
      </c>
      <c r="B490" s="23" t="s">
        <v>50</v>
      </c>
      <c r="C490" s="27" t="s">
        <v>85</v>
      </c>
      <c r="D490" s="23" t="s">
        <v>2183</v>
      </c>
      <c r="E490" s="22" t="s">
        <v>583</v>
      </c>
      <c r="F490" s="24">
        <v>5</v>
      </c>
      <c r="G490" s="35"/>
      <c r="H490" s="35">
        <f t="shared" si="7"/>
        <v>0</v>
      </c>
      <c r="I490" s="35">
        <v>0</v>
      </c>
      <c r="J490" s="65"/>
    </row>
    <row r="491" spans="1:10" s="15" customFormat="1" ht="18.2" customHeight="1" outlineLevel="2">
      <c r="A491" s="48" t="s">
        <v>1530</v>
      </c>
      <c r="B491" s="23" t="s">
        <v>4662</v>
      </c>
      <c r="C491" s="27" t="s">
        <v>85</v>
      </c>
      <c r="D491" s="23" t="s">
        <v>2183</v>
      </c>
      <c r="E491" s="22" t="s">
        <v>583</v>
      </c>
      <c r="F491" s="24">
        <v>6</v>
      </c>
      <c r="G491" s="35"/>
      <c r="H491" s="35">
        <f t="shared" si="7"/>
        <v>0</v>
      </c>
      <c r="I491" s="35">
        <v>0</v>
      </c>
      <c r="J491" s="65"/>
    </row>
    <row r="492" spans="1:10" s="15" customFormat="1" ht="18.2" customHeight="1" outlineLevel="2">
      <c r="A492" s="48" t="s">
        <v>1531</v>
      </c>
      <c r="B492" s="23" t="s">
        <v>4663</v>
      </c>
      <c r="C492" s="27" t="s">
        <v>85</v>
      </c>
      <c r="D492" s="23" t="s">
        <v>2183</v>
      </c>
      <c r="E492" s="22" t="s">
        <v>583</v>
      </c>
      <c r="F492" s="24">
        <v>8</v>
      </c>
      <c r="G492" s="35"/>
      <c r="H492" s="35">
        <f t="shared" si="7"/>
        <v>0</v>
      </c>
      <c r="I492" s="35">
        <v>0</v>
      </c>
      <c r="J492" s="65"/>
    </row>
    <row r="493" spans="1:10" s="15" customFormat="1" ht="18.2" customHeight="1" outlineLevel="2">
      <c r="A493" s="48" t="s">
        <v>1532</v>
      </c>
      <c r="B493" s="23" t="s">
        <v>4664</v>
      </c>
      <c r="C493" s="27" t="s">
        <v>85</v>
      </c>
      <c r="D493" s="23" t="s">
        <v>2183</v>
      </c>
      <c r="E493" s="22" t="s">
        <v>583</v>
      </c>
      <c r="F493" s="24">
        <v>3</v>
      </c>
      <c r="G493" s="35"/>
      <c r="H493" s="35">
        <f t="shared" si="7"/>
        <v>0</v>
      </c>
      <c r="I493" s="35">
        <v>0</v>
      </c>
      <c r="J493" s="65"/>
    </row>
    <row r="494" spans="1:10" s="15" customFormat="1" ht="18.2" customHeight="1" outlineLevel="2">
      <c r="A494" s="48" t="s">
        <v>1533</v>
      </c>
      <c r="B494" s="23" t="s">
        <v>4665</v>
      </c>
      <c r="C494" s="27" t="s">
        <v>100</v>
      </c>
      <c r="D494" s="23" t="s">
        <v>2183</v>
      </c>
      <c r="E494" s="22" t="s">
        <v>583</v>
      </c>
      <c r="F494" s="24">
        <v>16</v>
      </c>
      <c r="G494" s="35"/>
      <c r="H494" s="35">
        <f t="shared" si="7"/>
        <v>0</v>
      </c>
      <c r="I494" s="35">
        <v>0</v>
      </c>
      <c r="J494" s="65"/>
    </row>
    <row r="495" spans="1:10" s="15" customFormat="1" ht="18.2" customHeight="1" outlineLevel="2">
      <c r="A495" s="48" t="s">
        <v>1534</v>
      </c>
      <c r="B495" s="23" t="s">
        <v>4666</v>
      </c>
      <c r="C495" s="27" t="s">
        <v>100</v>
      </c>
      <c r="D495" s="23" t="s">
        <v>2183</v>
      </c>
      <c r="E495" s="22" t="s">
        <v>583</v>
      </c>
      <c r="F495" s="24">
        <v>16</v>
      </c>
      <c r="G495" s="35"/>
      <c r="H495" s="35">
        <f t="shared" si="7"/>
        <v>0</v>
      </c>
      <c r="I495" s="35">
        <v>0</v>
      </c>
      <c r="J495" s="65"/>
    </row>
    <row r="496" spans="1:10" s="15" customFormat="1" ht="18.2" customHeight="1" outlineLevel="2">
      <c r="A496" s="48" t="s">
        <v>1535</v>
      </c>
      <c r="B496" s="23" t="s">
        <v>4667</v>
      </c>
      <c r="C496" s="27" t="s">
        <v>1036</v>
      </c>
      <c r="D496" s="23" t="s">
        <v>2193</v>
      </c>
      <c r="E496" s="22" t="s">
        <v>583</v>
      </c>
      <c r="F496" s="24">
        <v>4</v>
      </c>
      <c r="G496" s="35"/>
      <c r="H496" s="35">
        <f t="shared" si="7"/>
        <v>0</v>
      </c>
      <c r="I496" s="35">
        <v>0</v>
      </c>
      <c r="J496" s="65"/>
    </row>
    <row r="497" spans="1:10" s="15" customFormat="1" ht="18.2" customHeight="1" outlineLevel="2">
      <c r="A497" s="48" t="s">
        <v>1536</v>
      </c>
      <c r="B497" s="23" t="s">
        <v>4668</v>
      </c>
      <c r="C497" s="27" t="s">
        <v>1036</v>
      </c>
      <c r="D497" s="23" t="s">
        <v>2193</v>
      </c>
      <c r="E497" s="22" t="s">
        <v>583</v>
      </c>
      <c r="F497" s="24">
        <v>4</v>
      </c>
      <c r="G497" s="35"/>
      <c r="H497" s="35">
        <f t="shared" si="7"/>
        <v>0</v>
      </c>
      <c r="I497" s="35">
        <v>0</v>
      </c>
      <c r="J497" s="65"/>
    </row>
    <row r="498" spans="1:10" s="15" customFormat="1" ht="18.2" customHeight="1" outlineLevel="2">
      <c r="A498" s="48" t="s">
        <v>1537</v>
      </c>
      <c r="B498" s="23" t="s">
        <v>4669</v>
      </c>
      <c r="C498" s="27" t="s">
        <v>1036</v>
      </c>
      <c r="D498" s="23" t="s">
        <v>2193</v>
      </c>
      <c r="E498" s="22" t="s">
        <v>583</v>
      </c>
      <c r="F498" s="24">
        <v>4</v>
      </c>
      <c r="G498" s="35"/>
      <c r="H498" s="35">
        <f t="shared" si="7"/>
        <v>0</v>
      </c>
      <c r="I498" s="35">
        <v>0</v>
      </c>
      <c r="J498" s="65"/>
    </row>
    <row r="499" spans="1:10" s="15" customFormat="1" ht="18.2" customHeight="1" outlineLevel="2">
      <c r="A499" s="48" t="s">
        <v>1538</v>
      </c>
      <c r="B499" s="23" t="s">
        <v>4670</v>
      </c>
      <c r="C499" s="27" t="s">
        <v>1036</v>
      </c>
      <c r="D499" s="23" t="s">
        <v>2193</v>
      </c>
      <c r="E499" s="22" t="s">
        <v>583</v>
      </c>
      <c r="F499" s="24">
        <v>8</v>
      </c>
      <c r="G499" s="35"/>
      <c r="H499" s="35">
        <f t="shared" si="7"/>
        <v>0</v>
      </c>
      <c r="I499" s="35">
        <v>0</v>
      </c>
      <c r="J499" s="65"/>
    </row>
    <row r="500" spans="1:10" s="15" customFormat="1" ht="18.2" customHeight="1" outlineLevel="2">
      <c r="A500" s="48" t="s">
        <v>1539</v>
      </c>
      <c r="B500" s="23" t="s">
        <v>4671</v>
      </c>
      <c r="C500" s="27" t="s">
        <v>1044</v>
      </c>
      <c r="D500" s="23" t="s">
        <v>2193</v>
      </c>
      <c r="E500" s="22" t="s">
        <v>583</v>
      </c>
      <c r="F500" s="24">
        <v>4</v>
      </c>
      <c r="G500" s="35"/>
      <c r="H500" s="35">
        <f t="shared" si="7"/>
        <v>0</v>
      </c>
      <c r="I500" s="35">
        <v>0</v>
      </c>
      <c r="J500" s="65"/>
    </row>
    <row r="501" spans="1:10" s="15" customFormat="1" ht="18.2" customHeight="1" outlineLevel="2">
      <c r="A501" s="48" t="s">
        <v>1540</v>
      </c>
      <c r="B501" s="23" t="s">
        <v>4672</v>
      </c>
      <c r="C501" s="27" t="s">
        <v>1044</v>
      </c>
      <c r="D501" s="23" t="s">
        <v>2193</v>
      </c>
      <c r="E501" s="22" t="s">
        <v>583</v>
      </c>
      <c r="F501" s="24">
        <v>4</v>
      </c>
      <c r="G501" s="35"/>
      <c r="H501" s="35">
        <f t="shared" si="7"/>
        <v>0</v>
      </c>
      <c r="I501" s="35">
        <v>0</v>
      </c>
      <c r="J501" s="65"/>
    </row>
    <row r="502" spans="1:10" s="15" customFormat="1" ht="18.2" customHeight="1" outlineLevel="2">
      <c r="A502" s="48" t="s">
        <v>1541</v>
      </c>
      <c r="B502" s="23" t="s">
        <v>56</v>
      </c>
      <c r="C502" s="27" t="s">
        <v>1073</v>
      </c>
      <c r="D502" s="23" t="s">
        <v>2193</v>
      </c>
      <c r="E502" s="22" t="s">
        <v>583</v>
      </c>
      <c r="F502" s="24">
        <v>4</v>
      </c>
      <c r="G502" s="35"/>
      <c r="H502" s="35">
        <f t="shared" si="7"/>
        <v>0</v>
      </c>
      <c r="I502" s="35">
        <v>0</v>
      </c>
      <c r="J502" s="65"/>
    </row>
    <row r="503" spans="1:10" s="15" customFormat="1" ht="18.2" customHeight="1" outlineLevel="2">
      <c r="A503" s="48" t="s">
        <v>1542</v>
      </c>
      <c r="B503" s="23" t="s">
        <v>4673</v>
      </c>
      <c r="C503" s="27" t="s">
        <v>1044</v>
      </c>
      <c r="D503" s="23" t="s">
        <v>2194</v>
      </c>
      <c r="E503" s="22" t="s">
        <v>583</v>
      </c>
      <c r="F503" s="24">
        <v>4</v>
      </c>
      <c r="G503" s="35"/>
      <c r="H503" s="35">
        <f t="shared" si="7"/>
        <v>0</v>
      </c>
      <c r="I503" s="35">
        <v>0</v>
      </c>
      <c r="J503" s="65"/>
    </row>
    <row r="504" spans="1:10" s="15" customFormat="1" ht="18.2" customHeight="1" outlineLevel="2">
      <c r="A504" s="48" t="s">
        <v>1543</v>
      </c>
      <c r="B504" s="23" t="s">
        <v>4674</v>
      </c>
      <c r="C504" s="27" t="s">
        <v>1044</v>
      </c>
      <c r="D504" s="23" t="s">
        <v>2194</v>
      </c>
      <c r="E504" s="22" t="s">
        <v>583</v>
      </c>
      <c r="F504" s="24">
        <v>4</v>
      </c>
      <c r="G504" s="35"/>
      <c r="H504" s="35">
        <f t="shared" si="7"/>
        <v>0</v>
      </c>
      <c r="I504" s="35">
        <v>0</v>
      </c>
      <c r="J504" s="65"/>
    </row>
    <row r="505" spans="1:10" s="15" customFormat="1" ht="18.2" customHeight="1" outlineLevel="2">
      <c r="A505" s="48" t="s">
        <v>1544</v>
      </c>
      <c r="B505" s="23" t="s">
        <v>4675</v>
      </c>
      <c r="C505" s="27" t="s">
        <v>1036</v>
      </c>
      <c r="D505" s="23" t="s">
        <v>2193</v>
      </c>
      <c r="E505" s="22" t="s">
        <v>583</v>
      </c>
      <c r="F505" s="24">
        <v>4</v>
      </c>
      <c r="G505" s="35"/>
      <c r="H505" s="35">
        <f t="shared" si="7"/>
        <v>0</v>
      </c>
      <c r="I505" s="35">
        <v>0</v>
      </c>
      <c r="J505" s="65"/>
    </row>
    <row r="506" spans="1:10" s="15" customFormat="1" ht="18.2" customHeight="1" outlineLevel="2">
      <c r="A506" s="48" t="s">
        <v>1545</v>
      </c>
      <c r="B506" s="23" t="s">
        <v>4676</v>
      </c>
      <c r="C506" s="27" t="s">
        <v>1036</v>
      </c>
      <c r="D506" s="23" t="s">
        <v>2193</v>
      </c>
      <c r="E506" s="22" t="s">
        <v>583</v>
      </c>
      <c r="F506" s="24">
        <v>4</v>
      </c>
      <c r="G506" s="35"/>
      <c r="H506" s="35">
        <f t="shared" si="7"/>
        <v>0</v>
      </c>
      <c r="I506" s="35">
        <v>0</v>
      </c>
      <c r="J506" s="65"/>
    </row>
    <row r="507" spans="1:10" s="15" customFormat="1" ht="18.2" customHeight="1" outlineLevel="2">
      <c r="A507" s="48" t="s">
        <v>1546</v>
      </c>
      <c r="B507" s="23" t="s">
        <v>4677</v>
      </c>
      <c r="C507" s="27" t="s">
        <v>1036</v>
      </c>
      <c r="D507" s="23" t="s">
        <v>2193</v>
      </c>
      <c r="E507" s="22" t="s">
        <v>583</v>
      </c>
      <c r="F507" s="24">
        <v>4</v>
      </c>
      <c r="G507" s="35"/>
      <c r="H507" s="35">
        <f t="shared" si="7"/>
        <v>0</v>
      </c>
      <c r="I507" s="35">
        <v>0</v>
      </c>
      <c r="J507" s="65"/>
    </row>
    <row r="508" spans="1:10" s="15" customFormat="1" ht="18.2" customHeight="1" outlineLevel="2">
      <c r="A508" s="48" t="s">
        <v>1547</v>
      </c>
      <c r="B508" s="23" t="s">
        <v>4678</v>
      </c>
      <c r="C508" s="27" t="s">
        <v>1036</v>
      </c>
      <c r="D508" s="23" t="s">
        <v>2193</v>
      </c>
      <c r="E508" s="22" t="s">
        <v>583</v>
      </c>
      <c r="F508" s="24">
        <v>4</v>
      </c>
      <c r="G508" s="35"/>
      <c r="H508" s="35">
        <f t="shared" si="7"/>
        <v>0</v>
      </c>
      <c r="I508" s="35">
        <v>0</v>
      </c>
      <c r="J508" s="65"/>
    </row>
    <row r="509" spans="1:10" s="15" customFormat="1" ht="18.2" customHeight="1" outlineLevel="2">
      <c r="A509" s="48" t="s">
        <v>1548</v>
      </c>
      <c r="B509" s="23" t="s">
        <v>4679</v>
      </c>
      <c r="C509" s="27" t="s">
        <v>1044</v>
      </c>
      <c r="D509" s="23" t="s">
        <v>2193</v>
      </c>
      <c r="E509" s="22" t="s">
        <v>583</v>
      </c>
      <c r="F509" s="24">
        <v>4</v>
      </c>
      <c r="G509" s="35"/>
      <c r="H509" s="35">
        <f t="shared" si="7"/>
        <v>0</v>
      </c>
      <c r="I509" s="35">
        <v>0</v>
      </c>
      <c r="J509" s="65"/>
    </row>
    <row r="510" spans="1:10" s="15" customFormat="1" ht="18.2" customHeight="1" outlineLevel="1">
      <c r="A510" s="55" t="s">
        <v>4680</v>
      </c>
      <c r="B510" s="56" t="s">
        <v>1074</v>
      </c>
      <c r="C510" s="56">
        <v>0</v>
      </c>
      <c r="D510" s="57">
        <v>0</v>
      </c>
      <c r="E510" s="58">
        <v>0</v>
      </c>
      <c r="F510" s="59">
        <v>0</v>
      </c>
      <c r="G510" s="59"/>
      <c r="H510" s="59">
        <f>SUM(H511:H529)</f>
        <v>0</v>
      </c>
      <c r="I510" s="59">
        <v>0</v>
      </c>
      <c r="J510" s="65"/>
    </row>
    <row r="511" spans="1:10" s="15" customFormat="1" ht="18.2" customHeight="1" outlineLevel="2">
      <c r="A511" s="48" t="s">
        <v>4681</v>
      </c>
      <c r="B511" s="23" t="s">
        <v>1075</v>
      </c>
      <c r="C511" s="27" t="s">
        <v>612</v>
      </c>
      <c r="D511" s="23" t="s">
        <v>2183</v>
      </c>
      <c r="E511" s="22" t="s">
        <v>583</v>
      </c>
      <c r="F511" s="24">
        <v>4</v>
      </c>
      <c r="G511" s="35"/>
      <c r="H511" s="35">
        <f t="shared" si="7"/>
        <v>0</v>
      </c>
      <c r="I511" s="35">
        <v>0</v>
      </c>
      <c r="J511" s="65"/>
    </row>
    <row r="512" spans="1:10" s="15" customFormat="1" ht="18.2" customHeight="1" outlineLevel="2">
      <c r="A512" s="48" t="s">
        <v>1549</v>
      </c>
      <c r="B512" s="23" t="s">
        <v>1075</v>
      </c>
      <c r="C512" s="27" t="s">
        <v>612</v>
      </c>
      <c r="D512" s="23" t="s">
        <v>2183</v>
      </c>
      <c r="E512" s="22" t="s">
        <v>583</v>
      </c>
      <c r="F512" s="24">
        <v>4</v>
      </c>
      <c r="G512" s="35"/>
      <c r="H512" s="35">
        <f t="shared" si="7"/>
        <v>0</v>
      </c>
      <c r="I512" s="35">
        <v>0</v>
      </c>
      <c r="J512" s="65"/>
    </row>
    <row r="513" spans="1:10" s="15" customFormat="1" ht="18.2" customHeight="1" outlineLevel="2">
      <c r="A513" s="48" t="s">
        <v>1550</v>
      </c>
      <c r="B513" s="23" t="s">
        <v>1076</v>
      </c>
      <c r="C513" s="27" t="s">
        <v>1077</v>
      </c>
      <c r="D513" s="23" t="s">
        <v>2190</v>
      </c>
      <c r="E513" s="22" t="s">
        <v>583</v>
      </c>
      <c r="F513" s="24">
        <v>1</v>
      </c>
      <c r="G513" s="35"/>
      <c r="H513" s="35">
        <f t="shared" si="7"/>
        <v>0</v>
      </c>
      <c r="I513" s="35">
        <v>0</v>
      </c>
      <c r="J513" s="65"/>
    </row>
    <row r="514" spans="1:10" s="15" customFormat="1" ht="18.2" customHeight="1" outlineLevel="2">
      <c r="A514" s="48" t="s">
        <v>1551</v>
      </c>
      <c r="B514" s="23" t="s">
        <v>1078</v>
      </c>
      <c r="C514" s="27" t="s">
        <v>606</v>
      </c>
      <c r="D514" s="23" t="s">
        <v>2183</v>
      </c>
      <c r="E514" s="22" t="s">
        <v>583</v>
      </c>
      <c r="F514" s="24">
        <v>3</v>
      </c>
      <c r="G514" s="35"/>
      <c r="H514" s="35">
        <f t="shared" si="7"/>
        <v>0</v>
      </c>
      <c r="I514" s="35">
        <v>0</v>
      </c>
      <c r="J514" s="65"/>
    </row>
    <row r="515" spans="1:10" s="15" customFormat="1" ht="18.2" customHeight="1" outlineLevel="2">
      <c r="A515" s="48" t="s">
        <v>1552</v>
      </c>
      <c r="B515" s="23" t="s">
        <v>1079</v>
      </c>
      <c r="C515" s="27" t="s">
        <v>612</v>
      </c>
      <c r="D515" s="23" t="s">
        <v>2183</v>
      </c>
      <c r="E515" s="22" t="s">
        <v>583</v>
      </c>
      <c r="F515" s="24">
        <v>2</v>
      </c>
      <c r="G515" s="35"/>
      <c r="H515" s="35">
        <f t="shared" si="7"/>
        <v>0</v>
      </c>
      <c r="I515" s="35">
        <v>0</v>
      </c>
      <c r="J515" s="65"/>
    </row>
    <row r="516" spans="1:10" s="15" customFormat="1" ht="18.2" customHeight="1" outlineLevel="2">
      <c r="A516" s="48" t="s">
        <v>1553</v>
      </c>
      <c r="B516" s="23" t="s">
        <v>1080</v>
      </c>
      <c r="C516" s="27" t="s">
        <v>612</v>
      </c>
      <c r="D516" s="23" t="s">
        <v>2183</v>
      </c>
      <c r="E516" s="22" t="s">
        <v>583</v>
      </c>
      <c r="F516" s="24">
        <v>8</v>
      </c>
      <c r="G516" s="35"/>
      <c r="H516" s="35">
        <f t="shared" si="7"/>
        <v>0</v>
      </c>
      <c r="I516" s="35">
        <v>0</v>
      </c>
      <c r="J516" s="65"/>
    </row>
    <row r="517" spans="1:10" s="15" customFormat="1" ht="18.2" customHeight="1" outlineLevel="2">
      <c r="A517" s="48" t="s">
        <v>1554</v>
      </c>
      <c r="B517" s="23" t="s">
        <v>1081</v>
      </c>
      <c r="C517" s="27" t="s">
        <v>612</v>
      </c>
      <c r="D517" s="23" t="s">
        <v>2183</v>
      </c>
      <c r="E517" s="22" t="s">
        <v>583</v>
      </c>
      <c r="F517" s="24">
        <v>8</v>
      </c>
      <c r="G517" s="35"/>
      <c r="H517" s="35">
        <f t="shared" si="7"/>
        <v>0</v>
      </c>
      <c r="I517" s="35">
        <v>0</v>
      </c>
      <c r="J517" s="65"/>
    </row>
    <row r="518" spans="1:10" s="15" customFormat="1" ht="18.2" customHeight="1" outlineLevel="2">
      <c r="A518" s="48" t="s">
        <v>1555</v>
      </c>
      <c r="B518" s="23" t="s">
        <v>1082</v>
      </c>
      <c r="C518" s="27" t="s">
        <v>612</v>
      </c>
      <c r="D518" s="23" t="s">
        <v>2195</v>
      </c>
      <c r="E518" s="22" t="s">
        <v>583</v>
      </c>
      <c r="F518" s="24">
        <v>2</v>
      </c>
      <c r="G518" s="35"/>
      <c r="H518" s="35">
        <f t="shared" si="7"/>
        <v>0</v>
      </c>
      <c r="I518" s="35">
        <v>0</v>
      </c>
      <c r="J518" s="65"/>
    </row>
    <row r="519" spans="1:10" s="15" customFormat="1" ht="18.2" customHeight="1" outlineLevel="2">
      <c r="A519" s="48" t="s">
        <v>1556</v>
      </c>
      <c r="B519" s="23" t="s">
        <v>1082</v>
      </c>
      <c r="C519" s="27" t="s">
        <v>91</v>
      </c>
      <c r="D519" s="23" t="s">
        <v>2195</v>
      </c>
      <c r="E519" s="22" t="s">
        <v>583</v>
      </c>
      <c r="F519" s="24">
        <v>2</v>
      </c>
      <c r="G519" s="35"/>
      <c r="H519" s="35">
        <f t="shared" ref="H519:H582" si="8">ROUND(F519*G519,2)</f>
        <v>0</v>
      </c>
      <c r="I519" s="35">
        <v>0</v>
      </c>
      <c r="J519" s="65"/>
    </row>
    <row r="520" spans="1:10" s="15" customFormat="1" ht="18.2" customHeight="1" outlineLevel="2">
      <c r="A520" s="48" t="s">
        <v>1557</v>
      </c>
      <c r="B520" s="23" t="s">
        <v>1082</v>
      </c>
      <c r="C520" s="27" t="s">
        <v>612</v>
      </c>
      <c r="D520" s="23" t="s">
        <v>2195</v>
      </c>
      <c r="E520" s="22" t="s">
        <v>583</v>
      </c>
      <c r="F520" s="24">
        <v>2</v>
      </c>
      <c r="G520" s="35"/>
      <c r="H520" s="35">
        <f t="shared" si="8"/>
        <v>0</v>
      </c>
      <c r="I520" s="35">
        <v>0</v>
      </c>
      <c r="J520" s="65"/>
    </row>
    <row r="521" spans="1:10" s="15" customFormat="1" ht="18.2" customHeight="1" outlineLevel="2">
      <c r="A521" s="48" t="s">
        <v>1558</v>
      </c>
      <c r="B521" s="23" t="s">
        <v>1083</v>
      </c>
      <c r="C521" s="27" t="s">
        <v>606</v>
      </c>
      <c r="D521" s="23" t="s">
        <v>2195</v>
      </c>
      <c r="E521" s="22" t="s">
        <v>583</v>
      </c>
      <c r="F521" s="24">
        <v>2</v>
      </c>
      <c r="G521" s="35"/>
      <c r="H521" s="35">
        <f t="shared" si="8"/>
        <v>0</v>
      </c>
      <c r="I521" s="35">
        <v>0</v>
      </c>
      <c r="J521" s="65"/>
    </row>
    <row r="522" spans="1:10" s="15" customFormat="1" ht="18.2" customHeight="1" outlineLevel="2">
      <c r="A522" s="48" t="s">
        <v>1559</v>
      </c>
      <c r="B522" s="23" t="s">
        <v>1083</v>
      </c>
      <c r="C522" s="27" t="s">
        <v>606</v>
      </c>
      <c r="D522" s="23" t="s">
        <v>2195</v>
      </c>
      <c r="E522" s="22" t="s">
        <v>583</v>
      </c>
      <c r="F522" s="24">
        <v>4</v>
      </c>
      <c r="G522" s="35"/>
      <c r="H522" s="35">
        <f t="shared" si="8"/>
        <v>0</v>
      </c>
      <c r="I522" s="35">
        <v>0</v>
      </c>
      <c r="J522" s="65"/>
    </row>
    <row r="523" spans="1:10" s="15" customFormat="1" ht="18.2" customHeight="1" outlineLevel="2">
      <c r="A523" s="48" t="s">
        <v>1560</v>
      </c>
      <c r="B523" s="23" t="s">
        <v>1083</v>
      </c>
      <c r="C523" s="27" t="s">
        <v>606</v>
      </c>
      <c r="D523" s="23" t="s">
        <v>2195</v>
      </c>
      <c r="E523" s="22" t="s">
        <v>583</v>
      </c>
      <c r="F523" s="24">
        <v>3</v>
      </c>
      <c r="G523" s="35"/>
      <c r="H523" s="35">
        <f t="shared" si="8"/>
        <v>0</v>
      </c>
      <c r="I523" s="35">
        <v>0</v>
      </c>
      <c r="J523" s="65"/>
    </row>
    <row r="524" spans="1:10" s="15" customFormat="1" ht="18.2" customHeight="1" outlineLevel="2">
      <c r="A524" s="48" t="s">
        <v>1561</v>
      </c>
      <c r="B524" s="23" t="s">
        <v>1083</v>
      </c>
      <c r="C524" s="27" t="s">
        <v>606</v>
      </c>
      <c r="D524" s="23" t="s">
        <v>2195</v>
      </c>
      <c r="E524" s="22" t="s">
        <v>583</v>
      </c>
      <c r="F524" s="24">
        <v>2</v>
      </c>
      <c r="G524" s="35"/>
      <c r="H524" s="35">
        <f t="shared" si="8"/>
        <v>0</v>
      </c>
      <c r="I524" s="35">
        <v>0</v>
      </c>
      <c r="J524" s="65"/>
    </row>
    <row r="525" spans="1:10" s="15" customFormat="1" ht="18.2" customHeight="1" outlineLevel="2">
      <c r="A525" s="48" t="s">
        <v>1562</v>
      </c>
      <c r="B525" s="23" t="s">
        <v>1083</v>
      </c>
      <c r="C525" s="27" t="s">
        <v>606</v>
      </c>
      <c r="D525" s="23" t="s">
        <v>2195</v>
      </c>
      <c r="E525" s="22" t="s">
        <v>583</v>
      </c>
      <c r="F525" s="24">
        <v>2</v>
      </c>
      <c r="G525" s="35"/>
      <c r="H525" s="35">
        <f t="shared" si="8"/>
        <v>0</v>
      </c>
      <c r="I525" s="35">
        <v>0</v>
      </c>
      <c r="J525" s="65"/>
    </row>
    <row r="526" spans="1:10" s="15" customFormat="1" ht="18.2" customHeight="1" outlineLevel="2">
      <c r="A526" s="48" t="s">
        <v>1563</v>
      </c>
      <c r="B526" s="23" t="s">
        <v>1084</v>
      </c>
      <c r="C526" s="27" t="s">
        <v>613</v>
      </c>
      <c r="D526" s="23" t="s">
        <v>2191</v>
      </c>
      <c r="E526" s="22" t="s">
        <v>583</v>
      </c>
      <c r="F526" s="24">
        <v>16</v>
      </c>
      <c r="G526" s="35"/>
      <c r="H526" s="35">
        <f t="shared" si="8"/>
        <v>0</v>
      </c>
      <c r="I526" s="35">
        <v>0</v>
      </c>
      <c r="J526" s="65"/>
    </row>
    <row r="527" spans="1:10" s="15" customFormat="1" ht="18.2" customHeight="1" outlineLevel="2">
      <c r="A527" s="48" t="s">
        <v>1564</v>
      </c>
      <c r="B527" s="23" t="s">
        <v>1085</v>
      </c>
      <c r="C527" s="27" t="s">
        <v>613</v>
      </c>
      <c r="D527" s="23" t="s">
        <v>2191</v>
      </c>
      <c r="E527" s="22" t="s">
        <v>583</v>
      </c>
      <c r="F527" s="24">
        <v>6</v>
      </c>
      <c r="G527" s="35"/>
      <c r="H527" s="35">
        <f t="shared" si="8"/>
        <v>0</v>
      </c>
      <c r="I527" s="35">
        <v>0</v>
      </c>
      <c r="J527" s="65"/>
    </row>
    <row r="528" spans="1:10" s="15" customFormat="1" ht="18.2" customHeight="1" outlineLevel="2">
      <c r="A528" s="48" t="s">
        <v>1565</v>
      </c>
      <c r="B528" s="23" t="s">
        <v>1086</v>
      </c>
      <c r="C528" s="27" t="s">
        <v>91</v>
      </c>
      <c r="D528" s="23" t="s">
        <v>2183</v>
      </c>
      <c r="E528" s="22" t="s">
        <v>583</v>
      </c>
      <c r="F528" s="24">
        <v>2</v>
      </c>
      <c r="G528" s="35"/>
      <c r="H528" s="35">
        <f t="shared" si="8"/>
        <v>0</v>
      </c>
      <c r="I528" s="35">
        <v>0</v>
      </c>
      <c r="J528" s="65"/>
    </row>
    <row r="529" spans="1:10" s="15" customFormat="1" ht="18.2" customHeight="1" outlineLevel="2">
      <c r="A529" s="48" t="s">
        <v>1566</v>
      </c>
      <c r="B529" s="23" t="s">
        <v>1087</v>
      </c>
      <c r="C529" s="27" t="s">
        <v>91</v>
      </c>
      <c r="D529" s="23" t="s">
        <v>2183</v>
      </c>
      <c r="E529" s="22" t="s">
        <v>583</v>
      </c>
      <c r="F529" s="24">
        <v>2</v>
      </c>
      <c r="G529" s="35"/>
      <c r="H529" s="35">
        <f t="shared" si="8"/>
        <v>0</v>
      </c>
      <c r="I529" s="35">
        <v>0</v>
      </c>
      <c r="J529" s="65"/>
    </row>
    <row r="530" spans="1:10" s="15" customFormat="1" ht="18.2" customHeight="1" outlineLevel="1">
      <c r="A530" s="55" t="s">
        <v>4682</v>
      </c>
      <c r="B530" s="56" t="s">
        <v>1088</v>
      </c>
      <c r="C530" s="56">
        <v>0</v>
      </c>
      <c r="D530" s="57">
        <v>0</v>
      </c>
      <c r="E530" s="58">
        <v>0</v>
      </c>
      <c r="F530" s="59">
        <v>0</v>
      </c>
      <c r="G530" s="59"/>
      <c r="H530" s="59">
        <f>SUM(H531:H654)</f>
        <v>0</v>
      </c>
      <c r="I530" s="59">
        <v>0</v>
      </c>
      <c r="J530" s="65"/>
    </row>
    <row r="531" spans="1:10" s="15" customFormat="1" ht="18.2" customHeight="1" outlineLevel="2">
      <c r="A531" s="48" t="s">
        <v>4683</v>
      </c>
      <c r="B531" s="23" t="s">
        <v>1054</v>
      </c>
      <c r="C531" s="27" t="s">
        <v>85</v>
      </c>
      <c r="D531" s="23" t="s">
        <v>2188</v>
      </c>
      <c r="E531" s="22" t="s">
        <v>583</v>
      </c>
      <c r="F531" s="24">
        <v>5</v>
      </c>
      <c r="G531" s="35"/>
      <c r="H531" s="35">
        <f t="shared" si="8"/>
        <v>0</v>
      </c>
      <c r="I531" s="35">
        <v>0</v>
      </c>
      <c r="J531" s="65"/>
    </row>
    <row r="532" spans="1:10" s="15" customFormat="1" ht="18.2" customHeight="1" outlineLevel="2">
      <c r="A532" s="48" t="s">
        <v>1567</v>
      </c>
      <c r="B532" s="23" t="s">
        <v>1089</v>
      </c>
      <c r="C532" s="27" t="s">
        <v>85</v>
      </c>
      <c r="D532" s="23" t="s">
        <v>2188</v>
      </c>
      <c r="E532" s="22" t="s">
        <v>583</v>
      </c>
      <c r="F532" s="24">
        <v>6</v>
      </c>
      <c r="G532" s="35"/>
      <c r="H532" s="35">
        <f t="shared" si="8"/>
        <v>0</v>
      </c>
      <c r="I532" s="35">
        <v>0</v>
      </c>
      <c r="J532" s="65"/>
    </row>
    <row r="533" spans="1:10" s="15" customFormat="1" ht="18.2" customHeight="1" outlineLevel="2">
      <c r="A533" s="48" t="s">
        <v>1568</v>
      </c>
      <c r="B533" s="23" t="s">
        <v>1090</v>
      </c>
      <c r="C533" s="27" t="s">
        <v>85</v>
      </c>
      <c r="D533" s="23" t="s">
        <v>2188</v>
      </c>
      <c r="E533" s="22" t="s">
        <v>583</v>
      </c>
      <c r="F533" s="24">
        <v>5</v>
      </c>
      <c r="G533" s="35"/>
      <c r="H533" s="35">
        <f t="shared" si="8"/>
        <v>0</v>
      </c>
      <c r="I533" s="35">
        <v>0</v>
      </c>
      <c r="J533" s="65"/>
    </row>
    <row r="534" spans="1:10" s="15" customFormat="1" ht="18.2" customHeight="1" outlineLevel="2">
      <c r="A534" s="48" t="s">
        <v>1569</v>
      </c>
      <c r="B534" s="23" t="s">
        <v>1089</v>
      </c>
      <c r="C534" s="27" t="s">
        <v>85</v>
      </c>
      <c r="D534" s="23" t="s">
        <v>2188</v>
      </c>
      <c r="E534" s="22" t="s">
        <v>583</v>
      </c>
      <c r="F534" s="24">
        <v>5</v>
      </c>
      <c r="G534" s="35"/>
      <c r="H534" s="35">
        <f t="shared" si="8"/>
        <v>0</v>
      </c>
      <c r="I534" s="35">
        <v>0</v>
      </c>
      <c r="J534" s="65"/>
    </row>
    <row r="535" spans="1:10" s="15" customFormat="1" ht="18.2" customHeight="1" outlineLevel="2">
      <c r="A535" s="48" t="s">
        <v>1570</v>
      </c>
      <c r="B535" s="23" t="s">
        <v>1054</v>
      </c>
      <c r="C535" s="27" t="s">
        <v>82</v>
      </c>
      <c r="D535" s="23" t="s">
        <v>2188</v>
      </c>
      <c r="E535" s="22" t="s">
        <v>583</v>
      </c>
      <c r="F535" s="24">
        <v>20</v>
      </c>
      <c r="G535" s="35"/>
      <c r="H535" s="35">
        <f t="shared" si="8"/>
        <v>0</v>
      </c>
      <c r="I535" s="35">
        <v>0</v>
      </c>
      <c r="J535" s="65"/>
    </row>
    <row r="536" spans="1:10" s="15" customFormat="1" ht="18.2" customHeight="1" outlineLevel="2">
      <c r="A536" s="48" t="s">
        <v>1571</v>
      </c>
      <c r="B536" s="23" t="s">
        <v>1089</v>
      </c>
      <c r="C536" s="27" t="s">
        <v>82</v>
      </c>
      <c r="D536" s="23" t="s">
        <v>2188</v>
      </c>
      <c r="E536" s="22" t="s">
        <v>583</v>
      </c>
      <c r="F536" s="24">
        <v>20</v>
      </c>
      <c r="G536" s="35"/>
      <c r="H536" s="35">
        <f t="shared" si="8"/>
        <v>0</v>
      </c>
      <c r="I536" s="35">
        <v>0</v>
      </c>
      <c r="J536" s="65"/>
    </row>
    <row r="537" spans="1:10" s="15" customFormat="1" ht="18.2" customHeight="1" outlineLevel="2">
      <c r="A537" s="48" t="s">
        <v>1572</v>
      </c>
      <c r="B537" s="23" t="s">
        <v>1090</v>
      </c>
      <c r="C537" s="27" t="s">
        <v>82</v>
      </c>
      <c r="D537" s="23" t="s">
        <v>2188</v>
      </c>
      <c r="E537" s="22" t="s">
        <v>583</v>
      </c>
      <c r="F537" s="24">
        <v>22</v>
      </c>
      <c r="G537" s="35"/>
      <c r="H537" s="35">
        <f t="shared" si="8"/>
        <v>0</v>
      </c>
      <c r="I537" s="35">
        <v>0</v>
      </c>
      <c r="J537" s="65"/>
    </row>
    <row r="538" spans="1:10" s="15" customFormat="1" ht="18.2" customHeight="1" outlineLevel="2">
      <c r="A538" s="48" t="s">
        <v>1573</v>
      </c>
      <c r="B538" s="23" t="s">
        <v>1089</v>
      </c>
      <c r="C538" s="27" t="s">
        <v>82</v>
      </c>
      <c r="D538" s="23" t="s">
        <v>2188</v>
      </c>
      <c r="E538" s="22" t="s">
        <v>583</v>
      </c>
      <c r="F538" s="24">
        <v>23</v>
      </c>
      <c r="G538" s="35"/>
      <c r="H538" s="35">
        <f t="shared" si="8"/>
        <v>0</v>
      </c>
      <c r="I538" s="35">
        <v>0</v>
      </c>
      <c r="J538" s="65"/>
    </row>
    <row r="539" spans="1:10" s="15" customFormat="1" ht="18.2" customHeight="1" outlineLevel="2">
      <c r="A539" s="48" t="s">
        <v>1574</v>
      </c>
      <c r="B539" s="23" t="s">
        <v>1054</v>
      </c>
      <c r="C539" s="27" t="s">
        <v>105</v>
      </c>
      <c r="D539" s="23" t="s">
        <v>2188</v>
      </c>
      <c r="E539" s="22" t="s">
        <v>583</v>
      </c>
      <c r="F539" s="24">
        <v>2</v>
      </c>
      <c r="G539" s="35"/>
      <c r="H539" s="35">
        <f t="shared" si="8"/>
        <v>0</v>
      </c>
      <c r="I539" s="35">
        <v>0</v>
      </c>
      <c r="J539" s="65"/>
    </row>
    <row r="540" spans="1:10" s="15" customFormat="1" ht="18.2" customHeight="1" outlineLevel="2">
      <c r="A540" s="48" t="s">
        <v>1575</v>
      </c>
      <c r="B540" s="23" t="s">
        <v>1089</v>
      </c>
      <c r="C540" s="27" t="s">
        <v>105</v>
      </c>
      <c r="D540" s="23" t="s">
        <v>2188</v>
      </c>
      <c r="E540" s="22" t="s">
        <v>583</v>
      </c>
      <c r="F540" s="24">
        <v>3</v>
      </c>
      <c r="G540" s="35"/>
      <c r="H540" s="35">
        <f t="shared" si="8"/>
        <v>0</v>
      </c>
      <c r="I540" s="35">
        <v>0</v>
      </c>
      <c r="J540" s="65"/>
    </row>
    <row r="541" spans="1:10" s="15" customFormat="1" ht="18.2" customHeight="1" outlineLevel="2">
      <c r="A541" s="48" t="s">
        <v>1576</v>
      </c>
      <c r="B541" s="23" t="s">
        <v>1090</v>
      </c>
      <c r="C541" s="27" t="s">
        <v>105</v>
      </c>
      <c r="D541" s="23" t="s">
        <v>2188</v>
      </c>
      <c r="E541" s="22" t="s">
        <v>583</v>
      </c>
      <c r="F541" s="24">
        <v>2</v>
      </c>
      <c r="G541" s="35"/>
      <c r="H541" s="35">
        <f t="shared" si="8"/>
        <v>0</v>
      </c>
      <c r="I541" s="35">
        <v>0</v>
      </c>
      <c r="J541" s="65"/>
    </row>
    <row r="542" spans="1:10" s="15" customFormat="1" ht="18.2" customHeight="1" outlineLevel="2">
      <c r="A542" s="48" t="s">
        <v>1577</v>
      </c>
      <c r="B542" s="23" t="s">
        <v>1089</v>
      </c>
      <c r="C542" s="27" t="s">
        <v>105</v>
      </c>
      <c r="D542" s="23" t="s">
        <v>2188</v>
      </c>
      <c r="E542" s="22" t="s">
        <v>583</v>
      </c>
      <c r="F542" s="24">
        <v>3</v>
      </c>
      <c r="G542" s="35"/>
      <c r="H542" s="35">
        <f t="shared" si="8"/>
        <v>0</v>
      </c>
      <c r="I542" s="35">
        <v>0</v>
      </c>
      <c r="J542" s="65"/>
    </row>
    <row r="543" spans="1:10" s="15" customFormat="1" ht="18.2" customHeight="1" outlineLevel="2">
      <c r="A543" s="48" t="s">
        <v>1578</v>
      </c>
      <c r="B543" s="23" t="s">
        <v>135</v>
      </c>
      <c r="C543" s="27" t="s">
        <v>105</v>
      </c>
      <c r="D543" s="23" t="s">
        <v>2189</v>
      </c>
      <c r="E543" s="22" t="s">
        <v>583</v>
      </c>
      <c r="F543" s="24">
        <v>5</v>
      </c>
      <c r="G543" s="35"/>
      <c r="H543" s="35">
        <f t="shared" si="8"/>
        <v>0</v>
      </c>
      <c r="I543" s="35">
        <v>0</v>
      </c>
      <c r="J543" s="65"/>
    </row>
    <row r="544" spans="1:10" s="15" customFormat="1" ht="18.2" customHeight="1" outlineLevel="2">
      <c r="A544" s="48" t="s">
        <v>1579</v>
      </c>
      <c r="B544" s="23" t="s">
        <v>1091</v>
      </c>
      <c r="C544" s="27" t="s">
        <v>105</v>
      </c>
      <c r="D544" s="23" t="s">
        <v>2189</v>
      </c>
      <c r="E544" s="22" t="s">
        <v>583</v>
      </c>
      <c r="F544" s="24">
        <v>6</v>
      </c>
      <c r="G544" s="35"/>
      <c r="H544" s="35">
        <f t="shared" si="8"/>
        <v>0</v>
      </c>
      <c r="I544" s="35">
        <v>0</v>
      </c>
      <c r="J544" s="65"/>
    </row>
    <row r="545" spans="1:10" s="15" customFormat="1" ht="18.2" customHeight="1" outlineLevel="2">
      <c r="A545" s="48" t="s">
        <v>1580</v>
      </c>
      <c r="B545" s="23" t="s">
        <v>1091</v>
      </c>
      <c r="C545" s="27" t="s">
        <v>105</v>
      </c>
      <c r="D545" s="23" t="s">
        <v>2189</v>
      </c>
      <c r="E545" s="22" t="s">
        <v>583</v>
      </c>
      <c r="F545" s="24">
        <v>3</v>
      </c>
      <c r="G545" s="35"/>
      <c r="H545" s="35">
        <f t="shared" si="8"/>
        <v>0</v>
      </c>
      <c r="I545" s="35">
        <v>0</v>
      </c>
      <c r="J545" s="65"/>
    </row>
    <row r="546" spans="1:10" s="15" customFormat="1" ht="18.2" customHeight="1" outlineLevel="2">
      <c r="A546" s="48" t="s">
        <v>1581</v>
      </c>
      <c r="B546" s="23" t="s">
        <v>1092</v>
      </c>
      <c r="C546" s="27" t="s">
        <v>105</v>
      </c>
      <c r="D546" s="23" t="s">
        <v>2189</v>
      </c>
      <c r="E546" s="22" t="s">
        <v>583</v>
      </c>
      <c r="F546" s="24">
        <v>3</v>
      </c>
      <c r="G546" s="35"/>
      <c r="H546" s="35">
        <f t="shared" si="8"/>
        <v>0</v>
      </c>
      <c r="I546" s="35">
        <v>0</v>
      </c>
      <c r="J546" s="65"/>
    </row>
    <row r="547" spans="1:10" s="15" customFormat="1" ht="18.2" customHeight="1" outlineLevel="2">
      <c r="A547" s="48" t="s">
        <v>1582</v>
      </c>
      <c r="B547" s="23" t="s">
        <v>135</v>
      </c>
      <c r="C547" s="27" t="s">
        <v>85</v>
      </c>
      <c r="D547" s="23" t="s">
        <v>2189</v>
      </c>
      <c r="E547" s="22" t="s">
        <v>583</v>
      </c>
      <c r="F547" s="24">
        <v>8</v>
      </c>
      <c r="G547" s="35"/>
      <c r="H547" s="35">
        <f t="shared" si="8"/>
        <v>0</v>
      </c>
      <c r="I547" s="35">
        <v>0</v>
      </c>
      <c r="J547" s="65"/>
    </row>
    <row r="548" spans="1:10" s="15" customFormat="1" ht="18.2" customHeight="1" outlineLevel="2">
      <c r="A548" s="48" t="s">
        <v>1583</v>
      </c>
      <c r="B548" s="23" t="s">
        <v>1091</v>
      </c>
      <c r="C548" s="27" t="s">
        <v>85</v>
      </c>
      <c r="D548" s="23" t="s">
        <v>2189</v>
      </c>
      <c r="E548" s="22" t="s">
        <v>583</v>
      </c>
      <c r="F548" s="24">
        <v>9</v>
      </c>
      <c r="G548" s="35"/>
      <c r="H548" s="35">
        <f t="shared" si="8"/>
        <v>0</v>
      </c>
      <c r="I548" s="35">
        <v>0</v>
      </c>
      <c r="J548" s="65"/>
    </row>
    <row r="549" spans="1:10" s="15" customFormat="1" ht="18.2" customHeight="1" outlineLevel="2">
      <c r="A549" s="48" t="s">
        <v>1584</v>
      </c>
      <c r="B549" s="23" t="s">
        <v>1091</v>
      </c>
      <c r="C549" s="27" t="s">
        <v>85</v>
      </c>
      <c r="D549" s="23" t="s">
        <v>2189</v>
      </c>
      <c r="E549" s="22" t="s">
        <v>583</v>
      </c>
      <c r="F549" s="24">
        <v>6</v>
      </c>
      <c r="G549" s="35"/>
      <c r="H549" s="35">
        <f t="shared" si="8"/>
        <v>0</v>
      </c>
      <c r="I549" s="35">
        <v>0</v>
      </c>
      <c r="J549" s="65"/>
    </row>
    <row r="550" spans="1:10" s="15" customFormat="1" ht="18.2" customHeight="1" outlineLevel="2">
      <c r="A550" s="48" t="s">
        <v>1585</v>
      </c>
      <c r="B550" s="23" t="s">
        <v>1092</v>
      </c>
      <c r="C550" s="27" t="s">
        <v>85</v>
      </c>
      <c r="D550" s="23" t="s">
        <v>2189</v>
      </c>
      <c r="E550" s="22" t="s">
        <v>583</v>
      </c>
      <c r="F550" s="24">
        <v>7</v>
      </c>
      <c r="G550" s="35"/>
      <c r="H550" s="35">
        <f t="shared" si="8"/>
        <v>0</v>
      </c>
      <c r="I550" s="35">
        <v>0</v>
      </c>
      <c r="J550" s="65"/>
    </row>
    <row r="551" spans="1:10" s="15" customFormat="1" ht="18.2" customHeight="1" outlineLevel="2">
      <c r="A551" s="48" t="s">
        <v>1586</v>
      </c>
      <c r="B551" s="23" t="s">
        <v>135</v>
      </c>
      <c r="C551" s="27" t="s">
        <v>82</v>
      </c>
      <c r="D551" s="23" t="s">
        <v>2189</v>
      </c>
      <c r="E551" s="22" t="s">
        <v>583</v>
      </c>
      <c r="F551" s="24">
        <v>34</v>
      </c>
      <c r="G551" s="35"/>
      <c r="H551" s="35">
        <f t="shared" si="8"/>
        <v>0</v>
      </c>
      <c r="I551" s="35">
        <v>0</v>
      </c>
      <c r="J551" s="65"/>
    </row>
    <row r="552" spans="1:10" s="15" customFormat="1" ht="18.2" customHeight="1" outlineLevel="2">
      <c r="A552" s="48" t="s">
        <v>1587</v>
      </c>
      <c r="B552" s="23" t="s">
        <v>1091</v>
      </c>
      <c r="C552" s="27" t="s">
        <v>82</v>
      </c>
      <c r="D552" s="23" t="s">
        <v>2189</v>
      </c>
      <c r="E552" s="22" t="s">
        <v>583</v>
      </c>
      <c r="F552" s="24">
        <v>33</v>
      </c>
      <c r="G552" s="35"/>
      <c r="H552" s="35">
        <f t="shared" si="8"/>
        <v>0</v>
      </c>
      <c r="I552" s="35">
        <v>0</v>
      </c>
      <c r="J552" s="65"/>
    </row>
    <row r="553" spans="1:10" s="15" customFormat="1" ht="18.2" customHeight="1" outlineLevel="2">
      <c r="A553" s="48" t="s">
        <v>1588</v>
      </c>
      <c r="B553" s="23" t="s">
        <v>1091</v>
      </c>
      <c r="C553" s="27" t="s">
        <v>82</v>
      </c>
      <c r="D553" s="23" t="s">
        <v>2189</v>
      </c>
      <c r="E553" s="22" t="s">
        <v>583</v>
      </c>
      <c r="F553" s="24">
        <v>30</v>
      </c>
      <c r="G553" s="35"/>
      <c r="H553" s="35">
        <f t="shared" si="8"/>
        <v>0</v>
      </c>
      <c r="I553" s="35">
        <v>0</v>
      </c>
      <c r="J553" s="65"/>
    </row>
    <row r="554" spans="1:10" s="15" customFormat="1" ht="18.2" customHeight="1" outlineLevel="2">
      <c r="A554" s="48" t="s">
        <v>1589</v>
      </c>
      <c r="B554" s="23" t="s">
        <v>1092</v>
      </c>
      <c r="C554" s="27" t="s">
        <v>82</v>
      </c>
      <c r="D554" s="23" t="s">
        <v>2189</v>
      </c>
      <c r="E554" s="22" t="s">
        <v>583</v>
      </c>
      <c r="F554" s="24">
        <v>30</v>
      </c>
      <c r="G554" s="35"/>
      <c r="H554" s="35">
        <f t="shared" si="8"/>
        <v>0</v>
      </c>
      <c r="I554" s="35">
        <v>0</v>
      </c>
      <c r="J554" s="65"/>
    </row>
    <row r="555" spans="1:10" s="15" customFormat="1" ht="18.2" customHeight="1" outlineLevel="2">
      <c r="A555" s="48" t="s">
        <v>1590</v>
      </c>
      <c r="B555" s="23" t="s">
        <v>135</v>
      </c>
      <c r="C555" s="27" t="s">
        <v>100</v>
      </c>
      <c r="D555" s="23" t="s">
        <v>2189</v>
      </c>
      <c r="E555" s="22" t="s">
        <v>583</v>
      </c>
      <c r="F555" s="24">
        <v>7</v>
      </c>
      <c r="G555" s="35"/>
      <c r="H555" s="35">
        <f t="shared" si="8"/>
        <v>0</v>
      </c>
      <c r="I555" s="35">
        <v>0</v>
      </c>
      <c r="J555" s="65"/>
    </row>
    <row r="556" spans="1:10" s="15" customFormat="1" ht="18.2" customHeight="1" outlineLevel="2">
      <c r="A556" s="48" t="s">
        <v>1591</v>
      </c>
      <c r="B556" s="23" t="s">
        <v>1091</v>
      </c>
      <c r="C556" s="27" t="s">
        <v>100</v>
      </c>
      <c r="D556" s="23" t="s">
        <v>2189</v>
      </c>
      <c r="E556" s="22" t="s">
        <v>583</v>
      </c>
      <c r="F556" s="24">
        <v>8</v>
      </c>
      <c r="G556" s="35"/>
      <c r="H556" s="35">
        <f t="shared" si="8"/>
        <v>0</v>
      </c>
      <c r="I556" s="35">
        <v>0</v>
      </c>
      <c r="J556" s="65"/>
    </row>
    <row r="557" spans="1:10" s="15" customFormat="1" ht="18.2" customHeight="1" outlineLevel="2">
      <c r="A557" s="48" t="s">
        <v>1592</v>
      </c>
      <c r="B557" s="23" t="s">
        <v>1091</v>
      </c>
      <c r="C557" s="27" t="s">
        <v>100</v>
      </c>
      <c r="D557" s="23" t="s">
        <v>2189</v>
      </c>
      <c r="E557" s="22" t="s">
        <v>583</v>
      </c>
      <c r="F557" s="24">
        <v>8</v>
      </c>
      <c r="G557" s="35"/>
      <c r="H557" s="35">
        <f t="shared" si="8"/>
        <v>0</v>
      </c>
      <c r="I557" s="35">
        <v>0</v>
      </c>
      <c r="J557" s="65"/>
    </row>
    <row r="558" spans="1:10" s="15" customFormat="1" ht="18.2" customHeight="1" outlineLevel="2">
      <c r="A558" s="48" t="s">
        <v>1593</v>
      </c>
      <c r="B558" s="23" t="s">
        <v>1092</v>
      </c>
      <c r="C558" s="27" t="s">
        <v>100</v>
      </c>
      <c r="D558" s="23" t="s">
        <v>2189</v>
      </c>
      <c r="E558" s="22" t="s">
        <v>583</v>
      </c>
      <c r="F558" s="24">
        <v>8</v>
      </c>
      <c r="G558" s="35"/>
      <c r="H558" s="35">
        <f t="shared" si="8"/>
        <v>0</v>
      </c>
      <c r="I558" s="35">
        <v>0</v>
      </c>
      <c r="J558" s="65"/>
    </row>
    <row r="559" spans="1:10" s="15" customFormat="1" ht="18.2" customHeight="1" outlineLevel="2">
      <c r="A559" s="48" t="s">
        <v>1594</v>
      </c>
      <c r="B559" s="23" t="s">
        <v>135</v>
      </c>
      <c r="C559" s="27" t="s">
        <v>91</v>
      </c>
      <c r="D559" s="23" t="s">
        <v>2189</v>
      </c>
      <c r="E559" s="22" t="s">
        <v>583</v>
      </c>
      <c r="F559" s="24">
        <v>30</v>
      </c>
      <c r="G559" s="35"/>
      <c r="H559" s="35">
        <f t="shared" si="8"/>
        <v>0</v>
      </c>
      <c r="I559" s="35">
        <v>0</v>
      </c>
      <c r="J559" s="65"/>
    </row>
    <row r="560" spans="1:10" s="15" customFormat="1" ht="18.2" customHeight="1" outlineLevel="2">
      <c r="A560" s="48" t="s">
        <v>1595</v>
      </c>
      <c r="B560" s="23" t="s">
        <v>1091</v>
      </c>
      <c r="C560" s="27" t="s">
        <v>91</v>
      </c>
      <c r="D560" s="23" t="s">
        <v>2189</v>
      </c>
      <c r="E560" s="22" t="s">
        <v>583</v>
      </c>
      <c r="F560" s="24">
        <v>30</v>
      </c>
      <c r="G560" s="35"/>
      <c r="H560" s="35">
        <f t="shared" si="8"/>
        <v>0</v>
      </c>
      <c r="I560" s="35">
        <v>0</v>
      </c>
      <c r="J560" s="65"/>
    </row>
    <row r="561" spans="1:10" s="15" customFormat="1" ht="18.2" customHeight="1" outlineLevel="2">
      <c r="A561" s="48" t="s">
        <v>1596</v>
      </c>
      <c r="B561" s="23" t="s">
        <v>1091</v>
      </c>
      <c r="C561" s="27" t="s">
        <v>91</v>
      </c>
      <c r="D561" s="23" t="s">
        <v>2189</v>
      </c>
      <c r="E561" s="22" t="s">
        <v>583</v>
      </c>
      <c r="F561" s="24">
        <v>30</v>
      </c>
      <c r="G561" s="35"/>
      <c r="H561" s="35">
        <f t="shared" si="8"/>
        <v>0</v>
      </c>
      <c r="I561" s="35">
        <v>0</v>
      </c>
      <c r="J561" s="65"/>
    </row>
    <row r="562" spans="1:10" s="15" customFormat="1" ht="18.2" customHeight="1" outlineLevel="2">
      <c r="A562" s="48" t="s">
        <v>1597</v>
      </c>
      <c r="B562" s="23" t="s">
        <v>1092</v>
      </c>
      <c r="C562" s="27" t="s">
        <v>91</v>
      </c>
      <c r="D562" s="23" t="s">
        <v>2189</v>
      </c>
      <c r="E562" s="22" t="s">
        <v>583</v>
      </c>
      <c r="F562" s="24">
        <v>30</v>
      </c>
      <c r="G562" s="35"/>
      <c r="H562" s="35">
        <f t="shared" si="8"/>
        <v>0</v>
      </c>
      <c r="I562" s="35">
        <v>0</v>
      </c>
      <c r="J562" s="65"/>
    </row>
    <row r="563" spans="1:10" s="15" customFormat="1" ht="18.2" customHeight="1" outlineLevel="2">
      <c r="A563" s="48" t="s">
        <v>1598</v>
      </c>
      <c r="B563" s="23" t="s">
        <v>1093</v>
      </c>
      <c r="C563" s="27" t="s">
        <v>91</v>
      </c>
      <c r="D563" s="23" t="s">
        <v>2183</v>
      </c>
      <c r="E563" s="22" t="s">
        <v>583</v>
      </c>
      <c r="F563" s="24">
        <v>50</v>
      </c>
      <c r="G563" s="35"/>
      <c r="H563" s="35">
        <f t="shared" si="8"/>
        <v>0</v>
      </c>
      <c r="I563" s="35">
        <v>0</v>
      </c>
      <c r="J563" s="65"/>
    </row>
    <row r="564" spans="1:10" s="15" customFormat="1" ht="18.2" customHeight="1" outlineLevel="2">
      <c r="A564" s="48" t="s">
        <v>1599</v>
      </c>
      <c r="B564" s="23" t="s">
        <v>1094</v>
      </c>
      <c r="C564" s="27" t="s">
        <v>91</v>
      </c>
      <c r="D564" s="23" t="s">
        <v>2183</v>
      </c>
      <c r="E564" s="22" t="s">
        <v>583</v>
      </c>
      <c r="F564" s="24">
        <v>51</v>
      </c>
      <c r="G564" s="35"/>
      <c r="H564" s="35">
        <f t="shared" si="8"/>
        <v>0</v>
      </c>
      <c r="I564" s="35">
        <v>0</v>
      </c>
      <c r="J564" s="65"/>
    </row>
    <row r="565" spans="1:10" s="15" customFormat="1" ht="18.2" customHeight="1" outlineLevel="2">
      <c r="A565" s="48" t="s">
        <v>1600</v>
      </c>
      <c r="B565" s="23" t="s">
        <v>1094</v>
      </c>
      <c r="C565" s="27" t="s">
        <v>91</v>
      </c>
      <c r="D565" s="23" t="s">
        <v>2183</v>
      </c>
      <c r="E565" s="22" t="s">
        <v>583</v>
      </c>
      <c r="F565" s="24">
        <v>30</v>
      </c>
      <c r="G565" s="35"/>
      <c r="H565" s="35">
        <f t="shared" si="8"/>
        <v>0</v>
      </c>
      <c r="I565" s="35">
        <v>0</v>
      </c>
      <c r="J565" s="65"/>
    </row>
    <row r="566" spans="1:10" s="15" customFormat="1" ht="18.2" customHeight="1" outlineLevel="2">
      <c r="A566" s="48" t="s">
        <v>1601</v>
      </c>
      <c r="B566" s="23" t="s">
        <v>1095</v>
      </c>
      <c r="C566" s="27" t="s">
        <v>91</v>
      </c>
      <c r="D566" s="23" t="s">
        <v>2183</v>
      </c>
      <c r="E566" s="22" t="s">
        <v>583</v>
      </c>
      <c r="F566" s="24">
        <v>31</v>
      </c>
      <c r="G566" s="35"/>
      <c r="H566" s="35">
        <f t="shared" si="8"/>
        <v>0</v>
      </c>
      <c r="I566" s="35">
        <v>0</v>
      </c>
      <c r="J566" s="65"/>
    </row>
    <row r="567" spans="1:10" s="15" customFormat="1" ht="18.2" customHeight="1" outlineLevel="2">
      <c r="A567" s="48" t="s">
        <v>1602</v>
      </c>
      <c r="B567" s="23" t="s">
        <v>122</v>
      </c>
      <c r="C567" s="27" t="s">
        <v>100</v>
      </c>
      <c r="D567" s="23" t="s">
        <v>2189</v>
      </c>
      <c r="E567" s="22" t="s">
        <v>583</v>
      </c>
      <c r="F567" s="24">
        <v>5</v>
      </c>
      <c r="G567" s="35"/>
      <c r="H567" s="35">
        <f t="shared" si="8"/>
        <v>0</v>
      </c>
      <c r="I567" s="35">
        <v>0</v>
      </c>
      <c r="J567" s="65"/>
    </row>
    <row r="568" spans="1:10" s="15" customFormat="1" ht="18.2" customHeight="1" outlineLevel="2">
      <c r="A568" s="48" t="s">
        <v>1603</v>
      </c>
      <c r="B568" s="23" t="s">
        <v>1096</v>
      </c>
      <c r="C568" s="27" t="s">
        <v>100</v>
      </c>
      <c r="D568" s="23" t="s">
        <v>2189</v>
      </c>
      <c r="E568" s="22" t="s">
        <v>583</v>
      </c>
      <c r="F568" s="24">
        <v>5</v>
      </c>
      <c r="G568" s="35"/>
      <c r="H568" s="35">
        <f t="shared" si="8"/>
        <v>0</v>
      </c>
      <c r="I568" s="35">
        <v>0</v>
      </c>
      <c r="J568" s="65"/>
    </row>
    <row r="569" spans="1:10" s="15" customFormat="1" ht="18.2" customHeight="1" outlineLevel="2">
      <c r="A569" s="48" t="s">
        <v>1604</v>
      </c>
      <c r="B569" s="23" t="s">
        <v>1097</v>
      </c>
      <c r="C569" s="27" t="s">
        <v>100</v>
      </c>
      <c r="D569" s="23" t="s">
        <v>2189</v>
      </c>
      <c r="E569" s="22" t="s">
        <v>583</v>
      </c>
      <c r="F569" s="24">
        <v>5</v>
      </c>
      <c r="G569" s="35"/>
      <c r="H569" s="35">
        <f t="shared" si="8"/>
        <v>0</v>
      </c>
      <c r="I569" s="35">
        <v>0</v>
      </c>
      <c r="J569" s="65"/>
    </row>
    <row r="570" spans="1:10" s="15" customFormat="1" ht="18.2" customHeight="1" outlineLevel="2">
      <c r="A570" s="48" t="s">
        <v>1605</v>
      </c>
      <c r="B570" s="23" t="s">
        <v>116</v>
      </c>
      <c r="C570" s="27" t="s">
        <v>100</v>
      </c>
      <c r="D570" s="23" t="s">
        <v>2189</v>
      </c>
      <c r="E570" s="22" t="s">
        <v>583</v>
      </c>
      <c r="F570" s="24">
        <v>35</v>
      </c>
      <c r="G570" s="35"/>
      <c r="H570" s="35">
        <f t="shared" si="8"/>
        <v>0</v>
      </c>
      <c r="I570" s="35">
        <v>0</v>
      </c>
      <c r="J570" s="65"/>
    </row>
    <row r="571" spans="1:10" s="15" customFormat="1" ht="18.2" customHeight="1" outlineLevel="2">
      <c r="A571" s="48" t="s">
        <v>1606</v>
      </c>
      <c r="B571" s="23" t="s">
        <v>1098</v>
      </c>
      <c r="C571" s="27" t="s">
        <v>100</v>
      </c>
      <c r="D571" s="23" t="s">
        <v>2189</v>
      </c>
      <c r="E571" s="22" t="s">
        <v>583</v>
      </c>
      <c r="F571" s="24">
        <v>35</v>
      </c>
      <c r="G571" s="35"/>
      <c r="H571" s="35">
        <f t="shared" si="8"/>
        <v>0</v>
      </c>
      <c r="I571" s="35">
        <v>0</v>
      </c>
      <c r="J571" s="65"/>
    </row>
    <row r="572" spans="1:10" s="15" customFormat="1" ht="18.2" customHeight="1" outlineLevel="2">
      <c r="A572" s="48" t="s">
        <v>1607</v>
      </c>
      <c r="B572" s="23" t="s">
        <v>1098</v>
      </c>
      <c r="C572" s="27" t="s">
        <v>100</v>
      </c>
      <c r="D572" s="23" t="s">
        <v>2189</v>
      </c>
      <c r="E572" s="22" t="s">
        <v>583</v>
      </c>
      <c r="F572" s="24">
        <v>32</v>
      </c>
      <c r="G572" s="35"/>
      <c r="H572" s="35">
        <f t="shared" si="8"/>
        <v>0</v>
      </c>
      <c r="I572" s="35">
        <v>0</v>
      </c>
      <c r="J572" s="65"/>
    </row>
    <row r="573" spans="1:10" s="15" customFormat="1" ht="18.2" customHeight="1" outlineLevel="2">
      <c r="A573" s="48" t="s">
        <v>1608</v>
      </c>
      <c r="B573" s="23" t="s">
        <v>1099</v>
      </c>
      <c r="C573" s="27" t="s">
        <v>100</v>
      </c>
      <c r="D573" s="23" t="s">
        <v>2189</v>
      </c>
      <c r="E573" s="22" t="s">
        <v>583</v>
      </c>
      <c r="F573" s="24">
        <v>33</v>
      </c>
      <c r="G573" s="35"/>
      <c r="H573" s="35">
        <f t="shared" si="8"/>
        <v>0</v>
      </c>
      <c r="I573" s="35">
        <v>0</v>
      </c>
      <c r="J573" s="65"/>
    </row>
    <row r="574" spans="1:10" s="15" customFormat="1" ht="18.2" customHeight="1" outlineLevel="2">
      <c r="A574" s="48" t="s">
        <v>1609</v>
      </c>
      <c r="B574" s="23" t="s">
        <v>1100</v>
      </c>
      <c r="C574" s="27" t="s">
        <v>91</v>
      </c>
      <c r="D574" s="23" t="s">
        <v>2184</v>
      </c>
      <c r="E574" s="22" t="s">
        <v>583</v>
      </c>
      <c r="F574" s="24">
        <v>14</v>
      </c>
      <c r="G574" s="35"/>
      <c r="H574" s="35">
        <f t="shared" si="8"/>
        <v>0</v>
      </c>
      <c r="I574" s="35">
        <v>0</v>
      </c>
      <c r="J574" s="65"/>
    </row>
    <row r="575" spans="1:10" s="15" customFormat="1" ht="18.2" customHeight="1" outlineLevel="2">
      <c r="A575" s="48" t="s">
        <v>1610</v>
      </c>
      <c r="B575" s="23" t="s">
        <v>1101</v>
      </c>
      <c r="C575" s="27" t="s">
        <v>91</v>
      </c>
      <c r="D575" s="23" t="s">
        <v>2184</v>
      </c>
      <c r="E575" s="22" t="s">
        <v>583</v>
      </c>
      <c r="F575" s="24">
        <v>15</v>
      </c>
      <c r="G575" s="35"/>
      <c r="H575" s="35">
        <f t="shared" si="8"/>
        <v>0</v>
      </c>
      <c r="I575" s="35">
        <v>0</v>
      </c>
      <c r="J575" s="65"/>
    </row>
    <row r="576" spans="1:10" s="15" customFormat="1" ht="18.2" customHeight="1" outlineLevel="2">
      <c r="A576" s="48" t="s">
        <v>1611</v>
      </c>
      <c r="B576" s="23" t="s">
        <v>1101</v>
      </c>
      <c r="C576" s="27" t="s">
        <v>91</v>
      </c>
      <c r="D576" s="23" t="s">
        <v>2184</v>
      </c>
      <c r="E576" s="22" t="s">
        <v>583</v>
      </c>
      <c r="F576" s="24">
        <v>10</v>
      </c>
      <c r="G576" s="35"/>
      <c r="H576" s="35">
        <f t="shared" si="8"/>
        <v>0</v>
      </c>
      <c r="I576" s="35">
        <v>0</v>
      </c>
      <c r="J576" s="65"/>
    </row>
    <row r="577" spans="1:10" s="15" customFormat="1" ht="18.2" customHeight="1" outlineLevel="2">
      <c r="A577" s="48" t="s">
        <v>1612</v>
      </c>
      <c r="B577" s="23" t="s">
        <v>1102</v>
      </c>
      <c r="C577" s="27" t="s">
        <v>91</v>
      </c>
      <c r="D577" s="23" t="s">
        <v>2184</v>
      </c>
      <c r="E577" s="22" t="s">
        <v>583</v>
      </c>
      <c r="F577" s="24">
        <v>11</v>
      </c>
      <c r="G577" s="35"/>
      <c r="H577" s="35">
        <f t="shared" si="8"/>
        <v>0</v>
      </c>
      <c r="I577" s="35">
        <v>0</v>
      </c>
      <c r="J577" s="65"/>
    </row>
    <row r="578" spans="1:10" s="15" customFormat="1" ht="18.2" customHeight="1" outlineLevel="2">
      <c r="A578" s="48" t="s">
        <v>1613</v>
      </c>
      <c r="B578" s="23" t="s">
        <v>1101</v>
      </c>
      <c r="C578" s="27" t="s">
        <v>85</v>
      </c>
      <c r="D578" s="23" t="s">
        <v>2184</v>
      </c>
      <c r="E578" s="22" t="s">
        <v>583</v>
      </c>
      <c r="F578" s="24">
        <v>2</v>
      </c>
      <c r="G578" s="35"/>
      <c r="H578" s="35">
        <f t="shared" si="8"/>
        <v>0</v>
      </c>
      <c r="I578" s="35">
        <v>0</v>
      </c>
      <c r="J578" s="65"/>
    </row>
    <row r="579" spans="1:10" s="15" customFormat="1" ht="18.2" customHeight="1" outlineLevel="2">
      <c r="A579" s="48" t="s">
        <v>1614</v>
      </c>
      <c r="B579" s="23" t="s">
        <v>1102</v>
      </c>
      <c r="C579" s="27" t="s">
        <v>85</v>
      </c>
      <c r="D579" s="23" t="s">
        <v>2184</v>
      </c>
      <c r="E579" s="22" t="s">
        <v>583</v>
      </c>
      <c r="F579" s="24">
        <v>2</v>
      </c>
      <c r="G579" s="35"/>
      <c r="H579" s="35">
        <f t="shared" si="8"/>
        <v>0</v>
      </c>
      <c r="I579" s="35">
        <v>0</v>
      </c>
      <c r="J579" s="65"/>
    </row>
    <row r="580" spans="1:10" s="15" customFormat="1" ht="18.2" customHeight="1" outlineLevel="2">
      <c r="A580" s="48" t="s">
        <v>1615</v>
      </c>
      <c r="B580" s="23" t="s">
        <v>1100</v>
      </c>
      <c r="C580" s="27" t="s">
        <v>100</v>
      </c>
      <c r="D580" s="23" t="s">
        <v>2184</v>
      </c>
      <c r="E580" s="22" t="s">
        <v>583</v>
      </c>
      <c r="F580" s="24">
        <v>6</v>
      </c>
      <c r="G580" s="35"/>
      <c r="H580" s="35">
        <f t="shared" si="8"/>
        <v>0</v>
      </c>
      <c r="I580" s="35">
        <v>0</v>
      </c>
      <c r="J580" s="65"/>
    </row>
    <row r="581" spans="1:10" s="15" customFormat="1" ht="18.2" customHeight="1" outlineLevel="2">
      <c r="A581" s="48" t="s">
        <v>1616</v>
      </c>
      <c r="B581" s="23" t="s">
        <v>1101</v>
      </c>
      <c r="C581" s="27" t="s">
        <v>100</v>
      </c>
      <c r="D581" s="23" t="s">
        <v>2184</v>
      </c>
      <c r="E581" s="22" t="s">
        <v>583</v>
      </c>
      <c r="F581" s="24">
        <v>7</v>
      </c>
      <c r="G581" s="35"/>
      <c r="H581" s="35">
        <f t="shared" si="8"/>
        <v>0</v>
      </c>
      <c r="I581" s="35">
        <v>0</v>
      </c>
      <c r="J581" s="65"/>
    </row>
    <row r="582" spans="1:10" s="15" customFormat="1" ht="18.2" customHeight="1" outlineLevel="2">
      <c r="A582" s="48" t="s">
        <v>1617</v>
      </c>
      <c r="B582" s="23" t="s">
        <v>1101</v>
      </c>
      <c r="C582" s="27" t="s">
        <v>100</v>
      </c>
      <c r="D582" s="23" t="s">
        <v>2184</v>
      </c>
      <c r="E582" s="22" t="s">
        <v>583</v>
      </c>
      <c r="F582" s="24">
        <v>4</v>
      </c>
      <c r="G582" s="35"/>
      <c r="H582" s="35">
        <f t="shared" si="8"/>
        <v>0</v>
      </c>
      <c r="I582" s="35">
        <v>0</v>
      </c>
      <c r="J582" s="65"/>
    </row>
    <row r="583" spans="1:10" s="15" customFormat="1" ht="18.2" customHeight="1" outlineLevel="2">
      <c r="A583" s="48" t="s">
        <v>1618</v>
      </c>
      <c r="B583" s="23" t="s">
        <v>1102</v>
      </c>
      <c r="C583" s="27" t="s">
        <v>100</v>
      </c>
      <c r="D583" s="23" t="s">
        <v>2184</v>
      </c>
      <c r="E583" s="22" t="s">
        <v>583</v>
      </c>
      <c r="F583" s="24">
        <v>5</v>
      </c>
      <c r="G583" s="35"/>
      <c r="H583" s="35">
        <f t="shared" ref="H583:H646" si="9">ROUND(F583*G583,2)</f>
        <v>0</v>
      </c>
      <c r="I583" s="35">
        <v>0</v>
      </c>
      <c r="J583" s="65"/>
    </row>
    <row r="584" spans="1:10" s="15" customFormat="1" ht="18.2" customHeight="1" outlineLevel="2">
      <c r="A584" s="48" t="s">
        <v>1619</v>
      </c>
      <c r="B584" s="23" t="s">
        <v>160</v>
      </c>
      <c r="C584" s="27" t="s">
        <v>91</v>
      </c>
      <c r="D584" s="23" t="s">
        <v>2183</v>
      </c>
      <c r="E584" s="22" t="s">
        <v>583</v>
      </c>
      <c r="F584" s="24">
        <v>20</v>
      </c>
      <c r="G584" s="35"/>
      <c r="H584" s="35">
        <f t="shared" si="9"/>
        <v>0</v>
      </c>
      <c r="I584" s="35">
        <v>0</v>
      </c>
      <c r="J584" s="65"/>
    </row>
    <row r="585" spans="1:10" s="15" customFormat="1" ht="18.2" customHeight="1" outlineLevel="2">
      <c r="A585" s="48" t="s">
        <v>1620</v>
      </c>
      <c r="B585" s="23" t="s">
        <v>1103</v>
      </c>
      <c r="C585" s="27" t="s">
        <v>91</v>
      </c>
      <c r="D585" s="23" t="s">
        <v>2183</v>
      </c>
      <c r="E585" s="22" t="s">
        <v>583</v>
      </c>
      <c r="F585" s="24">
        <v>20</v>
      </c>
      <c r="G585" s="35"/>
      <c r="H585" s="35">
        <f t="shared" si="9"/>
        <v>0</v>
      </c>
      <c r="I585" s="35">
        <v>0</v>
      </c>
      <c r="J585" s="65"/>
    </row>
    <row r="586" spans="1:10" s="15" customFormat="1" ht="18.2" customHeight="1" outlineLevel="2">
      <c r="A586" s="48" t="s">
        <v>1621</v>
      </c>
      <c r="B586" s="23" t="s">
        <v>1103</v>
      </c>
      <c r="C586" s="27" t="s">
        <v>91</v>
      </c>
      <c r="D586" s="23" t="s">
        <v>2183</v>
      </c>
      <c r="E586" s="22" t="s">
        <v>583</v>
      </c>
      <c r="F586" s="24">
        <v>10</v>
      </c>
      <c r="G586" s="35"/>
      <c r="H586" s="35">
        <f t="shared" si="9"/>
        <v>0</v>
      </c>
      <c r="I586" s="35">
        <v>0</v>
      </c>
      <c r="J586" s="65"/>
    </row>
    <row r="587" spans="1:10" s="15" customFormat="1" ht="18.2" customHeight="1" outlineLevel="2">
      <c r="A587" s="48" t="s">
        <v>1622</v>
      </c>
      <c r="B587" s="23" t="s">
        <v>81</v>
      </c>
      <c r="C587" s="27" t="s">
        <v>91</v>
      </c>
      <c r="D587" s="23" t="s">
        <v>2183</v>
      </c>
      <c r="E587" s="22" t="s">
        <v>583</v>
      </c>
      <c r="F587" s="24">
        <v>10</v>
      </c>
      <c r="G587" s="35"/>
      <c r="H587" s="35">
        <f t="shared" si="9"/>
        <v>0</v>
      </c>
      <c r="I587" s="35">
        <v>0</v>
      </c>
      <c r="J587" s="65"/>
    </row>
    <row r="588" spans="1:10" s="15" customFormat="1" ht="18.2" customHeight="1" outlineLevel="2">
      <c r="A588" s="48" t="s">
        <v>1623</v>
      </c>
      <c r="B588" s="23" t="s">
        <v>1104</v>
      </c>
      <c r="C588" s="27" t="s">
        <v>100</v>
      </c>
      <c r="D588" s="23" t="s">
        <v>2184</v>
      </c>
      <c r="E588" s="22" t="s">
        <v>583</v>
      </c>
      <c r="F588" s="24">
        <v>1</v>
      </c>
      <c r="G588" s="35"/>
      <c r="H588" s="35">
        <f t="shared" si="9"/>
        <v>0</v>
      </c>
      <c r="I588" s="35">
        <v>0</v>
      </c>
      <c r="J588" s="65"/>
    </row>
    <row r="589" spans="1:10" s="15" customFormat="1" ht="18.2" customHeight="1" outlineLevel="2">
      <c r="A589" s="48" t="s">
        <v>1624</v>
      </c>
      <c r="B589" s="23" t="s">
        <v>1105</v>
      </c>
      <c r="C589" s="27" t="s">
        <v>100</v>
      </c>
      <c r="D589" s="23" t="s">
        <v>2184</v>
      </c>
      <c r="E589" s="22" t="s">
        <v>583</v>
      </c>
      <c r="F589" s="24">
        <v>1</v>
      </c>
      <c r="G589" s="35"/>
      <c r="H589" s="35">
        <f t="shared" si="9"/>
        <v>0</v>
      </c>
      <c r="I589" s="35">
        <v>0</v>
      </c>
      <c r="J589" s="65"/>
    </row>
    <row r="590" spans="1:10" s="15" customFormat="1" ht="18.2" customHeight="1" outlineLevel="2">
      <c r="A590" s="48" t="s">
        <v>1625</v>
      </c>
      <c r="B590" s="23" t="s">
        <v>1106</v>
      </c>
      <c r="C590" s="27" t="s">
        <v>100</v>
      </c>
      <c r="D590" s="23" t="s">
        <v>2184</v>
      </c>
      <c r="E590" s="22" t="s">
        <v>583</v>
      </c>
      <c r="F590" s="24">
        <v>1</v>
      </c>
      <c r="G590" s="35"/>
      <c r="H590" s="35">
        <f t="shared" si="9"/>
        <v>0</v>
      </c>
      <c r="I590" s="35">
        <v>0</v>
      </c>
      <c r="J590" s="65"/>
    </row>
    <row r="591" spans="1:10" s="15" customFormat="1" ht="18.2" customHeight="1" outlineLevel="2">
      <c r="A591" s="48" t="s">
        <v>1626</v>
      </c>
      <c r="B591" s="23" t="s">
        <v>1105</v>
      </c>
      <c r="C591" s="27" t="s">
        <v>100</v>
      </c>
      <c r="D591" s="23" t="s">
        <v>2184</v>
      </c>
      <c r="E591" s="22" t="s">
        <v>583</v>
      </c>
      <c r="F591" s="24">
        <v>1</v>
      </c>
      <c r="G591" s="35"/>
      <c r="H591" s="35">
        <f t="shared" si="9"/>
        <v>0</v>
      </c>
      <c r="I591" s="35">
        <v>0</v>
      </c>
      <c r="J591" s="65"/>
    </row>
    <row r="592" spans="1:10" s="15" customFormat="1" ht="18.2" customHeight="1" outlineLevel="2">
      <c r="A592" s="48" t="s">
        <v>1627</v>
      </c>
      <c r="B592" s="23" t="s">
        <v>1107</v>
      </c>
      <c r="C592" s="27" t="s">
        <v>100</v>
      </c>
      <c r="D592" s="23" t="s">
        <v>2190</v>
      </c>
      <c r="E592" s="22" t="s">
        <v>583</v>
      </c>
      <c r="F592" s="24">
        <v>1</v>
      </c>
      <c r="G592" s="35"/>
      <c r="H592" s="35">
        <f t="shared" si="9"/>
        <v>0</v>
      </c>
      <c r="I592" s="35">
        <v>0</v>
      </c>
      <c r="J592" s="65"/>
    </row>
    <row r="593" spans="1:10" s="15" customFormat="1" ht="18.2" customHeight="1" outlineLevel="2">
      <c r="A593" s="48" t="s">
        <v>1628</v>
      </c>
      <c r="B593" s="23" t="s">
        <v>204</v>
      </c>
      <c r="C593" s="27" t="s">
        <v>100</v>
      </c>
      <c r="D593" s="23" t="s">
        <v>2190</v>
      </c>
      <c r="E593" s="22" t="s">
        <v>583</v>
      </c>
      <c r="F593" s="24">
        <v>1</v>
      </c>
      <c r="G593" s="35"/>
      <c r="H593" s="35">
        <f t="shared" si="9"/>
        <v>0</v>
      </c>
      <c r="I593" s="35">
        <v>0</v>
      </c>
      <c r="J593" s="65"/>
    </row>
    <row r="594" spans="1:10" s="15" customFormat="1" ht="18.2" customHeight="1" outlineLevel="2">
      <c r="A594" s="48" t="s">
        <v>1629</v>
      </c>
      <c r="B594" s="23" t="s">
        <v>1108</v>
      </c>
      <c r="C594" s="27" t="s">
        <v>100</v>
      </c>
      <c r="D594" s="23" t="s">
        <v>2190</v>
      </c>
      <c r="E594" s="22" t="s">
        <v>583</v>
      </c>
      <c r="F594" s="24">
        <v>1</v>
      </c>
      <c r="G594" s="35"/>
      <c r="H594" s="35">
        <f t="shared" si="9"/>
        <v>0</v>
      </c>
      <c r="I594" s="35">
        <v>0</v>
      </c>
      <c r="J594" s="65"/>
    </row>
    <row r="595" spans="1:10" s="15" customFormat="1" ht="18.2" customHeight="1" outlineLevel="2">
      <c r="A595" s="48" t="s">
        <v>1630</v>
      </c>
      <c r="B595" s="23" t="s">
        <v>204</v>
      </c>
      <c r="C595" s="27" t="s">
        <v>100</v>
      </c>
      <c r="D595" s="23" t="s">
        <v>2190</v>
      </c>
      <c r="E595" s="22" t="s">
        <v>583</v>
      </c>
      <c r="F595" s="24">
        <v>1</v>
      </c>
      <c r="G595" s="35"/>
      <c r="H595" s="35">
        <f t="shared" si="9"/>
        <v>0</v>
      </c>
      <c r="I595" s="35">
        <v>0</v>
      </c>
      <c r="J595" s="65"/>
    </row>
    <row r="596" spans="1:10" s="15" customFormat="1" ht="18.2" customHeight="1" outlineLevel="2">
      <c r="A596" s="48" t="s">
        <v>1631</v>
      </c>
      <c r="B596" s="23" t="s">
        <v>173</v>
      </c>
      <c r="C596" s="27" t="s">
        <v>85</v>
      </c>
      <c r="D596" s="23" t="s">
        <v>2189</v>
      </c>
      <c r="E596" s="22" t="s">
        <v>583</v>
      </c>
      <c r="F596" s="24">
        <v>8</v>
      </c>
      <c r="G596" s="35"/>
      <c r="H596" s="35">
        <f t="shared" si="9"/>
        <v>0</v>
      </c>
      <c r="I596" s="35">
        <v>0</v>
      </c>
      <c r="J596" s="65"/>
    </row>
    <row r="597" spans="1:10" s="15" customFormat="1" ht="18.2" customHeight="1" outlineLevel="2">
      <c r="A597" s="48" t="s">
        <v>1632</v>
      </c>
      <c r="B597" s="23" t="s">
        <v>1109</v>
      </c>
      <c r="C597" s="27" t="s">
        <v>85</v>
      </c>
      <c r="D597" s="23" t="s">
        <v>2189</v>
      </c>
      <c r="E597" s="22" t="s">
        <v>583</v>
      </c>
      <c r="F597" s="24">
        <v>8</v>
      </c>
      <c r="G597" s="35"/>
      <c r="H597" s="35">
        <f t="shared" si="9"/>
        <v>0</v>
      </c>
      <c r="I597" s="35">
        <v>0</v>
      </c>
      <c r="J597" s="65"/>
    </row>
    <row r="598" spans="1:10" s="15" customFormat="1" ht="18.2" customHeight="1" outlineLevel="2">
      <c r="A598" s="48" t="s">
        <v>1633</v>
      </c>
      <c r="B598" s="23" t="s">
        <v>1110</v>
      </c>
      <c r="C598" s="27" t="s">
        <v>85</v>
      </c>
      <c r="D598" s="23" t="s">
        <v>2189</v>
      </c>
      <c r="E598" s="22" t="s">
        <v>583</v>
      </c>
      <c r="F598" s="24">
        <v>8</v>
      </c>
      <c r="G598" s="35"/>
      <c r="H598" s="35">
        <f t="shared" si="9"/>
        <v>0</v>
      </c>
      <c r="I598" s="35">
        <v>0</v>
      </c>
      <c r="J598" s="65"/>
    </row>
    <row r="599" spans="1:10" s="15" customFormat="1" ht="18.2" customHeight="1" outlineLevel="2">
      <c r="A599" s="48" t="s">
        <v>1634</v>
      </c>
      <c r="B599" s="23" t="s">
        <v>1109</v>
      </c>
      <c r="C599" s="27" t="s">
        <v>85</v>
      </c>
      <c r="D599" s="23" t="s">
        <v>2189</v>
      </c>
      <c r="E599" s="22" t="s">
        <v>583</v>
      </c>
      <c r="F599" s="24">
        <v>8</v>
      </c>
      <c r="G599" s="35"/>
      <c r="H599" s="35">
        <f t="shared" si="9"/>
        <v>0</v>
      </c>
      <c r="I599" s="35">
        <v>0</v>
      </c>
      <c r="J599" s="65"/>
    </row>
    <row r="600" spans="1:10" s="15" customFormat="1" ht="18.2" customHeight="1" outlineLevel="2">
      <c r="A600" s="48" t="s">
        <v>1635</v>
      </c>
      <c r="B600" s="23" t="s">
        <v>173</v>
      </c>
      <c r="C600" s="27" t="s">
        <v>91</v>
      </c>
      <c r="D600" s="23" t="s">
        <v>2189</v>
      </c>
      <c r="E600" s="22" t="s">
        <v>583</v>
      </c>
      <c r="F600" s="24">
        <v>20</v>
      </c>
      <c r="G600" s="35"/>
      <c r="H600" s="35">
        <f t="shared" si="9"/>
        <v>0</v>
      </c>
      <c r="I600" s="35">
        <v>0</v>
      </c>
      <c r="J600" s="65"/>
    </row>
    <row r="601" spans="1:10" s="15" customFormat="1" ht="18.2" customHeight="1" outlineLevel="2">
      <c r="A601" s="48" t="s">
        <v>1636</v>
      </c>
      <c r="B601" s="23" t="s">
        <v>1109</v>
      </c>
      <c r="C601" s="27" t="s">
        <v>91</v>
      </c>
      <c r="D601" s="23" t="s">
        <v>2189</v>
      </c>
      <c r="E601" s="22" t="s">
        <v>583</v>
      </c>
      <c r="F601" s="24">
        <v>20</v>
      </c>
      <c r="G601" s="35"/>
      <c r="H601" s="35">
        <f t="shared" si="9"/>
        <v>0</v>
      </c>
      <c r="I601" s="35">
        <v>0</v>
      </c>
      <c r="J601" s="65"/>
    </row>
    <row r="602" spans="1:10" s="15" customFormat="1" ht="18.2" customHeight="1" outlineLevel="2">
      <c r="A602" s="48" t="s">
        <v>1637</v>
      </c>
      <c r="B602" s="23" t="s">
        <v>1110</v>
      </c>
      <c r="C602" s="27" t="s">
        <v>91</v>
      </c>
      <c r="D602" s="23" t="s">
        <v>2189</v>
      </c>
      <c r="E602" s="22" t="s">
        <v>583</v>
      </c>
      <c r="F602" s="24">
        <v>20</v>
      </c>
      <c r="G602" s="35"/>
      <c r="H602" s="35">
        <f t="shared" si="9"/>
        <v>0</v>
      </c>
      <c r="I602" s="35">
        <v>0</v>
      </c>
      <c r="J602" s="65"/>
    </row>
    <row r="603" spans="1:10" s="15" customFormat="1" ht="18.2" customHeight="1" outlineLevel="2">
      <c r="A603" s="48" t="s">
        <v>1638</v>
      </c>
      <c r="B603" s="23" t="s">
        <v>1109</v>
      </c>
      <c r="C603" s="27" t="s">
        <v>91</v>
      </c>
      <c r="D603" s="23" t="s">
        <v>2189</v>
      </c>
      <c r="E603" s="22" t="s">
        <v>583</v>
      </c>
      <c r="F603" s="24">
        <v>30</v>
      </c>
      <c r="G603" s="35"/>
      <c r="H603" s="35">
        <f t="shared" si="9"/>
        <v>0</v>
      </c>
      <c r="I603" s="35">
        <v>0</v>
      </c>
      <c r="J603" s="65"/>
    </row>
    <row r="604" spans="1:10" s="15" customFormat="1" ht="18.2" customHeight="1" outlineLevel="2">
      <c r="A604" s="48" t="s">
        <v>1639</v>
      </c>
      <c r="B604" s="23" t="s">
        <v>1111</v>
      </c>
      <c r="C604" s="27" t="s">
        <v>91</v>
      </c>
      <c r="D604" s="23" t="s">
        <v>2187</v>
      </c>
      <c r="E604" s="22" t="s">
        <v>583</v>
      </c>
      <c r="F604" s="24">
        <v>15</v>
      </c>
      <c r="G604" s="35"/>
      <c r="H604" s="35">
        <f t="shared" si="9"/>
        <v>0</v>
      </c>
      <c r="I604" s="35">
        <v>0</v>
      </c>
      <c r="J604" s="65"/>
    </row>
    <row r="605" spans="1:10" s="15" customFormat="1" ht="18.2" customHeight="1" outlineLevel="2">
      <c r="A605" s="48" t="s">
        <v>1640</v>
      </c>
      <c r="B605" s="23" t="s">
        <v>1112</v>
      </c>
      <c r="C605" s="27" t="s">
        <v>91</v>
      </c>
      <c r="D605" s="23" t="s">
        <v>2187</v>
      </c>
      <c r="E605" s="22" t="s">
        <v>583</v>
      </c>
      <c r="F605" s="24">
        <v>15</v>
      </c>
      <c r="G605" s="35"/>
      <c r="H605" s="35">
        <f t="shared" si="9"/>
        <v>0</v>
      </c>
      <c r="I605" s="35">
        <v>0</v>
      </c>
      <c r="J605" s="65"/>
    </row>
    <row r="606" spans="1:10" s="15" customFormat="1" ht="18.2" customHeight="1" outlineLevel="2">
      <c r="A606" s="48" t="s">
        <v>1641</v>
      </c>
      <c r="B606" s="23" t="s">
        <v>1113</v>
      </c>
      <c r="C606" s="27" t="s">
        <v>91</v>
      </c>
      <c r="D606" s="23" t="s">
        <v>2187</v>
      </c>
      <c r="E606" s="22" t="s">
        <v>583</v>
      </c>
      <c r="F606" s="24">
        <v>15</v>
      </c>
      <c r="G606" s="35"/>
      <c r="H606" s="35">
        <f t="shared" si="9"/>
        <v>0</v>
      </c>
      <c r="I606" s="35">
        <v>0</v>
      </c>
      <c r="J606" s="65"/>
    </row>
    <row r="607" spans="1:10" s="15" customFormat="1" ht="18.2" customHeight="1" outlineLevel="2">
      <c r="A607" s="48" t="s">
        <v>1642</v>
      </c>
      <c r="B607" s="23" t="s">
        <v>1112</v>
      </c>
      <c r="C607" s="27" t="s">
        <v>91</v>
      </c>
      <c r="D607" s="23" t="s">
        <v>2187</v>
      </c>
      <c r="E607" s="22" t="s">
        <v>583</v>
      </c>
      <c r="F607" s="24">
        <v>15</v>
      </c>
      <c r="G607" s="35"/>
      <c r="H607" s="35">
        <f t="shared" si="9"/>
        <v>0</v>
      </c>
      <c r="I607" s="35">
        <v>0</v>
      </c>
      <c r="J607" s="65"/>
    </row>
    <row r="608" spans="1:10" s="15" customFormat="1" ht="18.2" customHeight="1" outlineLevel="2">
      <c r="A608" s="48" t="s">
        <v>1643</v>
      </c>
      <c r="B608" s="23" t="s">
        <v>132</v>
      </c>
      <c r="C608" s="27" t="s">
        <v>85</v>
      </c>
      <c r="D608" s="23" t="s">
        <v>2187</v>
      </c>
      <c r="E608" s="22" t="s">
        <v>583</v>
      </c>
      <c r="F608" s="24">
        <v>10</v>
      </c>
      <c r="G608" s="35"/>
      <c r="H608" s="35">
        <f t="shared" si="9"/>
        <v>0</v>
      </c>
      <c r="I608" s="35">
        <v>0</v>
      </c>
      <c r="J608" s="65"/>
    </row>
    <row r="609" spans="1:10" s="15" customFormat="1" ht="18.2" customHeight="1" outlineLevel="2">
      <c r="A609" s="48" t="s">
        <v>1644</v>
      </c>
      <c r="B609" s="23" t="s">
        <v>106</v>
      </c>
      <c r="C609" s="27" t="s">
        <v>85</v>
      </c>
      <c r="D609" s="23" t="s">
        <v>2187</v>
      </c>
      <c r="E609" s="22" t="s">
        <v>583</v>
      </c>
      <c r="F609" s="24">
        <v>10</v>
      </c>
      <c r="G609" s="35"/>
      <c r="H609" s="35">
        <f t="shared" si="9"/>
        <v>0</v>
      </c>
      <c r="I609" s="35">
        <v>0</v>
      </c>
      <c r="J609" s="65"/>
    </row>
    <row r="610" spans="1:10" s="15" customFormat="1" ht="18.2" customHeight="1" outlineLevel="2">
      <c r="A610" s="48" t="s">
        <v>1645</v>
      </c>
      <c r="B610" s="23" t="s">
        <v>1114</v>
      </c>
      <c r="C610" s="27" t="s">
        <v>85</v>
      </c>
      <c r="D610" s="23" t="s">
        <v>2187</v>
      </c>
      <c r="E610" s="22" t="s">
        <v>583</v>
      </c>
      <c r="F610" s="24">
        <v>10</v>
      </c>
      <c r="G610" s="35"/>
      <c r="H610" s="35">
        <f t="shared" si="9"/>
        <v>0</v>
      </c>
      <c r="I610" s="35">
        <v>0</v>
      </c>
      <c r="J610" s="65"/>
    </row>
    <row r="611" spans="1:10" s="15" customFormat="1" ht="18.2" customHeight="1" outlineLevel="2">
      <c r="A611" s="48" t="s">
        <v>1646</v>
      </c>
      <c r="B611" s="23" t="s">
        <v>106</v>
      </c>
      <c r="C611" s="27" t="s">
        <v>85</v>
      </c>
      <c r="D611" s="23" t="s">
        <v>2187</v>
      </c>
      <c r="E611" s="22" t="s">
        <v>583</v>
      </c>
      <c r="F611" s="24">
        <v>10</v>
      </c>
      <c r="G611" s="35"/>
      <c r="H611" s="35">
        <f t="shared" si="9"/>
        <v>0</v>
      </c>
      <c r="I611" s="35">
        <v>0</v>
      </c>
      <c r="J611" s="65"/>
    </row>
    <row r="612" spans="1:10" s="15" customFormat="1" ht="18.2" customHeight="1" outlineLevel="2">
      <c r="A612" s="48" t="s">
        <v>1647</v>
      </c>
      <c r="B612" s="23" t="s">
        <v>191</v>
      </c>
      <c r="C612" s="27" t="s">
        <v>82</v>
      </c>
      <c r="D612" s="23" t="s">
        <v>2187</v>
      </c>
      <c r="E612" s="22" t="s">
        <v>583</v>
      </c>
      <c r="F612" s="24">
        <v>10</v>
      </c>
      <c r="G612" s="35"/>
      <c r="H612" s="35">
        <f t="shared" si="9"/>
        <v>0</v>
      </c>
      <c r="I612" s="35">
        <v>0</v>
      </c>
      <c r="J612" s="65"/>
    </row>
    <row r="613" spans="1:10" s="15" customFormat="1" ht="18.2" customHeight="1" outlineLevel="2">
      <c r="A613" s="48" t="s">
        <v>1648</v>
      </c>
      <c r="B613" s="23" t="s">
        <v>1115</v>
      </c>
      <c r="C613" s="27" t="s">
        <v>82</v>
      </c>
      <c r="D613" s="23" t="s">
        <v>2187</v>
      </c>
      <c r="E613" s="22" t="s">
        <v>583</v>
      </c>
      <c r="F613" s="24">
        <v>10</v>
      </c>
      <c r="G613" s="35"/>
      <c r="H613" s="35">
        <f t="shared" si="9"/>
        <v>0</v>
      </c>
      <c r="I613" s="35">
        <v>0</v>
      </c>
      <c r="J613" s="65"/>
    </row>
    <row r="614" spans="1:10" s="15" customFormat="1" ht="18.2" customHeight="1" outlineLevel="2">
      <c r="A614" s="48" t="s">
        <v>1649</v>
      </c>
      <c r="B614" s="23" t="s">
        <v>1116</v>
      </c>
      <c r="C614" s="27" t="s">
        <v>82</v>
      </c>
      <c r="D614" s="23" t="s">
        <v>2187</v>
      </c>
      <c r="E614" s="22" t="s">
        <v>583</v>
      </c>
      <c r="F614" s="24">
        <v>10</v>
      </c>
      <c r="G614" s="35"/>
      <c r="H614" s="35">
        <f t="shared" si="9"/>
        <v>0</v>
      </c>
      <c r="I614" s="35">
        <v>0</v>
      </c>
      <c r="J614" s="65"/>
    </row>
    <row r="615" spans="1:10" s="15" customFormat="1" ht="18.2" customHeight="1" outlineLevel="2">
      <c r="A615" s="48" t="s">
        <v>1650</v>
      </c>
      <c r="B615" s="23" t="s">
        <v>1115</v>
      </c>
      <c r="C615" s="27" t="s">
        <v>82</v>
      </c>
      <c r="D615" s="23" t="s">
        <v>2187</v>
      </c>
      <c r="E615" s="22" t="s">
        <v>583</v>
      </c>
      <c r="F615" s="24">
        <v>10</v>
      </c>
      <c r="G615" s="35"/>
      <c r="H615" s="35">
        <f t="shared" si="9"/>
        <v>0</v>
      </c>
      <c r="I615" s="35">
        <v>0</v>
      </c>
      <c r="J615" s="65"/>
    </row>
    <row r="616" spans="1:10" s="15" customFormat="1" ht="18.2" customHeight="1" outlineLevel="2">
      <c r="A616" s="48" t="s">
        <v>1651</v>
      </c>
      <c r="B616" s="23" t="s">
        <v>114</v>
      </c>
      <c r="C616" s="27" t="s">
        <v>100</v>
      </c>
      <c r="D616" s="23" t="s">
        <v>2189</v>
      </c>
      <c r="E616" s="22" t="s">
        <v>583</v>
      </c>
      <c r="F616" s="24">
        <v>15</v>
      </c>
      <c r="G616" s="35"/>
      <c r="H616" s="35">
        <f t="shared" si="9"/>
        <v>0</v>
      </c>
      <c r="I616" s="35">
        <v>0</v>
      </c>
      <c r="J616" s="65"/>
    </row>
    <row r="617" spans="1:10" s="15" customFormat="1" ht="18.2" customHeight="1" outlineLevel="2">
      <c r="A617" s="48" t="s">
        <v>1652</v>
      </c>
      <c r="B617" s="23" t="s">
        <v>1117</v>
      </c>
      <c r="C617" s="27" t="s">
        <v>100</v>
      </c>
      <c r="D617" s="23" t="s">
        <v>2189</v>
      </c>
      <c r="E617" s="22" t="s">
        <v>583</v>
      </c>
      <c r="F617" s="24">
        <v>15</v>
      </c>
      <c r="G617" s="35"/>
      <c r="H617" s="35">
        <f t="shared" si="9"/>
        <v>0</v>
      </c>
      <c r="I617" s="35">
        <v>0</v>
      </c>
      <c r="J617" s="65"/>
    </row>
    <row r="618" spans="1:10" s="15" customFormat="1" ht="18.2" customHeight="1" outlineLevel="2">
      <c r="A618" s="48" t="s">
        <v>1653</v>
      </c>
      <c r="B618" s="23" t="s">
        <v>1118</v>
      </c>
      <c r="C618" s="27" t="s">
        <v>100</v>
      </c>
      <c r="D618" s="23" t="s">
        <v>2189</v>
      </c>
      <c r="E618" s="22" t="s">
        <v>583</v>
      </c>
      <c r="F618" s="24">
        <v>15</v>
      </c>
      <c r="G618" s="35"/>
      <c r="H618" s="35">
        <f t="shared" si="9"/>
        <v>0</v>
      </c>
      <c r="I618" s="35">
        <v>0</v>
      </c>
      <c r="J618" s="65"/>
    </row>
    <row r="619" spans="1:10" s="15" customFormat="1" ht="18.2" customHeight="1" outlineLevel="2">
      <c r="A619" s="48" t="s">
        <v>1654</v>
      </c>
      <c r="B619" s="23" t="s">
        <v>1117</v>
      </c>
      <c r="C619" s="27" t="s">
        <v>100</v>
      </c>
      <c r="D619" s="23" t="s">
        <v>2189</v>
      </c>
      <c r="E619" s="22" t="s">
        <v>583</v>
      </c>
      <c r="F619" s="24">
        <v>15</v>
      </c>
      <c r="G619" s="35"/>
      <c r="H619" s="35">
        <f t="shared" si="9"/>
        <v>0</v>
      </c>
      <c r="I619" s="35">
        <v>0</v>
      </c>
      <c r="J619" s="65"/>
    </row>
    <row r="620" spans="1:10" s="15" customFormat="1" ht="18.2" customHeight="1" outlineLevel="2">
      <c r="A620" s="48" t="s">
        <v>1655</v>
      </c>
      <c r="B620" s="23" t="s">
        <v>1119</v>
      </c>
      <c r="C620" s="27" t="s">
        <v>100</v>
      </c>
      <c r="D620" s="23" t="s">
        <v>2184</v>
      </c>
      <c r="E620" s="22" t="s">
        <v>583</v>
      </c>
      <c r="F620" s="24">
        <v>10</v>
      </c>
      <c r="G620" s="35"/>
      <c r="H620" s="35">
        <f t="shared" si="9"/>
        <v>0</v>
      </c>
      <c r="I620" s="35">
        <v>0</v>
      </c>
      <c r="J620" s="65"/>
    </row>
    <row r="621" spans="1:10" s="15" customFormat="1" ht="18.2" customHeight="1" outlineLevel="2">
      <c r="A621" s="48" t="s">
        <v>1656</v>
      </c>
      <c r="B621" s="23" t="s">
        <v>1119</v>
      </c>
      <c r="C621" s="27" t="s">
        <v>85</v>
      </c>
      <c r="D621" s="23" t="s">
        <v>2184</v>
      </c>
      <c r="E621" s="22" t="s">
        <v>583</v>
      </c>
      <c r="F621" s="24">
        <v>10</v>
      </c>
      <c r="G621" s="35"/>
      <c r="H621" s="35">
        <f t="shared" si="9"/>
        <v>0</v>
      </c>
      <c r="I621" s="35">
        <v>0</v>
      </c>
      <c r="J621" s="65"/>
    </row>
    <row r="622" spans="1:10" s="15" customFormat="1" ht="18.2" customHeight="1" outlineLevel="2">
      <c r="A622" s="48" t="s">
        <v>1657</v>
      </c>
      <c r="B622" s="23" t="s">
        <v>1120</v>
      </c>
      <c r="C622" s="27" t="s">
        <v>100</v>
      </c>
      <c r="D622" s="23" t="s">
        <v>2189</v>
      </c>
      <c r="E622" s="22" t="s">
        <v>583</v>
      </c>
      <c r="F622" s="24">
        <v>2</v>
      </c>
      <c r="G622" s="35"/>
      <c r="H622" s="35">
        <f t="shared" si="9"/>
        <v>0</v>
      </c>
      <c r="I622" s="35">
        <v>0</v>
      </c>
      <c r="J622" s="65"/>
    </row>
    <row r="623" spans="1:10" s="15" customFormat="1" ht="18.2" customHeight="1" outlineLevel="2">
      <c r="A623" s="48" t="s">
        <v>1658</v>
      </c>
      <c r="B623" s="23" t="s">
        <v>1121</v>
      </c>
      <c r="C623" s="27" t="s">
        <v>100</v>
      </c>
      <c r="D623" s="23" t="s">
        <v>2189</v>
      </c>
      <c r="E623" s="22" t="s">
        <v>583</v>
      </c>
      <c r="F623" s="24">
        <v>4</v>
      </c>
      <c r="G623" s="35"/>
      <c r="H623" s="35">
        <f t="shared" si="9"/>
        <v>0</v>
      </c>
      <c r="I623" s="35">
        <v>0</v>
      </c>
      <c r="J623" s="65"/>
    </row>
    <row r="624" spans="1:10" s="15" customFormat="1" ht="18.2" customHeight="1" outlineLevel="2">
      <c r="A624" s="48" t="s">
        <v>1659</v>
      </c>
      <c r="B624" s="23" t="s">
        <v>70</v>
      </c>
      <c r="C624" s="27" t="s">
        <v>100</v>
      </c>
      <c r="D624" s="23" t="s">
        <v>2189</v>
      </c>
      <c r="E624" s="22" t="s">
        <v>583</v>
      </c>
      <c r="F624" s="24">
        <v>4</v>
      </c>
      <c r="G624" s="35"/>
      <c r="H624" s="35">
        <f t="shared" si="9"/>
        <v>0</v>
      </c>
      <c r="I624" s="35">
        <v>0</v>
      </c>
      <c r="J624" s="65"/>
    </row>
    <row r="625" spans="1:10" s="15" customFormat="1" ht="18.2" customHeight="1" outlineLevel="2">
      <c r="A625" s="48" t="s">
        <v>1660</v>
      </c>
      <c r="B625" s="23" t="s">
        <v>77</v>
      </c>
      <c r="C625" s="27" t="s">
        <v>100</v>
      </c>
      <c r="D625" s="23" t="s">
        <v>2195</v>
      </c>
      <c r="E625" s="22" t="s">
        <v>583</v>
      </c>
      <c r="F625" s="24">
        <v>8</v>
      </c>
      <c r="G625" s="35"/>
      <c r="H625" s="35">
        <f t="shared" si="9"/>
        <v>0</v>
      </c>
      <c r="I625" s="35">
        <v>0</v>
      </c>
      <c r="J625" s="65"/>
    </row>
    <row r="626" spans="1:10" s="15" customFormat="1" ht="18.2" customHeight="1" outlineLevel="2">
      <c r="A626" s="48" t="s">
        <v>1661</v>
      </c>
      <c r="B626" s="23" t="s">
        <v>1122</v>
      </c>
      <c r="C626" s="27" t="s">
        <v>100</v>
      </c>
      <c r="D626" s="23" t="s">
        <v>2195</v>
      </c>
      <c r="E626" s="22" t="s">
        <v>583</v>
      </c>
      <c r="F626" s="24">
        <v>8</v>
      </c>
      <c r="G626" s="35"/>
      <c r="H626" s="35">
        <f t="shared" si="9"/>
        <v>0</v>
      </c>
      <c r="I626" s="35">
        <v>0</v>
      </c>
      <c r="J626" s="65"/>
    </row>
    <row r="627" spans="1:10" s="15" customFormat="1" ht="18.2" customHeight="1" outlineLevel="2">
      <c r="A627" s="48" t="s">
        <v>1662</v>
      </c>
      <c r="B627" s="23" t="s">
        <v>90</v>
      </c>
      <c r="C627" s="27" t="s">
        <v>100</v>
      </c>
      <c r="D627" s="23" t="s">
        <v>2195</v>
      </c>
      <c r="E627" s="22" t="s">
        <v>583</v>
      </c>
      <c r="F627" s="24">
        <v>7</v>
      </c>
      <c r="G627" s="35"/>
      <c r="H627" s="35">
        <f t="shared" si="9"/>
        <v>0</v>
      </c>
      <c r="I627" s="35">
        <v>0</v>
      </c>
      <c r="J627" s="65"/>
    </row>
    <row r="628" spans="1:10" s="15" customFormat="1" ht="18.2" customHeight="1" outlineLevel="2">
      <c r="A628" s="48" t="s">
        <v>1663</v>
      </c>
      <c r="B628" s="23" t="s">
        <v>1122</v>
      </c>
      <c r="C628" s="27" t="s">
        <v>100</v>
      </c>
      <c r="D628" s="23" t="s">
        <v>2195</v>
      </c>
      <c r="E628" s="22" t="s">
        <v>583</v>
      </c>
      <c r="F628" s="24">
        <v>7</v>
      </c>
      <c r="G628" s="35"/>
      <c r="H628" s="35">
        <f t="shared" si="9"/>
        <v>0</v>
      </c>
      <c r="I628" s="35">
        <v>0</v>
      </c>
      <c r="J628" s="65"/>
    </row>
    <row r="629" spans="1:10" s="15" customFormat="1" ht="18.2" customHeight="1" outlineLevel="2">
      <c r="A629" s="48" t="s">
        <v>1664</v>
      </c>
      <c r="B629" s="23" t="s">
        <v>77</v>
      </c>
      <c r="C629" s="27" t="s">
        <v>91</v>
      </c>
      <c r="D629" s="23" t="s">
        <v>2195</v>
      </c>
      <c r="E629" s="22" t="s">
        <v>583</v>
      </c>
      <c r="F629" s="24">
        <v>9</v>
      </c>
      <c r="G629" s="35"/>
      <c r="H629" s="35">
        <f t="shared" si="9"/>
        <v>0</v>
      </c>
      <c r="I629" s="35">
        <v>0</v>
      </c>
      <c r="J629" s="65"/>
    </row>
    <row r="630" spans="1:10" s="15" customFormat="1" ht="18.2" customHeight="1" outlineLevel="2">
      <c r="A630" s="48" t="s">
        <v>1665</v>
      </c>
      <c r="B630" s="23" t="s">
        <v>1122</v>
      </c>
      <c r="C630" s="27" t="s">
        <v>91</v>
      </c>
      <c r="D630" s="23" t="s">
        <v>2195</v>
      </c>
      <c r="E630" s="22" t="s">
        <v>583</v>
      </c>
      <c r="F630" s="24">
        <v>10</v>
      </c>
      <c r="G630" s="35"/>
      <c r="H630" s="35">
        <f t="shared" si="9"/>
        <v>0</v>
      </c>
      <c r="I630" s="35">
        <v>0</v>
      </c>
      <c r="J630" s="65"/>
    </row>
    <row r="631" spans="1:10" s="15" customFormat="1" ht="18.2" customHeight="1" outlineLevel="2">
      <c r="A631" s="48" t="s">
        <v>1666</v>
      </c>
      <c r="B631" s="23" t="s">
        <v>90</v>
      </c>
      <c r="C631" s="27" t="s">
        <v>91</v>
      </c>
      <c r="D631" s="23" t="s">
        <v>2195</v>
      </c>
      <c r="E631" s="22" t="s">
        <v>583</v>
      </c>
      <c r="F631" s="24">
        <v>5</v>
      </c>
      <c r="G631" s="35"/>
      <c r="H631" s="35">
        <f t="shared" si="9"/>
        <v>0</v>
      </c>
      <c r="I631" s="35">
        <v>0</v>
      </c>
      <c r="J631" s="65"/>
    </row>
    <row r="632" spans="1:10" s="15" customFormat="1" ht="18.2" customHeight="1" outlineLevel="2">
      <c r="A632" s="48" t="s">
        <v>1667</v>
      </c>
      <c r="B632" s="23" t="s">
        <v>1122</v>
      </c>
      <c r="C632" s="27" t="s">
        <v>91</v>
      </c>
      <c r="D632" s="23" t="s">
        <v>2195</v>
      </c>
      <c r="E632" s="22" t="s">
        <v>583</v>
      </c>
      <c r="F632" s="24">
        <v>6</v>
      </c>
      <c r="G632" s="35"/>
      <c r="H632" s="35">
        <f t="shared" si="9"/>
        <v>0</v>
      </c>
      <c r="I632" s="35">
        <v>0</v>
      </c>
      <c r="J632" s="65"/>
    </row>
    <row r="633" spans="1:10" s="15" customFormat="1" ht="18.2" customHeight="1" outlineLevel="2">
      <c r="A633" s="48" t="s">
        <v>1668</v>
      </c>
      <c r="B633" s="23" t="s">
        <v>116</v>
      </c>
      <c r="C633" s="27" t="s">
        <v>91</v>
      </c>
      <c r="D633" s="23" t="s">
        <v>2189</v>
      </c>
      <c r="E633" s="22" t="s">
        <v>583</v>
      </c>
      <c r="F633" s="24">
        <v>30</v>
      </c>
      <c r="G633" s="35"/>
      <c r="H633" s="35">
        <f t="shared" si="9"/>
        <v>0</v>
      </c>
      <c r="I633" s="35">
        <v>0</v>
      </c>
      <c r="J633" s="65"/>
    </row>
    <row r="634" spans="1:10" s="15" customFormat="1" ht="18.2" customHeight="1" outlineLevel="2">
      <c r="A634" s="48" t="s">
        <v>1669</v>
      </c>
      <c r="B634" s="23" t="s">
        <v>1098</v>
      </c>
      <c r="C634" s="27" t="s">
        <v>91</v>
      </c>
      <c r="D634" s="23" t="s">
        <v>2189</v>
      </c>
      <c r="E634" s="22" t="s">
        <v>583</v>
      </c>
      <c r="F634" s="24">
        <v>30</v>
      </c>
      <c r="G634" s="35"/>
      <c r="H634" s="35">
        <f t="shared" si="9"/>
        <v>0</v>
      </c>
      <c r="I634" s="35">
        <v>0</v>
      </c>
      <c r="J634" s="65"/>
    </row>
    <row r="635" spans="1:10" s="15" customFormat="1" ht="18.2" customHeight="1" outlineLevel="2">
      <c r="A635" s="48" t="s">
        <v>1670</v>
      </c>
      <c r="B635" s="23" t="s">
        <v>1099</v>
      </c>
      <c r="C635" s="27" t="s">
        <v>91</v>
      </c>
      <c r="D635" s="23" t="s">
        <v>2189</v>
      </c>
      <c r="E635" s="22" t="s">
        <v>583</v>
      </c>
      <c r="F635" s="24">
        <v>28</v>
      </c>
      <c r="G635" s="35"/>
      <c r="H635" s="35">
        <f t="shared" si="9"/>
        <v>0</v>
      </c>
      <c r="I635" s="35">
        <v>0</v>
      </c>
      <c r="J635" s="65"/>
    </row>
    <row r="636" spans="1:10" s="15" customFormat="1" ht="18.2" customHeight="1" outlineLevel="2">
      <c r="A636" s="48" t="s">
        <v>1671</v>
      </c>
      <c r="B636" s="23" t="s">
        <v>1098</v>
      </c>
      <c r="C636" s="27" t="s">
        <v>91</v>
      </c>
      <c r="D636" s="23" t="s">
        <v>2189</v>
      </c>
      <c r="E636" s="22" t="s">
        <v>583</v>
      </c>
      <c r="F636" s="24">
        <v>28</v>
      </c>
      <c r="G636" s="35"/>
      <c r="H636" s="35">
        <f t="shared" si="9"/>
        <v>0</v>
      </c>
      <c r="I636" s="35">
        <v>0</v>
      </c>
      <c r="J636" s="65"/>
    </row>
    <row r="637" spans="1:10" s="15" customFormat="1" ht="18.2" customHeight="1" outlineLevel="2">
      <c r="A637" s="48" t="s">
        <v>1672</v>
      </c>
      <c r="B637" s="23" t="s">
        <v>157</v>
      </c>
      <c r="C637" s="27" t="s">
        <v>100</v>
      </c>
      <c r="D637" s="23" t="s">
        <v>2187</v>
      </c>
      <c r="E637" s="22" t="s">
        <v>583</v>
      </c>
      <c r="F637" s="24">
        <v>11</v>
      </c>
      <c r="G637" s="35"/>
      <c r="H637" s="35">
        <f t="shared" si="9"/>
        <v>0</v>
      </c>
      <c r="I637" s="35">
        <v>0</v>
      </c>
      <c r="J637" s="65"/>
    </row>
    <row r="638" spans="1:10" s="15" customFormat="1" ht="18.2" customHeight="1" outlineLevel="2">
      <c r="A638" s="48" t="s">
        <v>1673</v>
      </c>
      <c r="B638" s="23" t="s">
        <v>227</v>
      </c>
      <c r="C638" s="27" t="s">
        <v>100</v>
      </c>
      <c r="D638" s="23" t="s">
        <v>2187</v>
      </c>
      <c r="E638" s="22" t="s">
        <v>583</v>
      </c>
      <c r="F638" s="24">
        <v>11</v>
      </c>
      <c r="G638" s="35"/>
      <c r="H638" s="35">
        <f t="shared" si="9"/>
        <v>0</v>
      </c>
      <c r="I638" s="35">
        <v>0</v>
      </c>
      <c r="J638" s="65"/>
    </row>
    <row r="639" spans="1:10" s="15" customFormat="1" ht="18.2" customHeight="1" outlineLevel="2">
      <c r="A639" s="48" t="s">
        <v>1674</v>
      </c>
      <c r="B639" s="23" t="s">
        <v>104</v>
      </c>
      <c r="C639" s="27" t="s">
        <v>100</v>
      </c>
      <c r="D639" s="23" t="s">
        <v>2187</v>
      </c>
      <c r="E639" s="22" t="s">
        <v>583</v>
      </c>
      <c r="F639" s="24">
        <v>10</v>
      </c>
      <c r="G639" s="35"/>
      <c r="H639" s="35">
        <f t="shared" si="9"/>
        <v>0</v>
      </c>
      <c r="I639" s="35">
        <v>0</v>
      </c>
      <c r="J639" s="65"/>
    </row>
    <row r="640" spans="1:10" s="15" customFormat="1" ht="18.2" customHeight="1" outlineLevel="2">
      <c r="A640" s="48" t="s">
        <v>1675</v>
      </c>
      <c r="B640" s="23" t="s">
        <v>227</v>
      </c>
      <c r="C640" s="27" t="s">
        <v>100</v>
      </c>
      <c r="D640" s="23" t="s">
        <v>2187</v>
      </c>
      <c r="E640" s="22" t="s">
        <v>583</v>
      </c>
      <c r="F640" s="24">
        <v>10</v>
      </c>
      <c r="G640" s="35"/>
      <c r="H640" s="35">
        <f t="shared" si="9"/>
        <v>0</v>
      </c>
      <c r="I640" s="35">
        <v>0</v>
      </c>
      <c r="J640" s="65"/>
    </row>
    <row r="641" spans="1:10" s="15" customFormat="1" ht="18.2" customHeight="1" outlineLevel="2">
      <c r="A641" s="48" t="s">
        <v>1676</v>
      </c>
      <c r="B641" s="23" t="s">
        <v>1123</v>
      </c>
      <c r="C641" s="27" t="s">
        <v>91</v>
      </c>
      <c r="D641" s="23" t="s">
        <v>2187</v>
      </c>
      <c r="E641" s="22" t="s">
        <v>583</v>
      </c>
      <c r="F641" s="24">
        <v>10</v>
      </c>
      <c r="G641" s="35"/>
      <c r="H641" s="35">
        <f t="shared" si="9"/>
        <v>0</v>
      </c>
      <c r="I641" s="35">
        <v>0</v>
      </c>
      <c r="J641" s="65"/>
    </row>
    <row r="642" spans="1:10" s="15" customFormat="1" ht="18.2" customHeight="1" outlineLevel="2">
      <c r="A642" s="48" t="s">
        <v>1677</v>
      </c>
      <c r="B642" s="23" t="s">
        <v>1124</v>
      </c>
      <c r="C642" s="27" t="s">
        <v>91</v>
      </c>
      <c r="D642" s="23" t="s">
        <v>2187</v>
      </c>
      <c r="E642" s="22" t="s">
        <v>583</v>
      </c>
      <c r="F642" s="24">
        <v>10</v>
      </c>
      <c r="G642" s="35"/>
      <c r="H642" s="35">
        <f t="shared" si="9"/>
        <v>0</v>
      </c>
      <c r="I642" s="35">
        <v>0</v>
      </c>
      <c r="J642" s="65"/>
    </row>
    <row r="643" spans="1:10" s="15" customFormat="1" ht="18.2" customHeight="1" outlineLevel="2">
      <c r="A643" s="48" t="s">
        <v>1678</v>
      </c>
      <c r="B643" s="23" t="s">
        <v>1125</v>
      </c>
      <c r="C643" s="27" t="s">
        <v>91</v>
      </c>
      <c r="D643" s="23" t="s">
        <v>2187</v>
      </c>
      <c r="E643" s="22" t="s">
        <v>583</v>
      </c>
      <c r="F643" s="24">
        <v>5</v>
      </c>
      <c r="G643" s="35"/>
      <c r="H643" s="35">
        <f t="shared" si="9"/>
        <v>0</v>
      </c>
      <c r="I643" s="35">
        <v>0</v>
      </c>
      <c r="J643" s="65"/>
    </row>
    <row r="644" spans="1:10" s="15" customFormat="1" ht="18.2" customHeight="1" outlineLevel="2">
      <c r="A644" s="48" t="s">
        <v>1679</v>
      </c>
      <c r="B644" s="23" t="s">
        <v>1124</v>
      </c>
      <c r="C644" s="27" t="s">
        <v>91</v>
      </c>
      <c r="D644" s="23" t="s">
        <v>2187</v>
      </c>
      <c r="E644" s="22" t="s">
        <v>583</v>
      </c>
      <c r="F644" s="24">
        <v>5</v>
      </c>
      <c r="G644" s="35"/>
      <c r="H644" s="35">
        <f t="shared" si="9"/>
        <v>0</v>
      </c>
      <c r="I644" s="35">
        <v>0</v>
      </c>
      <c r="J644" s="65"/>
    </row>
    <row r="645" spans="1:10" s="15" customFormat="1" ht="18.2" customHeight="1" outlineLevel="2">
      <c r="A645" s="48" t="s">
        <v>1680</v>
      </c>
      <c r="B645" s="23" t="s">
        <v>1126</v>
      </c>
      <c r="C645" s="27" t="s">
        <v>100</v>
      </c>
      <c r="D645" s="23" t="s">
        <v>2187</v>
      </c>
      <c r="E645" s="22" t="s">
        <v>583</v>
      </c>
      <c r="F645" s="24">
        <v>11</v>
      </c>
      <c r="G645" s="35"/>
      <c r="H645" s="35">
        <f t="shared" si="9"/>
        <v>0</v>
      </c>
      <c r="I645" s="35">
        <v>0</v>
      </c>
      <c r="J645" s="65"/>
    </row>
    <row r="646" spans="1:10" s="15" customFormat="1" ht="18.2" customHeight="1" outlineLevel="2">
      <c r="A646" s="48" t="s">
        <v>1681</v>
      </c>
      <c r="B646" s="23" t="s">
        <v>88</v>
      </c>
      <c r="C646" s="27" t="s">
        <v>100</v>
      </c>
      <c r="D646" s="23" t="s">
        <v>2187</v>
      </c>
      <c r="E646" s="22" t="s">
        <v>583</v>
      </c>
      <c r="F646" s="24">
        <v>11</v>
      </c>
      <c r="G646" s="35"/>
      <c r="H646" s="35">
        <f t="shared" si="9"/>
        <v>0</v>
      </c>
      <c r="I646" s="35">
        <v>0</v>
      </c>
      <c r="J646" s="65"/>
    </row>
    <row r="647" spans="1:10" s="15" customFormat="1" ht="18.2" customHeight="1" outlineLevel="2">
      <c r="A647" s="48" t="s">
        <v>1682</v>
      </c>
      <c r="B647" s="23" t="s">
        <v>1127</v>
      </c>
      <c r="C647" s="27" t="s">
        <v>100</v>
      </c>
      <c r="D647" s="23" t="s">
        <v>2187</v>
      </c>
      <c r="E647" s="22" t="s">
        <v>583</v>
      </c>
      <c r="F647" s="24">
        <v>10</v>
      </c>
      <c r="G647" s="35"/>
      <c r="H647" s="35">
        <f t="shared" ref="H647:H710" si="10">ROUND(F647*G647,2)</f>
        <v>0</v>
      </c>
      <c r="I647" s="35">
        <v>0</v>
      </c>
      <c r="J647" s="65"/>
    </row>
    <row r="648" spans="1:10" s="15" customFormat="1" ht="18.2" customHeight="1" outlineLevel="2">
      <c r="A648" s="48" t="s">
        <v>1683</v>
      </c>
      <c r="B648" s="23" t="s">
        <v>88</v>
      </c>
      <c r="C648" s="27" t="s">
        <v>100</v>
      </c>
      <c r="D648" s="23" t="s">
        <v>2187</v>
      </c>
      <c r="E648" s="22" t="s">
        <v>583</v>
      </c>
      <c r="F648" s="24">
        <v>10</v>
      </c>
      <c r="G648" s="35"/>
      <c r="H648" s="35">
        <f t="shared" si="10"/>
        <v>0</v>
      </c>
      <c r="I648" s="35">
        <v>0</v>
      </c>
      <c r="J648" s="65"/>
    </row>
    <row r="649" spans="1:10" s="15" customFormat="1" ht="18.2" customHeight="1" outlineLevel="2">
      <c r="A649" s="48" t="s">
        <v>1684</v>
      </c>
      <c r="B649" s="23" t="s">
        <v>1128</v>
      </c>
      <c r="C649" s="27" t="s">
        <v>100</v>
      </c>
      <c r="D649" s="23" t="s">
        <v>2187</v>
      </c>
      <c r="E649" s="22" t="s">
        <v>583</v>
      </c>
      <c r="F649" s="24">
        <v>20</v>
      </c>
      <c r="G649" s="35"/>
      <c r="H649" s="35">
        <f t="shared" si="10"/>
        <v>0</v>
      </c>
      <c r="I649" s="35">
        <v>0</v>
      </c>
      <c r="J649" s="65"/>
    </row>
    <row r="650" spans="1:10" s="15" customFormat="1" ht="18.2" customHeight="1" outlineLevel="2">
      <c r="A650" s="48" t="s">
        <v>1685</v>
      </c>
      <c r="B650" s="23" t="s">
        <v>1129</v>
      </c>
      <c r="C650" s="27" t="s">
        <v>100</v>
      </c>
      <c r="D650" s="23" t="s">
        <v>2187</v>
      </c>
      <c r="E650" s="22" t="s">
        <v>583</v>
      </c>
      <c r="F650" s="24">
        <v>20</v>
      </c>
      <c r="G650" s="35"/>
      <c r="H650" s="35">
        <f t="shared" si="10"/>
        <v>0</v>
      </c>
      <c r="I650" s="35">
        <v>0</v>
      </c>
      <c r="J650" s="65"/>
    </row>
    <row r="651" spans="1:10" s="15" customFormat="1" ht="18.2" customHeight="1" outlineLevel="2">
      <c r="A651" s="48" t="s">
        <v>1686</v>
      </c>
      <c r="B651" s="23" t="s">
        <v>1130</v>
      </c>
      <c r="C651" s="27" t="s">
        <v>100</v>
      </c>
      <c r="D651" s="23" t="s">
        <v>2187</v>
      </c>
      <c r="E651" s="22" t="s">
        <v>583</v>
      </c>
      <c r="F651" s="24">
        <v>20</v>
      </c>
      <c r="G651" s="35"/>
      <c r="H651" s="35">
        <f t="shared" si="10"/>
        <v>0</v>
      </c>
      <c r="I651" s="35">
        <v>0</v>
      </c>
      <c r="J651" s="65"/>
    </row>
    <row r="652" spans="1:10" s="15" customFormat="1" ht="18.2" customHeight="1" outlineLevel="2">
      <c r="A652" s="48" t="s">
        <v>1687</v>
      </c>
      <c r="B652" s="23" t="s">
        <v>1129</v>
      </c>
      <c r="C652" s="27" t="s">
        <v>100</v>
      </c>
      <c r="D652" s="23" t="s">
        <v>2187</v>
      </c>
      <c r="E652" s="22" t="s">
        <v>583</v>
      </c>
      <c r="F652" s="24">
        <v>20</v>
      </c>
      <c r="G652" s="35"/>
      <c r="H652" s="35">
        <f t="shared" si="10"/>
        <v>0</v>
      </c>
      <c r="I652" s="35">
        <v>0</v>
      </c>
      <c r="J652" s="65"/>
    </row>
    <row r="653" spans="1:10" s="15" customFormat="1" ht="18.2" customHeight="1" outlineLevel="2">
      <c r="A653" s="48" t="s">
        <v>1688</v>
      </c>
      <c r="B653" s="23" t="s">
        <v>1130</v>
      </c>
      <c r="C653" s="27" t="s">
        <v>100</v>
      </c>
      <c r="D653" s="23" t="s">
        <v>2187</v>
      </c>
      <c r="E653" s="22" t="s">
        <v>583</v>
      </c>
      <c r="F653" s="24">
        <v>20</v>
      </c>
      <c r="G653" s="35"/>
      <c r="H653" s="35">
        <f t="shared" si="10"/>
        <v>0</v>
      </c>
      <c r="I653" s="35">
        <v>0</v>
      </c>
      <c r="J653" s="65"/>
    </row>
    <row r="654" spans="1:10" s="15" customFormat="1" ht="18.2" customHeight="1" outlineLevel="2">
      <c r="A654" s="48" t="s">
        <v>1689</v>
      </c>
      <c r="B654" s="23" t="s">
        <v>1129</v>
      </c>
      <c r="C654" s="27" t="s">
        <v>100</v>
      </c>
      <c r="D654" s="23" t="s">
        <v>2187</v>
      </c>
      <c r="E654" s="22" t="s">
        <v>583</v>
      </c>
      <c r="F654" s="24">
        <v>20</v>
      </c>
      <c r="G654" s="35"/>
      <c r="H654" s="35">
        <f t="shared" si="10"/>
        <v>0</v>
      </c>
      <c r="I654" s="35">
        <v>0</v>
      </c>
      <c r="J654" s="65"/>
    </row>
    <row r="655" spans="1:10" s="15" customFormat="1" ht="18.2" customHeight="1" outlineLevel="1">
      <c r="A655" s="55" t="s">
        <v>4684</v>
      </c>
      <c r="B655" s="56" t="s">
        <v>4685</v>
      </c>
      <c r="C655" s="56">
        <v>0</v>
      </c>
      <c r="D655" s="57">
        <v>0</v>
      </c>
      <c r="E655" s="58">
        <v>0</v>
      </c>
      <c r="F655" s="59">
        <v>0</v>
      </c>
      <c r="G655" s="59"/>
      <c r="H655" s="59">
        <f>SUM(H656:H741)</f>
        <v>0</v>
      </c>
      <c r="I655" s="59">
        <v>0</v>
      </c>
      <c r="J655" s="65"/>
    </row>
    <row r="656" spans="1:10" s="15" customFormat="1" ht="18.2" customHeight="1" outlineLevel="2">
      <c r="A656" s="48" t="s">
        <v>4686</v>
      </c>
      <c r="B656" s="23" t="s">
        <v>75</v>
      </c>
      <c r="C656" s="27" t="s">
        <v>100</v>
      </c>
      <c r="D656" s="23" t="s">
        <v>2196</v>
      </c>
      <c r="E656" s="22" t="s">
        <v>583</v>
      </c>
      <c r="F656" s="24">
        <v>20</v>
      </c>
      <c r="G656" s="35"/>
      <c r="H656" s="35">
        <f t="shared" si="10"/>
        <v>0</v>
      </c>
      <c r="I656" s="35">
        <v>0</v>
      </c>
      <c r="J656" s="65"/>
    </row>
    <row r="657" spans="1:10" s="15" customFormat="1" ht="18.2" customHeight="1" outlineLevel="2">
      <c r="A657" s="48" t="s">
        <v>1690</v>
      </c>
      <c r="B657" s="23" t="s">
        <v>1122</v>
      </c>
      <c r="C657" s="27" t="s">
        <v>91</v>
      </c>
      <c r="D657" s="23" t="s">
        <v>2196</v>
      </c>
      <c r="E657" s="22" t="s">
        <v>583</v>
      </c>
      <c r="F657" s="24">
        <v>1</v>
      </c>
      <c r="G657" s="35"/>
      <c r="H657" s="35">
        <f t="shared" si="10"/>
        <v>0</v>
      </c>
      <c r="I657" s="35">
        <v>0</v>
      </c>
      <c r="J657" s="65"/>
    </row>
    <row r="658" spans="1:10" s="15" customFormat="1" ht="18.2" customHeight="1" outlineLevel="2">
      <c r="A658" s="48" t="s">
        <v>1691</v>
      </c>
      <c r="B658" s="23" t="s">
        <v>1131</v>
      </c>
      <c r="C658" s="27" t="s">
        <v>91</v>
      </c>
      <c r="D658" s="23" t="s">
        <v>2196</v>
      </c>
      <c r="E658" s="22" t="s">
        <v>583</v>
      </c>
      <c r="F658" s="24">
        <v>6</v>
      </c>
      <c r="G658" s="35"/>
      <c r="H658" s="35">
        <f t="shared" si="10"/>
        <v>0</v>
      </c>
      <c r="I658" s="35">
        <v>0</v>
      </c>
      <c r="J658" s="65"/>
    </row>
    <row r="659" spans="1:10" s="15" customFormat="1" ht="18.2" customHeight="1" outlineLevel="2">
      <c r="A659" s="48" t="s">
        <v>1692</v>
      </c>
      <c r="B659" s="23" t="s">
        <v>1131</v>
      </c>
      <c r="C659" s="27" t="s">
        <v>100</v>
      </c>
      <c r="D659" s="23" t="s">
        <v>2196</v>
      </c>
      <c r="E659" s="22" t="s">
        <v>583</v>
      </c>
      <c r="F659" s="24">
        <v>20</v>
      </c>
      <c r="G659" s="35"/>
      <c r="H659" s="35">
        <f t="shared" si="10"/>
        <v>0</v>
      </c>
      <c r="I659" s="35">
        <v>0</v>
      </c>
      <c r="J659" s="65"/>
    </row>
    <row r="660" spans="1:10" s="15" customFormat="1" ht="18.2" customHeight="1" outlineLevel="2">
      <c r="A660" s="48" t="s">
        <v>1693</v>
      </c>
      <c r="B660" s="23" t="s">
        <v>1132</v>
      </c>
      <c r="C660" s="27" t="s">
        <v>91</v>
      </c>
      <c r="D660" s="23" t="s">
        <v>2196</v>
      </c>
      <c r="E660" s="22" t="s">
        <v>583</v>
      </c>
      <c r="F660" s="24">
        <v>15</v>
      </c>
      <c r="G660" s="35"/>
      <c r="H660" s="35">
        <f t="shared" si="10"/>
        <v>0</v>
      </c>
      <c r="I660" s="35">
        <v>0</v>
      </c>
      <c r="J660" s="65"/>
    </row>
    <row r="661" spans="1:10" s="15" customFormat="1" ht="18.2" customHeight="1" outlineLevel="2">
      <c r="A661" s="48" t="s">
        <v>1694</v>
      </c>
      <c r="B661" s="23" t="s">
        <v>1132</v>
      </c>
      <c r="C661" s="27" t="s">
        <v>100</v>
      </c>
      <c r="D661" s="23" t="s">
        <v>2196</v>
      </c>
      <c r="E661" s="22" t="s">
        <v>583</v>
      </c>
      <c r="F661" s="24">
        <v>20</v>
      </c>
      <c r="G661" s="35"/>
      <c r="H661" s="35">
        <f t="shared" si="10"/>
        <v>0</v>
      </c>
      <c r="I661" s="35">
        <v>0</v>
      </c>
      <c r="J661" s="65"/>
    </row>
    <row r="662" spans="1:10" s="15" customFormat="1" ht="18.2" customHeight="1" outlineLevel="2">
      <c r="A662" s="48" t="s">
        <v>1695</v>
      </c>
      <c r="B662" s="23" t="s">
        <v>157</v>
      </c>
      <c r="C662" s="27" t="s">
        <v>82</v>
      </c>
      <c r="D662" s="23" t="s">
        <v>2197</v>
      </c>
      <c r="E662" s="22" t="s">
        <v>583</v>
      </c>
      <c r="F662" s="24">
        <v>4</v>
      </c>
      <c r="G662" s="35"/>
      <c r="H662" s="35">
        <f t="shared" si="10"/>
        <v>0</v>
      </c>
      <c r="I662" s="35">
        <v>0</v>
      </c>
      <c r="J662" s="65"/>
    </row>
    <row r="663" spans="1:10" s="15" customFormat="1" ht="18.2" customHeight="1" outlineLevel="2">
      <c r="A663" s="48" t="s">
        <v>1696</v>
      </c>
      <c r="B663" s="23" t="s">
        <v>157</v>
      </c>
      <c r="C663" s="27" t="s">
        <v>91</v>
      </c>
      <c r="D663" s="23" t="s">
        <v>2197</v>
      </c>
      <c r="E663" s="22" t="s">
        <v>583</v>
      </c>
      <c r="F663" s="24">
        <v>6</v>
      </c>
      <c r="G663" s="35"/>
      <c r="H663" s="35">
        <f t="shared" si="10"/>
        <v>0</v>
      </c>
      <c r="I663" s="35">
        <v>0</v>
      </c>
      <c r="J663" s="65"/>
    </row>
    <row r="664" spans="1:10" s="15" customFormat="1" ht="18.2" customHeight="1" outlineLevel="2">
      <c r="A664" s="48" t="s">
        <v>1697</v>
      </c>
      <c r="B664" s="23" t="s">
        <v>132</v>
      </c>
      <c r="C664" s="27" t="s">
        <v>105</v>
      </c>
      <c r="D664" s="23" t="s">
        <v>2197</v>
      </c>
      <c r="E664" s="22" t="s">
        <v>583</v>
      </c>
      <c r="F664" s="24">
        <v>10</v>
      </c>
      <c r="G664" s="35"/>
      <c r="H664" s="35">
        <f t="shared" si="10"/>
        <v>0</v>
      </c>
      <c r="I664" s="35">
        <v>0</v>
      </c>
      <c r="J664" s="65"/>
    </row>
    <row r="665" spans="1:10" s="15" customFormat="1" ht="18.2" customHeight="1" outlineLevel="2">
      <c r="A665" s="48" t="s">
        <v>1698</v>
      </c>
      <c r="B665" s="23" t="s">
        <v>106</v>
      </c>
      <c r="C665" s="27" t="s">
        <v>105</v>
      </c>
      <c r="D665" s="23" t="s">
        <v>2197</v>
      </c>
      <c r="E665" s="22" t="s">
        <v>583</v>
      </c>
      <c r="F665" s="24">
        <v>6</v>
      </c>
      <c r="G665" s="35"/>
      <c r="H665" s="35">
        <f t="shared" si="10"/>
        <v>0</v>
      </c>
      <c r="I665" s="35">
        <v>0</v>
      </c>
      <c r="J665" s="65"/>
    </row>
    <row r="666" spans="1:10" s="15" customFormat="1" ht="18.2" customHeight="1" outlineLevel="2">
      <c r="A666" s="48" t="s">
        <v>1699</v>
      </c>
      <c r="B666" s="23" t="s">
        <v>191</v>
      </c>
      <c r="C666" s="27" t="s">
        <v>105</v>
      </c>
      <c r="D666" s="23" t="s">
        <v>2197</v>
      </c>
      <c r="E666" s="22" t="s">
        <v>583</v>
      </c>
      <c r="F666" s="24">
        <v>6</v>
      </c>
      <c r="G666" s="35"/>
      <c r="H666" s="35">
        <f t="shared" si="10"/>
        <v>0</v>
      </c>
      <c r="I666" s="35">
        <v>0</v>
      </c>
      <c r="J666" s="65"/>
    </row>
    <row r="667" spans="1:10" s="15" customFormat="1" ht="18.2" customHeight="1" outlineLevel="2">
      <c r="A667" s="48" t="s">
        <v>1700</v>
      </c>
      <c r="B667" s="23" t="s">
        <v>191</v>
      </c>
      <c r="C667" s="27" t="s">
        <v>105</v>
      </c>
      <c r="D667" s="23" t="s">
        <v>2197</v>
      </c>
      <c r="E667" s="22" t="s">
        <v>583</v>
      </c>
      <c r="F667" s="24">
        <v>6</v>
      </c>
      <c r="G667" s="35"/>
      <c r="H667" s="35">
        <f t="shared" si="10"/>
        <v>0</v>
      </c>
      <c r="I667" s="35">
        <v>0</v>
      </c>
      <c r="J667" s="65"/>
    </row>
    <row r="668" spans="1:10" s="15" customFormat="1" ht="18.2" customHeight="1" outlineLevel="2">
      <c r="A668" s="48" t="s">
        <v>1701</v>
      </c>
      <c r="B668" s="23" t="s">
        <v>1133</v>
      </c>
      <c r="C668" s="27" t="s">
        <v>80</v>
      </c>
      <c r="D668" s="23" t="s">
        <v>2196</v>
      </c>
      <c r="E668" s="22" t="s">
        <v>583</v>
      </c>
      <c r="F668" s="24">
        <v>10</v>
      </c>
      <c r="G668" s="35"/>
      <c r="H668" s="35">
        <f t="shared" si="10"/>
        <v>0</v>
      </c>
      <c r="I668" s="35">
        <v>0</v>
      </c>
      <c r="J668" s="65"/>
    </row>
    <row r="669" spans="1:10" s="15" customFormat="1" ht="18.2" customHeight="1" outlineLevel="2">
      <c r="A669" s="48" t="s">
        <v>1702</v>
      </c>
      <c r="B669" s="23" t="s">
        <v>1133</v>
      </c>
      <c r="C669" s="27" t="s">
        <v>105</v>
      </c>
      <c r="D669" s="23" t="s">
        <v>2196</v>
      </c>
      <c r="E669" s="22" t="s">
        <v>583</v>
      </c>
      <c r="F669" s="24">
        <v>20</v>
      </c>
      <c r="G669" s="35"/>
      <c r="H669" s="35">
        <f t="shared" si="10"/>
        <v>0</v>
      </c>
      <c r="I669" s="35">
        <v>0</v>
      </c>
      <c r="J669" s="65"/>
    </row>
    <row r="670" spans="1:10" s="15" customFormat="1" ht="18.2" customHeight="1" outlineLevel="2">
      <c r="A670" s="48" t="s">
        <v>1703</v>
      </c>
      <c r="B670" s="23" t="s">
        <v>1133</v>
      </c>
      <c r="C670" s="27" t="s">
        <v>82</v>
      </c>
      <c r="D670" s="23" t="s">
        <v>2196</v>
      </c>
      <c r="E670" s="22" t="s">
        <v>583</v>
      </c>
      <c r="F670" s="24">
        <v>10</v>
      </c>
      <c r="G670" s="35"/>
      <c r="H670" s="35">
        <f t="shared" si="10"/>
        <v>0</v>
      </c>
      <c r="I670" s="35">
        <v>0</v>
      </c>
      <c r="J670" s="65"/>
    </row>
    <row r="671" spans="1:10" s="15" customFormat="1" ht="18.2" customHeight="1" outlineLevel="2">
      <c r="A671" s="48" t="s">
        <v>1704</v>
      </c>
      <c r="B671" s="23" t="s">
        <v>1134</v>
      </c>
      <c r="C671" s="27" t="s">
        <v>82</v>
      </c>
      <c r="D671" s="23" t="s">
        <v>2196</v>
      </c>
      <c r="E671" s="22" t="s">
        <v>583</v>
      </c>
      <c r="F671" s="24">
        <v>10</v>
      </c>
      <c r="G671" s="35"/>
      <c r="H671" s="35">
        <f t="shared" si="10"/>
        <v>0</v>
      </c>
      <c r="I671" s="35">
        <v>0</v>
      </c>
      <c r="J671" s="65"/>
    </row>
    <row r="672" spans="1:10" s="15" customFormat="1" ht="18.2" customHeight="1" outlineLevel="2">
      <c r="A672" s="48" t="s">
        <v>1705</v>
      </c>
      <c r="B672" s="23" t="s">
        <v>1135</v>
      </c>
      <c r="C672" s="27" t="s">
        <v>82</v>
      </c>
      <c r="D672" s="23" t="s">
        <v>2196</v>
      </c>
      <c r="E672" s="22" t="s">
        <v>583</v>
      </c>
      <c r="F672" s="24">
        <v>6</v>
      </c>
      <c r="G672" s="35"/>
      <c r="H672" s="35">
        <f t="shared" si="10"/>
        <v>0</v>
      </c>
      <c r="I672" s="35">
        <v>0</v>
      </c>
      <c r="J672" s="65"/>
    </row>
    <row r="673" spans="1:10" s="15" customFormat="1" ht="18.2" customHeight="1" outlineLevel="2">
      <c r="A673" s="48" t="s">
        <v>1706</v>
      </c>
      <c r="B673" s="23" t="s">
        <v>129</v>
      </c>
      <c r="C673" s="27" t="s">
        <v>85</v>
      </c>
      <c r="D673" s="23" t="s">
        <v>2196</v>
      </c>
      <c r="E673" s="22" t="s">
        <v>583</v>
      </c>
      <c r="F673" s="24">
        <v>6</v>
      </c>
      <c r="G673" s="35"/>
      <c r="H673" s="35">
        <f t="shared" si="10"/>
        <v>0</v>
      </c>
      <c r="I673" s="35">
        <v>0</v>
      </c>
      <c r="J673" s="65"/>
    </row>
    <row r="674" spans="1:10" s="15" customFormat="1" ht="18.2" customHeight="1" outlineLevel="2">
      <c r="A674" s="48" t="s">
        <v>1707</v>
      </c>
      <c r="B674" s="23" t="s">
        <v>1136</v>
      </c>
      <c r="C674" s="27" t="s">
        <v>80</v>
      </c>
      <c r="D674" s="23" t="s">
        <v>2189</v>
      </c>
      <c r="E674" s="22" t="s">
        <v>583</v>
      </c>
      <c r="F674" s="24">
        <v>4</v>
      </c>
      <c r="G674" s="35"/>
      <c r="H674" s="35">
        <f t="shared" si="10"/>
        <v>0</v>
      </c>
      <c r="I674" s="35">
        <v>0</v>
      </c>
      <c r="J674" s="65"/>
    </row>
    <row r="675" spans="1:10" s="15" customFormat="1" ht="18.2" customHeight="1" outlineLevel="2">
      <c r="A675" s="48" t="s">
        <v>1708</v>
      </c>
      <c r="B675" s="23" t="s">
        <v>1137</v>
      </c>
      <c r="C675" s="27" t="s">
        <v>80</v>
      </c>
      <c r="D675" s="23" t="s">
        <v>2189</v>
      </c>
      <c r="E675" s="22" t="s">
        <v>583</v>
      </c>
      <c r="F675" s="24">
        <v>4</v>
      </c>
      <c r="G675" s="35"/>
      <c r="H675" s="35">
        <f t="shared" si="10"/>
        <v>0</v>
      </c>
      <c r="I675" s="35">
        <v>0</v>
      </c>
      <c r="J675" s="65"/>
    </row>
    <row r="676" spans="1:10" s="15" customFormat="1" ht="18.2" customHeight="1" outlineLevel="2">
      <c r="A676" s="48" t="s">
        <v>1709</v>
      </c>
      <c r="B676" s="23" t="s">
        <v>1138</v>
      </c>
      <c r="C676" s="27" t="s">
        <v>80</v>
      </c>
      <c r="D676" s="23" t="s">
        <v>2189</v>
      </c>
      <c r="E676" s="22" t="s">
        <v>583</v>
      </c>
      <c r="F676" s="24">
        <v>6</v>
      </c>
      <c r="G676" s="35"/>
      <c r="H676" s="35">
        <f t="shared" si="10"/>
        <v>0</v>
      </c>
      <c r="I676" s="35">
        <v>0</v>
      </c>
      <c r="J676" s="65"/>
    </row>
    <row r="677" spans="1:10" s="15" customFormat="1" ht="18.2" customHeight="1" outlineLevel="2">
      <c r="A677" s="48" t="s">
        <v>1710</v>
      </c>
      <c r="B677" s="23" t="s">
        <v>1139</v>
      </c>
      <c r="C677" s="27" t="s">
        <v>80</v>
      </c>
      <c r="D677" s="23" t="s">
        <v>2189</v>
      </c>
      <c r="E677" s="22" t="s">
        <v>583</v>
      </c>
      <c r="F677" s="24">
        <v>6</v>
      </c>
      <c r="G677" s="35"/>
      <c r="H677" s="35">
        <f t="shared" si="10"/>
        <v>0</v>
      </c>
      <c r="I677" s="35">
        <v>0</v>
      </c>
      <c r="J677" s="65"/>
    </row>
    <row r="678" spans="1:10" s="15" customFormat="1" ht="18.2" customHeight="1" outlineLevel="2">
      <c r="A678" s="48" t="s">
        <v>1711</v>
      </c>
      <c r="B678" s="23" t="s">
        <v>1140</v>
      </c>
      <c r="C678" s="27" t="s">
        <v>82</v>
      </c>
      <c r="D678" s="23" t="s">
        <v>2189</v>
      </c>
      <c r="E678" s="22" t="s">
        <v>583</v>
      </c>
      <c r="F678" s="24">
        <v>4</v>
      </c>
      <c r="G678" s="35"/>
      <c r="H678" s="35">
        <f t="shared" si="10"/>
        <v>0</v>
      </c>
      <c r="I678" s="35">
        <v>0</v>
      </c>
      <c r="J678" s="65"/>
    </row>
    <row r="679" spans="1:10" s="15" customFormat="1" ht="18.2" customHeight="1" outlineLevel="2">
      <c r="A679" s="48" t="s">
        <v>1712</v>
      </c>
      <c r="B679" s="23" t="s">
        <v>1098</v>
      </c>
      <c r="C679" s="27" t="s">
        <v>82</v>
      </c>
      <c r="D679" s="23" t="s">
        <v>2189</v>
      </c>
      <c r="E679" s="22" t="s">
        <v>583</v>
      </c>
      <c r="F679" s="24">
        <v>4</v>
      </c>
      <c r="G679" s="35"/>
      <c r="H679" s="35">
        <f t="shared" si="10"/>
        <v>0</v>
      </c>
      <c r="I679" s="35">
        <v>0</v>
      </c>
      <c r="J679" s="65"/>
    </row>
    <row r="680" spans="1:10" s="15" customFormat="1" ht="18.2" customHeight="1" outlineLevel="2">
      <c r="A680" s="48" t="s">
        <v>1713</v>
      </c>
      <c r="B680" s="23" t="s">
        <v>114</v>
      </c>
      <c r="C680" s="27" t="s">
        <v>82</v>
      </c>
      <c r="D680" s="23" t="s">
        <v>2189</v>
      </c>
      <c r="E680" s="22" t="s">
        <v>583</v>
      </c>
      <c r="F680" s="24">
        <v>6</v>
      </c>
      <c r="G680" s="35"/>
      <c r="H680" s="35">
        <f t="shared" si="10"/>
        <v>0</v>
      </c>
      <c r="I680" s="35">
        <v>0</v>
      </c>
      <c r="J680" s="65"/>
    </row>
    <row r="681" spans="1:10" s="15" customFormat="1" ht="18.2" customHeight="1" outlineLevel="2">
      <c r="A681" s="48" t="s">
        <v>1714</v>
      </c>
      <c r="B681" s="23" t="s">
        <v>110</v>
      </c>
      <c r="C681" s="27" t="s">
        <v>82</v>
      </c>
      <c r="D681" s="23" t="s">
        <v>2198</v>
      </c>
      <c r="E681" s="22" t="s">
        <v>583</v>
      </c>
      <c r="F681" s="24">
        <v>6</v>
      </c>
      <c r="G681" s="35"/>
      <c r="H681" s="35">
        <f t="shared" si="10"/>
        <v>0</v>
      </c>
      <c r="I681" s="35">
        <v>0</v>
      </c>
      <c r="J681" s="65"/>
    </row>
    <row r="682" spans="1:10" s="15" customFormat="1" ht="18.2" customHeight="1" outlineLevel="2">
      <c r="A682" s="48" t="s">
        <v>1715</v>
      </c>
      <c r="B682" s="23" t="s">
        <v>1141</v>
      </c>
      <c r="C682" s="27" t="s">
        <v>91</v>
      </c>
      <c r="D682" s="23" t="s">
        <v>2186</v>
      </c>
      <c r="E682" s="22" t="s">
        <v>583</v>
      </c>
      <c r="F682" s="24">
        <v>10</v>
      </c>
      <c r="G682" s="35"/>
      <c r="H682" s="35">
        <f t="shared" si="10"/>
        <v>0</v>
      </c>
      <c r="I682" s="35">
        <v>0</v>
      </c>
      <c r="J682" s="65"/>
    </row>
    <row r="683" spans="1:10" s="15" customFormat="1" ht="18.2" customHeight="1" outlineLevel="2">
      <c r="A683" s="48" t="s">
        <v>1716</v>
      </c>
      <c r="B683" s="23" t="s">
        <v>1142</v>
      </c>
      <c r="C683" s="27" t="s">
        <v>91</v>
      </c>
      <c r="D683" s="23" t="s">
        <v>2198</v>
      </c>
      <c r="E683" s="22" t="s">
        <v>583</v>
      </c>
      <c r="F683" s="24">
        <v>10</v>
      </c>
      <c r="G683" s="35"/>
      <c r="H683" s="35">
        <f t="shared" si="10"/>
        <v>0</v>
      </c>
      <c r="I683" s="35">
        <v>0</v>
      </c>
      <c r="J683" s="65"/>
    </row>
    <row r="684" spans="1:10" s="15" customFormat="1" ht="18.2" customHeight="1" outlineLevel="2">
      <c r="A684" s="48" t="s">
        <v>1717</v>
      </c>
      <c r="B684" s="23" t="s">
        <v>147</v>
      </c>
      <c r="C684" s="27" t="s">
        <v>91</v>
      </c>
      <c r="D684" s="23" t="s">
        <v>2199</v>
      </c>
      <c r="E684" s="22" t="s">
        <v>583</v>
      </c>
      <c r="F684" s="24">
        <v>10</v>
      </c>
      <c r="G684" s="35"/>
      <c r="H684" s="35">
        <f t="shared" si="10"/>
        <v>0</v>
      </c>
      <c r="I684" s="35">
        <v>0</v>
      </c>
      <c r="J684" s="65"/>
    </row>
    <row r="685" spans="1:10" s="15" customFormat="1" ht="18.2" customHeight="1" outlineLevel="2">
      <c r="A685" s="48" t="s">
        <v>1718</v>
      </c>
      <c r="B685" s="23" t="s">
        <v>1143</v>
      </c>
      <c r="C685" s="27" t="s">
        <v>91</v>
      </c>
      <c r="D685" s="23" t="s">
        <v>2186</v>
      </c>
      <c r="E685" s="22" t="s">
        <v>583</v>
      </c>
      <c r="F685" s="24">
        <v>10</v>
      </c>
      <c r="G685" s="35"/>
      <c r="H685" s="35">
        <f t="shared" si="10"/>
        <v>0</v>
      </c>
      <c r="I685" s="35">
        <v>0</v>
      </c>
      <c r="J685" s="65"/>
    </row>
    <row r="686" spans="1:10" s="15" customFormat="1" ht="18.2" customHeight="1" outlineLevel="2">
      <c r="A686" s="48" t="s">
        <v>1719</v>
      </c>
      <c r="B686" s="23" t="s">
        <v>1144</v>
      </c>
      <c r="C686" s="27" t="s">
        <v>91</v>
      </c>
      <c r="D686" s="23" t="s">
        <v>2198</v>
      </c>
      <c r="E686" s="22" t="s">
        <v>583</v>
      </c>
      <c r="F686" s="24">
        <v>10</v>
      </c>
      <c r="G686" s="35"/>
      <c r="H686" s="35">
        <f t="shared" si="10"/>
        <v>0</v>
      </c>
      <c r="I686" s="35">
        <v>0</v>
      </c>
      <c r="J686" s="65"/>
    </row>
    <row r="687" spans="1:10" s="15" customFormat="1" ht="18.2" customHeight="1" outlineLevel="2">
      <c r="A687" s="48" t="s">
        <v>1720</v>
      </c>
      <c r="B687" s="23" t="s">
        <v>1145</v>
      </c>
      <c r="C687" s="27" t="s">
        <v>91</v>
      </c>
      <c r="D687" s="23" t="s">
        <v>2199</v>
      </c>
      <c r="E687" s="22" t="s">
        <v>583</v>
      </c>
      <c r="F687" s="24">
        <v>10</v>
      </c>
      <c r="G687" s="35"/>
      <c r="H687" s="35">
        <f t="shared" si="10"/>
        <v>0</v>
      </c>
      <c r="I687" s="35">
        <v>0</v>
      </c>
      <c r="J687" s="65"/>
    </row>
    <row r="688" spans="1:10" s="15" customFormat="1" ht="18.2" customHeight="1" outlineLevel="2">
      <c r="A688" s="48" t="s">
        <v>1721</v>
      </c>
      <c r="B688" s="23" t="s">
        <v>57</v>
      </c>
      <c r="C688" s="27" t="s">
        <v>80</v>
      </c>
      <c r="D688" s="23" t="s">
        <v>2200</v>
      </c>
      <c r="E688" s="22" t="s">
        <v>583</v>
      </c>
      <c r="F688" s="24">
        <v>10</v>
      </c>
      <c r="G688" s="35"/>
      <c r="H688" s="35">
        <f t="shared" si="10"/>
        <v>0</v>
      </c>
      <c r="I688" s="35">
        <v>0</v>
      </c>
      <c r="J688" s="65"/>
    </row>
    <row r="689" spans="1:10" s="15" customFormat="1" ht="18.2" customHeight="1" outlineLevel="2">
      <c r="A689" s="48" t="s">
        <v>1722</v>
      </c>
      <c r="B689" s="23" t="s">
        <v>57</v>
      </c>
      <c r="C689" s="27" t="s">
        <v>82</v>
      </c>
      <c r="D689" s="23" t="s">
        <v>2200</v>
      </c>
      <c r="E689" s="22" t="s">
        <v>583</v>
      </c>
      <c r="F689" s="24">
        <v>10</v>
      </c>
      <c r="G689" s="35"/>
      <c r="H689" s="35">
        <f t="shared" si="10"/>
        <v>0</v>
      </c>
      <c r="I689" s="35">
        <v>0</v>
      </c>
      <c r="J689" s="65"/>
    </row>
    <row r="690" spans="1:10" s="15" customFormat="1" ht="18.2" customHeight="1" outlineLevel="2">
      <c r="A690" s="48" t="s">
        <v>1723</v>
      </c>
      <c r="B690" s="23" t="s">
        <v>57</v>
      </c>
      <c r="C690" s="27" t="s">
        <v>91</v>
      </c>
      <c r="D690" s="23" t="s">
        <v>2200</v>
      </c>
      <c r="E690" s="22" t="s">
        <v>583</v>
      </c>
      <c r="F690" s="24">
        <v>20</v>
      </c>
      <c r="G690" s="35"/>
      <c r="H690" s="35">
        <f t="shared" si="10"/>
        <v>0</v>
      </c>
      <c r="I690" s="35">
        <v>0</v>
      </c>
      <c r="J690" s="65"/>
    </row>
    <row r="691" spans="1:10" s="15" customFormat="1" ht="18.2" customHeight="1" outlineLevel="2">
      <c r="A691" s="48" t="s">
        <v>1724</v>
      </c>
      <c r="B691" s="23" t="s">
        <v>57</v>
      </c>
      <c r="C691" s="27" t="s">
        <v>100</v>
      </c>
      <c r="D691" s="23" t="s">
        <v>2200</v>
      </c>
      <c r="E691" s="22" t="s">
        <v>583</v>
      </c>
      <c r="F691" s="24">
        <v>10</v>
      </c>
      <c r="G691" s="35"/>
      <c r="H691" s="35">
        <f t="shared" si="10"/>
        <v>0</v>
      </c>
      <c r="I691" s="35">
        <v>0</v>
      </c>
      <c r="J691" s="65"/>
    </row>
    <row r="692" spans="1:10" s="15" customFormat="1" ht="18.2" customHeight="1" outlineLevel="2">
      <c r="A692" s="48" t="s">
        <v>1725</v>
      </c>
      <c r="B692" s="23" t="s">
        <v>150</v>
      </c>
      <c r="C692" s="27" t="s">
        <v>80</v>
      </c>
      <c r="D692" s="23" t="s">
        <v>2200</v>
      </c>
      <c r="E692" s="22" t="s">
        <v>583</v>
      </c>
      <c r="F692" s="24">
        <v>10</v>
      </c>
      <c r="G692" s="35"/>
      <c r="H692" s="35">
        <f t="shared" si="10"/>
        <v>0</v>
      </c>
      <c r="I692" s="35">
        <v>0</v>
      </c>
      <c r="J692" s="65"/>
    </row>
    <row r="693" spans="1:10" s="15" customFormat="1" ht="18.2" customHeight="1" outlineLevel="2">
      <c r="A693" s="48" t="s">
        <v>1726</v>
      </c>
      <c r="B693" s="23" t="s">
        <v>150</v>
      </c>
      <c r="C693" s="27" t="s">
        <v>82</v>
      </c>
      <c r="D693" s="23" t="s">
        <v>2200</v>
      </c>
      <c r="E693" s="22" t="s">
        <v>583</v>
      </c>
      <c r="F693" s="24">
        <v>10</v>
      </c>
      <c r="G693" s="35"/>
      <c r="H693" s="35">
        <f t="shared" si="10"/>
        <v>0</v>
      </c>
      <c r="I693" s="35">
        <v>0</v>
      </c>
      <c r="J693" s="65"/>
    </row>
    <row r="694" spans="1:10" s="15" customFormat="1" ht="18.2" customHeight="1" outlineLevel="2">
      <c r="A694" s="48" t="s">
        <v>1727</v>
      </c>
      <c r="B694" s="23" t="s">
        <v>150</v>
      </c>
      <c r="C694" s="27" t="s">
        <v>91</v>
      </c>
      <c r="D694" s="23" t="s">
        <v>2200</v>
      </c>
      <c r="E694" s="22" t="s">
        <v>583</v>
      </c>
      <c r="F694" s="24">
        <v>20</v>
      </c>
      <c r="G694" s="35"/>
      <c r="H694" s="35">
        <f t="shared" si="10"/>
        <v>0</v>
      </c>
      <c r="I694" s="35">
        <v>0</v>
      </c>
      <c r="J694" s="65"/>
    </row>
    <row r="695" spans="1:10" s="15" customFormat="1" ht="18.2" customHeight="1" outlineLevel="2">
      <c r="A695" s="48" t="s">
        <v>1728</v>
      </c>
      <c r="B695" s="23" t="s">
        <v>150</v>
      </c>
      <c r="C695" s="27" t="s">
        <v>100</v>
      </c>
      <c r="D695" s="23" t="s">
        <v>2200</v>
      </c>
      <c r="E695" s="22" t="s">
        <v>583</v>
      </c>
      <c r="F695" s="24">
        <v>10</v>
      </c>
      <c r="G695" s="35"/>
      <c r="H695" s="35">
        <f t="shared" si="10"/>
        <v>0</v>
      </c>
      <c r="I695" s="35">
        <v>0</v>
      </c>
      <c r="J695" s="65"/>
    </row>
    <row r="696" spans="1:10" s="15" customFormat="1" ht="18.2" customHeight="1" outlineLevel="2">
      <c r="A696" s="48" t="s">
        <v>1729</v>
      </c>
      <c r="B696" s="23" t="s">
        <v>173</v>
      </c>
      <c r="C696" s="27" t="s">
        <v>105</v>
      </c>
      <c r="D696" s="23" t="s">
        <v>2189</v>
      </c>
      <c r="E696" s="22" t="s">
        <v>583</v>
      </c>
      <c r="F696" s="24">
        <v>5</v>
      </c>
      <c r="G696" s="35"/>
      <c r="H696" s="35">
        <f t="shared" si="10"/>
        <v>0</v>
      </c>
      <c r="I696" s="35">
        <v>0</v>
      </c>
      <c r="J696" s="65"/>
    </row>
    <row r="697" spans="1:10" s="15" customFormat="1" ht="18.2" customHeight="1" outlineLevel="2">
      <c r="A697" s="48" t="s">
        <v>1730</v>
      </c>
      <c r="B697" s="23" t="s">
        <v>1091</v>
      </c>
      <c r="C697" s="27" t="s">
        <v>105</v>
      </c>
      <c r="D697" s="23" t="s">
        <v>2189</v>
      </c>
      <c r="E697" s="22" t="s">
        <v>583</v>
      </c>
      <c r="F697" s="24">
        <v>5</v>
      </c>
      <c r="G697" s="35"/>
      <c r="H697" s="35">
        <f t="shared" si="10"/>
        <v>0</v>
      </c>
      <c r="I697" s="35">
        <v>0</v>
      </c>
      <c r="J697" s="65"/>
    </row>
    <row r="698" spans="1:10" s="15" customFormat="1" ht="18.2" customHeight="1" outlineLevel="2">
      <c r="A698" s="48" t="s">
        <v>1731</v>
      </c>
      <c r="B698" s="23" t="s">
        <v>1146</v>
      </c>
      <c r="C698" s="27" t="s">
        <v>91</v>
      </c>
      <c r="D698" s="23" t="s">
        <v>2196</v>
      </c>
      <c r="E698" s="22" t="s">
        <v>583</v>
      </c>
      <c r="F698" s="24">
        <v>3</v>
      </c>
      <c r="G698" s="35"/>
      <c r="H698" s="35">
        <f t="shared" si="10"/>
        <v>0</v>
      </c>
      <c r="I698" s="35">
        <v>0</v>
      </c>
      <c r="J698" s="65"/>
    </row>
    <row r="699" spans="1:10" s="15" customFormat="1" ht="18.2" customHeight="1" outlineLevel="2">
      <c r="A699" s="48" t="s">
        <v>1732</v>
      </c>
      <c r="B699" s="23" t="s">
        <v>1147</v>
      </c>
      <c r="C699" s="27" t="s">
        <v>80</v>
      </c>
      <c r="D699" s="23" t="s">
        <v>2196</v>
      </c>
      <c r="E699" s="22" t="s">
        <v>583</v>
      </c>
      <c r="F699" s="24">
        <v>3</v>
      </c>
      <c r="G699" s="35"/>
      <c r="H699" s="35">
        <f t="shared" si="10"/>
        <v>0</v>
      </c>
      <c r="I699" s="35">
        <v>0</v>
      </c>
      <c r="J699" s="65"/>
    </row>
    <row r="700" spans="1:10" s="15" customFormat="1" ht="18.2" customHeight="1" outlineLevel="2">
      <c r="A700" s="48" t="s">
        <v>1733</v>
      </c>
      <c r="B700" s="23" t="s">
        <v>1148</v>
      </c>
      <c r="C700" s="27" t="s">
        <v>105</v>
      </c>
      <c r="D700" s="23" t="s">
        <v>2196</v>
      </c>
      <c r="E700" s="22" t="s">
        <v>583</v>
      </c>
      <c r="F700" s="24">
        <v>1</v>
      </c>
      <c r="G700" s="35"/>
      <c r="H700" s="35">
        <f t="shared" si="10"/>
        <v>0</v>
      </c>
      <c r="I700" s="35">
        <v>0</v>
      </c>
      <c r="J700" s="65"/>
    </row>
    <row r="701" spans="1:10" s="15" customFormat="1" ht="18.2" customHeight="1" outlineLevel="2">
      <c r="A701" s="48" t="s">
        <v>1734</v>
      </c>
      <c r="B701" s="23" t="s">
        <v>1149</v>
      </c>
      <c r="C701" s="27" t="s">
        <v>105</v>
      </c>
      <c r="D701" s="23" t="s">
        <v>2196</v>
      </c>
      <c r="E701" s="22" t="s">
        <v>583</v>
      </c>
      <c r="F701" s="24">
        <v>1</v>
      </c>
      <c r="G701" s="35"/>
      <c r="H701" s="35">
        <f t="shared" si="10"/>
        <v>0</v>
      </c>
      <c r="I701" s="35">
        <v>0</v>
      </c>
      <c r="J701" s="65"/>
    </row>
    <row r="702" spans="1:10" s="15" customFormat="1" ht="18.2" customHeight="1" outlineLevel="2">
      <c r="A702" s="48" t="s">
        <v>1735</v>
      </c>
      <c r="B702" s="23" t="s">
        <v>1150</v>
      </c>
      <c r="C702" s="27" t="s">
        <v>82</v>
      </c>
      <c r="D702" s="23" t="s">
        <v>2196</v>
      </c>
      <c r="E702" s="22" t="s">
        <v>583</v>
      </c>
      <c r="F702" s="24">
        <v>1</v>
      </c>
      <c r="G702" s="35"/>
      <c r="H702" s="35">
        <f t="shared" si="10"/>
        <v>0</v>
      </c>
      <c r="I702" s="35">
        <v>0</v>
      </c>
      <c r="J702" s="65"/>
    </row>
    <row r="703" spans="1:10" s="15" customFormat="1" ht="18.2" customHeight="1" outlineLevel="2">
      <c r="A703" s="48" t="s">
        <v>1736</v>
      </c>
      <c r="B703" s="23" t="s">
        <v>1151</v>
      </c>
      <c r="C703" s="27" t="s">
        <v>82</v>
      </c>
      <c r="D703" s="23" t="s">
        <v>2196</v>
      </c>
      <c r="E703" s="22" t="s">
        <v>583</v>
      </c>
      <c r="F703" s="24">
        <v>1</v>
      </c>
      <c r="G703" s="35"/>
      <c r="H703" s="35">
        <f t="shared" si="10"/>
        <v>0</v>
      </c>
      <c r="I703" s="35">
        <v>0</v>
      </c>
      <c r="J703" s="65"/>
    </row>
    <row r="704" spans="1:10" s="15" customFormat="1" ht="18.2" customHeight="1" outlineLevel="2">
      <c r="A704" s="48" t="s">
        <v>1737</v>
      </c>
      <c r="B704" s="23" t="s">
        <v>1152</v>
      </c>
      <c r="C704" s="27" t="s">
        <v>82</v>
      </c>
      <c r="D704" s="23" t="s">
        <v>2196</v>
      </c>
      <c r="E704" s="22" t="s">
        <v>583</v>
      </c>
      <c r="F704" s="24">
        <v>1</v>
      </c>
      <c r="G704" s="35"/>
      <c r="H704" s="35">
        <f t="shared" si="10"/>
        <v>0</v>
      </c>
      <c r="I704" s="35">
        <v>0</v>
      </c>
      <c r="J704" s="65"/>
    </row>
    <row r="705" spans="1:10" s="15" customFormat="1" ht="18.2" customHeight="1" outlineLevel="2">
      <c r="A705" s="48" t="s">
        <v>1738</v>
      </c>
      <c r="B705" s="23" t="s">
        <v>1153</v>
      </c>
      <c r="C705" s="27" t="s">
        <v>82</v>
      </c>
      <c r="D705" s="23" t="s">
        <v>2196</v>
      </c>
      <c r="E705" s="22" t="s">
        <v>583</v>
      </c>
      <c r="F705" s="24">
        <v>1</v>
      </c>
      <c r="G705" s="35"/>
      <c r="H705" s="35">
        <f t="shared" si="10"/>
        <v>0</v>
      </c>
      <c r="I705" s="35">
        <v>0</v>
      </c>
      <c r="J705" s="65"/>
    </row>
    <row r="706" spans="1:10" s="15" customFormat="1" ht="18.2" customHeight="1" outlineLevel="2">
      <c r="A706" s="48" t="s">
        <v>1739</v>
      </c>
      <c r="B706" s="23" t="s">
        <v>1154</v>
      </c>
      <c r="C706" s="27" t="s">
        <v>82</v>
      </c>
      <c r="D706" s="23" t="s">
        <v>2196</v>
      </c>
      <c r="E706" s="22" t="s">
        <v>583</v>
      </c>
      <c r="F706" s="24">
        <v>3</v>
      </c>
      <c r="G706" s="35"/>
      <c r="H706" s="35">
        <f t="shared" si="10"/>
        <v>0</v>
      </c>
      <c r="I706" s="35">
        <v>0</v>
      </c>
      <c r="J706" s="65"/>
    </row>
    <row r="707" spans="1:10" s="15" customFormat="1" ht="18.2" customHeight="1" outlineLevel="2">
      <c r="A707" s="48" t="s">
        <v>1740</v>
      </c>
      <c r="B707" s="23" t="s">
        <v>1155</v>
      </c>
      <c r="C707" s="27" t="s">
        <v>82</v>
      </c>
      <c r="D707" s="23" t="s">
        <v>2196</v>
      </c>
      <c r="E707" s="22" t="s">
        <v>583</v>
      </c>
      <c r="F707" s="24">
        <v>1</v>
      </c>
      <c r="G707" s="35"/>
      <c r="H707" s="35">
        <f t="shared" si="10"/>
        <v>0</v>
      </c>
      <c r="I707" s="35">
        <v>0</v>
      </c>
      <c r="J707" s="65"/>
    </row>
    <row r="708" spans="1:10" s="15" customFormat="1" ht="18.2" customHeight="1" outlineLevel="2">
      <c r="A708" s="48" t="s">
        <v>1741</v>
      </c>
      <c r="B708" s="23" t="s">
        <v>1156</v>
      </c>
      <c r="C708" s="27" t="s">
        <v>85</v>
      </c>
      <c r="D708" s="23" t="s">
        <v>2196</v>
      </c>
      <c r="E708" s="22" t="s">
        <v>583</v>
      </c>
      <c r="F708" s="24">
        <v>2</v>
      </c>
      <c r="G708" s="35"/>
      <c r="H708" s="35">
        <f t="shared" si="10"/>
        <v>0</v>
      </c>
      <c r="I708" s="35">
        <v>0</v>
      </c>
      <c r="J708" s="65"/>
    </row>
    <row r="709" spans="1:10" s="15" customFormat="1" ht="18.2" customHeight="1" outlineLevel="2">
      <c r="A709" s="48" t="s">
        <v>1742</v>
      </c>
      <c r="B709" s="23" t="s">
        <v>1157</v>
      </c>
      <c r="C709" s="27" t="s">
        <v>85</v>
      </c>
      <c r="D709" s="23" t="s">
        <v>2196</v>
      </c>
      <c r="E709" s="22" t="s">
        <v>583</v>
      </c>
      <c r="F709" s="24">
        <v>3</v>
      </c>
      <c r="G709" s="35"/>
      <c r="H709" s="35">
        <f t="shared" si="10"/>
        <v>0</v>
      </c>
      <c r="I709" s="35">
        <v>0</v>
      </c>
      <c r="J709" s="65"/>
    </row>
    <row r="710" spans="1:10" s="15" customFormat="1" ht="18.2" customHeight="1" outlineLevel="2">
      <c r="A710" s="48" t="s">
        <v>1743</v>
      </c>
      <c r="B710" s="23" t="s">
        <v>1158</v>
      </c>
      <c r="C710" s="27" t="s">
        <v>82</v>
      </c>
      <c r="D710" s="23" t="s">
        <v>2196</v>
      </c>
      <c r="E710" s="22" t="s">
        <v>583</v>
      </c>
      <c r="F710" s="24">
        <v>1</v>
      </c>
      <c r="G710" s="35"/>
      <c r="H710" s="35">
        <f t="shared" si="10"/>
        <v>0</v>
      </c>
      <c r="I710" s="35">
        <v>0</v>
      </c>
      <c r="J710" s="65"/>
    </row>
    <row r="711" spans="1:10" s="15" customFormat="1" ht="18.2" customHeight="1" outlineLevel="2">
      <c r="A711" s="48" t="s">
        <v>1744</v>
      </c>
      <c r="B711" s="23" t="s">
        <v>1159</v>
      </c>
      <c r="C711" s="27" t="s">
        <v>82</v>
      </c>
      <c r="D711" s="23" t="s">
        <v>2196</v>
      </c>
      <c r="E711" s="22" t="s">
        <v>583</v>
      </c>
      <c r="F711" s="24">
        <v>1</v>
      </c>
      <c r="G711" s="35"/>
      <c r="H711" s="35">
        <f t="shared" ref="H711:H773" si="11">ROUND(F711*G711,2)</f>
        <v>0</v>
      </c>
      <c r="I711" s="35">
        <v>0</v>
      </c>
      <c r="J711" s="65"/>
    </row>
    <row r="712" spans="1:10" s="15" customFormat="1" ht="18.2" customHeight="1" outlineLevel="2">
      <c r="A712" s="48" t="s">
        <v>1745</v>
      </c>
      <c r="B712" s="23" t="s">
        <v>1160</v>
      </c>
      <c r="C712" s="27" t="s">
        <v>85</v>
      </c>
      <c r="D712" s="23" t="s">
        <v>2196</v>
      </c>
      <c r="E712" s="22" t="s">
        <v>583</v>
      </c>
      <c r="F712" s="24">
        <v>1</v>
      </c>
      <c r="G712" s="35"/>
      <c r="H712" s="35">
        <f t="shared" si="11"/>
        <v>0</v>
      </c>
      <c r="I712" s="35">
        <v>0</v>
      </c>
      <c r="J712" s="65"/>
    </row>
    <row r="713" spans="1:10" s="15" customFormat="1" ht="18.2" customHeight="1" outlineLevel="2">
      <c r="A713" s="48" t="s">
        <v>1746</v>
      </c>
      <c r="B713" s="23" t="s">
        <v>1161</v>
      </c>
      <c r="C713" s="27" t="s">
        <v>85</v>
      </c>
      <c r="D713" s="23" t="s">
        <v>2196</v>
      </c>
      <c r="E713" s="22" t="s">
        <v>583</v>
      </c>
      <c r="F713" s="24">
        <v>3</v>
      </c>
      <c r="G713" s="35"/>
      <c r="H713" s="35">
        <f t="shared" si="11"/>
        <v>0</v>
      </c>
      <c r="I713" s="35">
        <v>0</v>
      </c>
      <c r="J713" s="65"/>
    </row>
    <row r="714" spans="1:10" s="15" customFormat="1" ht="18.2" customHeight="1" outlineLevel="2">
      <c r="A714" s="48" t="s">
        <v>1747</v>
      </c>
      <c r="B714" s="23" t="s">
        <v>1162</v>
      </c>
      <c r="C714" s="27" t="s">
        <v>85</v>
      </c>
      <c r="D714" s="23" t="s">
        <v>2196</v>
      </c>
      <c r="E714" s="22" t="s">
        <v>583</v>
      </c>
      <c r="F714" s="24">
        <v>3</v>
      </c>
      <c r="G714" s="35"/>
      <c r="H714" s="35">
        <f t="shared" si="11"/>
        <v>0</v>
      </c>
      <c r="I714" s="35">
        <v>0</v>
      </c>
      <c r="J714" s="65"/>
    </row>
    <row r="715" spans="1:10" s="15" customFormat="1" ht="18.2" customHeight="1" outlineLevel="2">
      <c r="A715" s="48" t="s">
        <v>1748</v>
      </c>
      <c r="B715" s="23" t="s">
        <v>129</v>
      </c>
      <c r="C715" s="27" t="s">
        <v>100</v>
      </c>
      <c r="D715" s="23" t="s">
        <v>2196</v>
      </c>
      <c r="E715" s="22" t="s">
        <v>583</v>
      </c>
      <c r="F715" s="24">
        <v>2</v>
      </c>
      <c r="G715" s="35"/>
      <c r="H715" s="35">
        <f t="shared" si="11"/>
        <v>0</v>
      </c>
      <c r="I715" s="35">
        <v>0</v>
      </c>
      <c r="J715" s="65"/>
    </row>
    <row r="716" spans="1:10" s="15" customFormat="1" ht="18.2" customHeight="1" outlineLevel="2">
      <c r="A716" s="48" t="s">
        <v>1749</v>
      </c>
      <c r="B716" s="23" t="s">
        <v>76</v>
      </c>
      <c r="C716" s="27" t="s">
        <v>91</v>
      </c>
      <c r="D716" s="23" t="s">
        <v>2196</v>
      </c>
      <c r="E716" s="22" t="s">
        <v>583</v>
      </c>
      <c r="F716" s="24">
        <v>10</v>
      </c>
      <c r="G716" s="35"/>
      <c r="H716" s="35">
        <f t="shared" si="11"/>
        <v>0</v>
      </c>
      <c r="I716" s="35">
        <v>0</v>
      </c>
      <c r="J716" s="65"/>
    </row>
    <row r="717" spans="1:10" s="15" customFormat="1" ht="18.2" customHeight="1" outlineLevel="2">
      <c r="A717" s="48" t="s">
        <v>1750</v>
      </c>
      <c r="B717" s="23" t="s">
        <v>92</v>
      </c>
      <c r="C717" s="27" t="s">
        <v>100</v>
      </c>
      <c r="D717" s="23" t="s">
        <v>2196</v>
      </c>
      <c r="E717" s="22" t="s">
        <v>583</v>
      </c>
      <c r="F717" s="24">
        <v>10</v>
      </c>
      <c r="G717" s="35"/>
      <c r="H717" s="35">
        <f t="shared" si="11"/>
        <v>0</v>
      </c>
      <c r="I717" s="35">
        <v>0</v>
      </c>
      <c r="J717" s="65"/>
    </row>
    <row r="718" spans="1:10" s="15" customFormat="1" ht="18.2" customHeight="1" outlineLevel="2">
      <c r="A718" s="48" t="s">
        <v>1751</v>
      </c>
      <c r="B718" s="23" t="s">
        <v>1122</v>
      </c>
      <c r="C718" s="27" t="s">
        <v>91</v>
      </c>
      <c r="D718" s="23" t="s">
        <v>2196</v>
      </c>
      <c r="E718" s="22" t="s">
        <v>583</v>
      </c>
      <c r="F718" s="24">
        <v>2</v>
      </c>
      <c r="G718" s="35"/>
      <c r="H718" s="35">
        <f t="shared" si="11"/>
        <v>0</v>
      </c>
      <c r="I718" s="35">
        <v>0</v>
      </c>
      <c r="J718" s="65"/>
    </row>
    <row r="719" spans="1:10" s="15" customFormat="1" ht="18.2" customHeight="1" outlineLevel="2">
      <c r="A719" s="48" t="s">
        <v>1752</v>
      </c>
      <c r="B719" s="23" t="s">
        <v>1163</v>
      </c>
      <c r="C719" s="27" t="s">
        <v>100</v>
      </c>
      <c r="D719" s="23" t="s">
        <v>2196</v>
      </c>
      <c r="E719" s="22" t="s">
        <v>583</v>
      </c>
      <c r="F719" s="24">
        <v>10</v>
      </c>
      <c r="G719" s="35"/>
      <c r="H719" s="35">
        <f t="shared" si="11"/>
        <v>0</v>
      </c>
      <c r="I719" s="35">
        <v>0</v>
      </c>
      <c r="J719" s="65"/>
    </row>
    <row r="720" spans="1:10" s="15" customFormat="1" ht="18.2" customHeight="1" outlineLevel="2">
      <c r="A720" s="48" t="s">
        <v>1753</v>
      </c>
      <c r="B720" s="23" t="s">
        <v>1164</v>
      </c>
      <c r="C720" s="27" t="s">
        <v>100</v>
      </c>
      <c r="D720" s="23" t="s">
        <v>2196</v>
      </c>
      <c r="E720" s="22" t="s">
        <v>583</v>
      </c>
      <c r="F720" s="24">
        <v>10</v>
      </c>
      <c r="G720" s="35"/>
      <c r="H720" s="35">
        <f t="shared" si="11"/>
        <v>0</v>
      </c>
      <c r="I720" s="35">
        <v>0</v>
      </c>
      <c r="J720" s="65"/>
    </row>
    <row r="721" spans="1:10" s="15" customFormat="1" ht="18.2" customHeight="1" outlineLevel="2">
      <c r="A721" s="48" t="s">
        <v>1754</v>
      </c>
      <c r="B721" s="23" t="s">
        <v>1165</v>
      </c>
      <c r="C721" s="27" t="s">
        <v>82</v>
      </c>
      <c r="D721" s="23" t="s">
        <v>2196</v>
      </c>
      <c r="E721" s="22" t="s">
        <v>583</v>
      </c>
      <c r="F721" s="24">
        <v>15</v>
      </c>
      <c r="G721" s="35"/>
      <c r="H721" s="35">
        <f t="shared" si="11"/>
        <v>0</v>
      </c>
      <c r="I721" s="35">
        <v>0</v>
      </c>
      <c r="J721" s="65"/>
    </row>
    <row r="722" spans="1:10" s="15" customFormat="1" ht="18.2" customHeight="1" outlineLevel="2">
      <c r="A722" s="48" t="s">
        <v>1755</v>
      </c>
      <c r="B722" s="23" t="s">
        <v>1166</v>
      </c>
      <c r="C722" s="27" t="s">
        <v>82</v>
      </c>
      <c r="D722" s="23" t="s">
        <v>2196</v>
      </c>
      <c r="E722" s="22" t="s">
        <v>583</v>
      </c>
      <c r="F722" s="24">
        <v>4</v>
      </c>
      <c r="G722" s="35"/>
      <c r="H722" s="35">
        <f t="shared" si="11"/>
        <v>0</v>
      </c>
      <c r="I722" s="35">
        <v>0</v>
      </c>
      <c r="J722" s="65"/>
    </row>
    <row r="723" spans="1:10" s="15" customFormat="1" ht="18.2" customHeight="1" outlineLevel="2">
      <c r="A723" s="48" t="s">
        <v>1756</v>
      </c>
      <c r="B723" s="23" t="s">
        <v>1167</v>
      </c>
      <c r="C723" s="27" t="s">
        <v>85</v>
      </c>
      <c r="D723" s="23" t="s">
        <v>2196</v>
      </c>
      <c r="E723" s="22" t="s">
        <v>583</v>
      </c>
      <c r="F723" s="24">
        <v>4</v>
      </c>
      <c r="G723" s="35"/>
      <c r="H723" s="35">
        <f t="shared" si="11"/>
        <v>0</v>
      </c>
      <c r="I723" s="35">
        <v>0</v>
      </c>
      <c r="J723" s="65"/>
    </row>
    <row r="724" spans="1:10" s="15" customFormat="1" ht="18.2" customHeight="1" outlineLevel="2">
      <c r="A724" s="48" t="s">
        <v>1757</v>
      </c>
      <c r="B724" s="23" t="s">
        <v>1168</v>
      </c>
      <c r="C724" s="27" t="s">
        <v>82</v>
      </c>
      <c r="D724" s="23" t="s">
        <v>2189</v>
      </c>
      <c r="E724" s="22" t="s">
        <v>583</v>
      </c>
      <c r="F724" s="24">
        <v>15</v>
      </c>
      <c r="G724" s="35"/>
      <c r="H724" s="35">
        <f t="shared" si="11"/>
        <v>0</v>
      </c>
      <c r="I724" s="35">
        <v>0</v>
      </c>
      <c r="J724" s="65"/>
    </row>
    <row r="725" spans="1:10" s="15" customFormat="1" ht="18.2" customHeight="1" outlineLevel="2">
      <c r="A725" s="48" t="s">
        <v>1758</v>
      </c>
      <c r="B725" s="23" t="s">
        <v>1169</v>
      </c>
      <c r="C725" s="27" t="s">
        <v>80</v>
      </c>
      <c r="D725" s="23" t="s">
        <v>2189</v>
      </c>
      <c r="E725" s="22" t="s">
        <v>583</v>
      </c>
      <c r="F725" s="24">
        <v>15</v>
      </c>
      <c r="G725" s="35"/>
      <c r="H725" s="35">
        <f t="shared" si="11"/>
        <v>0</v>
      </c>
      <c r="I725" s="35">
        <v>0</v>
      </c>
      <c r="J725" s="65"/>
    </row>
    <row r="726" spans="1:10" s="15" customFormat="1" ht="18.2" customHeight="1" outlineLevel="2">
      <c r="A726" s="48" t="s">
        <v>1759</v>
      </c>
      <c r="B726" s="23" t="s">
        <v>1138</v>
      </c>
      <c r="C726" s="27" t="s">
        <v>80</v>
      </c>
      <c r="D726" s="23" t="s">
        <v>2189</v>
      </c>
      <c r="E726" s="22" t="s">
        <v>583</v>
      </c>
      <c r="F726" s="24">
        <v>10</v>
      </c>
      <c r="G726" s="35"/>
      <c r="H726" s="35">
        <f t="shared" si="11"/>
        <v>0</v>
      </c>
      <c r="I726" s="35">
        <v>0</v>
      </c>
      <c r="J726" s="65"/>
    </row>
    <row r="727" spans="1:10" s="15" customFormat="1" ht="18.2" customHeight="1" outlineLevel="2">
      <c r="A727" s="48" t="s">
        <v>1760</v>
      </c>
      <c r="B727" s="23" t="s">
        <v>1170</v>
      </c>
      <c r="C727" s="27" t="s">
        <v>82</v>
      </c>
      <c r="D727" s="23" t="s">
        <v>2189</v>
      </c>
      <c r="E727" s="22" t="s">
        <v>583</v>
      </c>
      <c r="F727" s="24">
        <v>10</v>
      </c>
      <c r="G727" s="35"/>
      <c r="H727" s="35">
        <f t="shared" si="11"/>
        <v>0</v>
      </c>
      <c r="I727" s="35">
        <v>0</v>
      </c>
      <c r="J727" s="65"/>
    </row>
    <row r="728" spans="1:10" s="15" customFormat="1" ht="18.2" customHeight="1" outlineLevel="2">
      <c r="A728" s="48" t="s">
        <v>1761</v>
      </c>
      <c r="B728" s="23" t="s">
        <v>116</v>
      </c>
      <c r="C728" s="27" t="s">
        <v>82</v>
      </c>
      <c r="D728" s="23" t="s">
        <v>2189</v>
      </c>
      <c r="E728" s="22" t="s">
        <v>583</v>
      </c>
      <c r="F728" s="24">
        <v>10</v>
      </c>
      <c r="G728" s="35"/>
      <c r="H728" s="35">
        <f t="shared" si="11"/>
        <v>0</v>
      </c>
      <c r="I728" s="35">
        <v>0</v>
      </c>
      <c r="J728" s="65"/>
    </row>
    <row r="729" spans="1:10" s="15" customFormat="1" ht="18.2" customHeight="1" outlineLevel="2">
      <c r="A729" s="48" t="s">
        <v>1762</v>
      </c>
      <c r="B729" s="23" t="s">
        <v>1117</v>
      </c>
      <c r="C729" s="27" t="s">
        <v>82</v>
      </c>
      <c r="D729" s="23" t="s">
        <v>2189</v>
      </c>
      <c r="E729" s="22" t="s">
        <v>583</v>
      </c>
      <c r="F729" s="24">
        <v>10</v>
      </c>
      <c r="G729" s="35"/>
      <c r="H729" s="35">
        <f t="shared" si="11"/>
        <v>0</v>
      </c>
      <c r="I729" s="35">
        <v>0</v>
      </c>
      <c r="J729" s="65"/>
    </row>
    <row r="730" spans="1:10" s="15" customFormat="1" ht="18.2" customHeight="1" outlineLevel="2">
      <c r="A730" s="48" t="s">
        <v>1763</v>
      </c>
      <c r="B730" s="23" t="s">
        <v>1171</v>
      </c>
      <c r="C730" s="27" t="s">
        <v>82</v>
      </c>
      <c r="D730" s="23" t="s">
        <v>2198</v>
      </c>
      <c r="E730" s="22" t="s">
        <v>583</v>
      </c>
      <c r="F730" s="24">
        <v>10</v>
      </c>
      <c r="G730" s="35"/>
      <c r="H730" s="35">
        <f t="shared" si="11"/>
        <v>0</v>
      </c>
      <c r="I730" s="35">
        <v>0</v>
      </c>
      <c r="J730" s="65"/>
    </row>
    <row r="731" spans="1:10" s="15" customFormat="1" ht="18.2" customHeight="1" outlineLevel="2">
      <c r="A731" s="48" t="s">
        <v>1764</v>
      </c>
      <c r="B731" s="23" t="s">
        <v>1056</v>
      </c>
      <c r="C731" s="27" t="s">
        <v>85</v>
      </c>
      <c r="D731" s="23" t="s">
        <v>2200</v>
      </c>
      <c r="E731" s="22" t="s">
        <v>583</v>
      </c>
      <c r="F731" s="24">
        <v>12</v>
      </c>
      <c r="G731" s="35"/>
      <c r="H731" s="35">
        <f t="shared" si="11"/>
        <v>0</v>
      </c>
      <c r="I731" s="35">
        <v>0</v>
      </c>
      <c r="J731" s="65"/>
    </row>
    <row r="732" spans="1:10" s="15" customFormat="1" ht="18.2" customHeight="1" outlineLevel="2">
      <c r="A732" s="48" t="s">
        <v>1765</v>
      </c>
      <c r="B732" s="23" t="s">
        <v>1172</v>
      </c>
      <c r="C732" s="27" t="s">
        <v>85</v>
      </c>
      <c r="D732" s="23" t="s">
        <v>2200</v>
      </c>
      <c r="E732" s="22" t="s">
        <v>583</v>
      </c>
      <c r="F732" s="24">
        <v>12</v>
      </c>
      <c r="G732" s="35"/>
      <c r="H732" s="35">
        <f t="shared" si="11"/>
        <v>0</v>
      </c>
      <c r="I732" s="35">
        <v>0</v>
      </c>
      <c r="J732" s="65"/>
    </row>
    <row r="733" spans="1:10" s="15" customFormat="1" ht="18.2" customHeight="1" outlineLevel="2">
      <c r="A733" s="48" t="s">
        <v>1766</v>
      </c>
      <c r="B733" s="23" t="s">
        <v>81</v>
      </c>
      <c r="C733" s="27" t="s">
        <v>91</v>
      </c>
      <c r="D733" s="23" t="s">
        <v>2200</v>
      </c>
      <c r="E733" s="22" t="s">
        <v>583</v>
      </c>
      <c r="F733" s="24">
        <v>6</v>
      </c>
      <c r="G733" s="35"/>
      <c r="H733" s="35">
        <f t="shared" si="11"/>
        <v>0</v>
      </c>
      <c r="I733" s="35">
        <v>0</v>
      </c>
      <c r="J733" s="65"/>
    </row>
    <row r="734" spans="1:10" s="15" customFormat="1" ht="18.2" customHeight="1" outlineLevel="2">
      <c r="A734" s="48" t="s">
        <v>1767</v>
      </c>
      <c r="B734" s="23" t="s">
        <v>1173</v>
      </c>
      <c r="C734" s="27" t="s">
        <v>82</v>
      </c>
      <c r="D734" s="23" t="s">
        <v>2196</v>
      </c>
      <c r="E734" s="22" t="s">
        <v>583</v>
      </c>
      <c r="F734" s="24">
        <v>6</v>
      </c>
      <c r="G734" s="35"/>
      <c r="H734" s="35">
        <f t="shared" si="11"/>
        <v>0</v>
      </c>
      <c r="I734" s="35">
        <v>0</v>
      </c>
      <c r="J734" s="65"/>
    </row>
    <row r="735" spans="1:10" s="15" customFormat="1" ht="18.2" customHeight="1" outlineLevel="2">
      <c r="A735" s="48" t="s">
        <v>1768</v>
      </c>
      <c r="B735" s="23" t="s">
        <v>1174</v>
      </c>
      <c r="C735" s="27" t="s">
        <v>85</v>
      </c>
      <c r="D735" s="23" t="s">
        <v>2196</v>
      </c>
      <c r="E735" s="22" t="s">
        <v>583</v>
      </c>
      <c r="F735" s="24">
        <v>6</v>
      </c>
      <c r="G735" s="35"/>
      <c r="H735" s="35">
        <f t="shared" si="11"/>
        <v>0</v>
      </c>
      <c r="I735" s="35">
        <v>0</v>
      </c>
      <c r="J735" s="65"/>
    </row>
    <row r="736" spans="1:10" s="15" customFormat="1" ht="18.2" customHeight="1" outlineLevel="2">
      <c r="A736" s="48" t="s">
        <v>1769</v>
      </c>
      <c r="B736" s="23" t="s">
        <v>1175</v>
      </c>
      <c r="C736" s="27" t="s">
        <v>85</v>
      </c>
      <c r="D736" s="23" t="s">
        <v>2196</v>
      </c>
      <c r="E736" s="22" t="s">
        <v>583</v>
      </c>
      <c r="F736" s="24">
        <v>6</v>
      </c>
      <c r="G736" s="35"/>
      <c r="H736" s="35">
        <f t="shared" si="11"/>
        <v>0</v>
      </c>
      <c r="I736" s="35">
        <v>0</v>
      </c>
      <c r="J736" s="65"/>
    </row>
    <row r="737" spans="1:10" s="15" customFormat="1" ht="18.2" customHeight="1" outlineLevel="2">
      <c r="A737" s="48" t="s">
        <v>1770</v>
      </c>
      <c r="B737" s="23" t="s">
        <v>1176</v>
      </c>
      <c r="C737" s="27" t="s">
        <v>85</v>
      </c>
      <c r="D737" s="23" t="s">
        <v>2196</v>
      </c>
      <c r="E737" s="22" t="s">
        <v>583</v>
      </c>
      <c r="F737" s="24">
        <v>4</v>
      </c>
      <c r="G737" s="35"/>
      <c r="H737" s="35">
        <f t="shared" si="11"/>
        <v>0</v>
      </c>
      <c r="I737" s="35">
        <v>0</v>
      </c>
      <c r="J737" s="65"/>
    </row>
    <row r="738" spans="1:10" s="15" customFormat="1" ht="18.2" customHeight="1" outlineLevel="2">
      <c r="A738" s="48" t="s">
        <v>1771</v>
      </c>
      <c r="B738" s="23" t="s">
        <v>1116</v>
      </c>
      <c r="C738" s="27" t="s">
        <v>85</v>
      </c>
      <c r="D738" s="23" t="s">
        <v>2197</v>
      </c>
      <c r="E738" s="22" t="s">
        <v>583</v>
      </c>
      <c r="F738" s="24">
        <v>10</v>
      </c>
      <c r="G738" s="35"/>
      <c r="H738" s="35">
        <f t="shared" si="11"/>
        <v>0</v>
      </c>
      <c r="I738" s="35">
        <v>0</v>
      </c>
      <c r="J738" s="65"/>
    </row>
    <row r="739" spans="1:10" s="15" customFormat="1" ht="18.2" customHeight="1" outlineLevel="2">
      <c r="A739" s="48" t="s">
        <v>1772</v>
      </c>
      <c r="B739" s="23" t="s">
        <v>1177</v>
      </c>
      <c r="C739" s="27" t="s">
        <v>85</v>
      </c>
      <c r="D739" s="23" t="s">
        <v>2197</v>
      </c>
      <c r="E739" s="22" t="s">
        <v>583</v>
      </c>
      <c r="F739" s="24">
        <v>10</v>
      </c>
      <c r="G739" s="35"/>
      <c r="H739" s="35">
        <f t="shared" si="11"/>
        <v>0</v>
      </c>
      <c r="I739" s="35">
        <v>0</v>
      </c>
      <c r="J739" s="65"/>
    </row>
    <row r="740" spans="1:10" s="15" customFormat="1" ht="18.2" customHeight="1" outlineLevel="2">
      <c r="A740" s="48" t="s">
        <v>1773</v>
      </c>
      <c r="B740" s="23" t="s">
        <v>1178</v>
      </c>
      <c r="C740" s="27" t="s">
        <v>85</v>
      </c>
      <c r="D740" s="23" t="s">
        <v>2197</v>
      </c>
      <c r="E740" s="22" t="s">
        <v>583</v>
      </c>
      <c r="F740" s="24">
        <v>10</v>
      </c>
      <c r="G740" s="35"/>
      <c r="H740" s="35">
        <f t="shared" si="11"/>
        <v>0</v>
      </c>
      <c r="I740" s="35">
        <v>0</v>
      </c>
      <c r="J740" s="65"/>
    </row>
    <row r="741" spans="1:10" s="15" customFormat="1" ht="18.2" customHeight="1" outlineLevel="2">
      <c r="A741" s="48" t="s">
        <v>1774</v>
      </c>
      <c r="B741" s="23" t="s">
        <v>104</v>
      </c>
      <c r="C741" s="27" t="s">
        <v>85</v>
      </c>
      <c r="D741" s="23" t="s">
        <v>2197</v>
      </c>
      <c r="E741" s="22" t="s">
        <v>583</v>
      </c>
      <c r="F741" s="24">
        <v>10</v>
      </c>
      <c r="G741" s="35"/>
      <c r="H741" s="35">
        <f t="shared" si="11"/>
        <v>0</v>
      </c>
      <c r="I741" s="35">
        <v>0</v>
      </c>
      <c r="J741" s="65"/>
    </row>
    <row r="742" spans="1:10" s="15" customFormat="1" ht="18.2" customHeight="1" outlineLevel="1">
      <c r="A742" s="55" t="s">
        <v>4687</v>
      </c>
      <c r="B742" s="56" t="s">
        <v>222</v>
      </c>
      <c r="C742" s="56">
        <v>0</v>
      </c>
      <c r="D742" s="57">
        <v>0</v>
      </c>
      <c r="E742" s="58">
        <v>0</v>
      </c>
      <c r="F742" s="59">
        <v>0</v>
      </c>
      <c r="G742" s="59"/>
      <c r="H742" s="59">
        <f>SUM(H743:H773)</f>
        <v>0</v>
      </c>
      <c r="I742" s="59">
        <v>0</v>
      </c>
      <c r="J742" s="65"/>
    </row>
    <row r="743" spans="1:10" s="15" customFormat="1" ht="18.2" customHeight="1" outlineLevel="2">
      <c r="A743" s="48" t="s">
        <v>4688</v>
      </c>
      <c r="B743" s="23" t="s">
        <v>1300</v>
      </c>
      <c r="C743" s="27" t="s">
        <v>1179</v>
      </c>
      <c r="D743" s="23" t="s">
        <v>2201</v>
      </c>
      <c r="E743" s="22" t="s">
        <v>583</v>
      </c>
      <c r="F743" s="24">
        <v>22</v>
      </c>
      <c r="G743" s="35"/>
      <c r="H743" s="35">
        <f t="shared" si="11"/>
        <v>0</v>
      </c>
      <c r="I743" s="35">
        <v>0</v>
      </c>
      <c r="J743" s="65"/>
    </row>
    <row r="744" spans="1:10" s="15" customFormat="1" ht="18.2" customHeight="1" outlineLevel="2">
      <c r="A744" s="48" t="s">
        <v>1775</v>
      </c>
      <c r="B744" s="23" t="s">
        <v>1180</v>
      </c>
      <c r="C744" s="27" t="s">
        <v>1179</v>
      </c>
      <c r="D744" s="23" t="s">
        <v>2201</v>
      </c>
      <c r="E744" s="22" t="s">
        <v>583</v>
      </c>
      <c r="F744" s="24">
        <v>5</v>
      </c>
      <c r="G744" s="35"/>
      <c r="H744" s="35">
        <f t="shared" si="11"/>
        <v>0</v>
      </c>
      <c r="I744" s="35">
        <v>0</v>
      </c>
      <c r="J744" s="65"/>
    </row>
    <row r="745" spans="1:10" s="15" customFormat="1" ht="18.2" customHeight="1" outlineLevel="2">
      <c r="A745" s="48" t="s">
        <v>1776</v>
      </c>
      <c r="B745" s="23" t="s">
        <v>1109</v>
      </c>
      <c r="C745" s="27" t="s">
        <v>610</v>
      </c>
      <c r="D745" s="23" t="s">
        <v>2189</v>
      </c>
      <c r="E745" s="22" t="s">
        <v>583</v>
      </c>
      <c r="F745" s="24">
        <v>6</v>
      </c>
      <c r="G745" s="35"/>
      <c r="H745" s="35">
        <f t="shared" si="11"/>
        <v>0</v>
      </c>
      <c r="I745" s="35">
        <v>0</v>
      </c>
      <c r="J745" s="65"/>
    </row>
    <row r="746" spans="1:10" s="15" customFormat="1" ht="18.2" customHeight="1" outlineLevel="2">
      <c r="A746" s="48" t="s">
        <v>1777</v>
      </c>
      <c r="B746" s="23" t="s">
        <v>4689</v>
      </c>
      <c r="C746" s="27" t="s">
        <v>610</v>
      </c>
      <c r="D746" s="23" t="s">
        <v>2189</v>
      </c>
      <c r="E746" s="22" t="s">
        <v>583</v>
      </c>
      <c r="F746" s="24">
        <v>2</v>
      </c>
      <c r="G746" s="35"/>
      <c r="H746" s="35">
        <f t="shared" si="11"/>
        <v>0</v>
      </c>
      <c r="I746" s="35">
        <v>0</v>
      </c>
      <c r="J746" s="65"/>
    </row>
    <row r="747" spans="1:10" s="15" customFormat="1" ht="18.2" customHeight="1" outlineLevel="2">
      <c r="A747" s="48" t="s">
        <v>1778</v>
      </c>
      <c r="B747" s="23" t="s">
        <v>1091</v>
      </c>
      <c r="C747" s="27" t="s">
        <v>610</v>
      </c>
      <c r="D747" s="23" t="s">
        <v>2189</v>
      </c>
      <c r="E747" s="22" t="s">
        <v>583</v>
      </c>
      <c r="F747" s="24">
        <v>6</v>
      </c>
      <c r="G747" s="35"/>
      <c r="H747" s="35">
        <f t="shared" si="11"/>
        <v>0</v>
      </c>
      <c r="I747" s="35">
        <v>0</v>
      </c>
      <c r="J747" s="65"/>
    </row>
    <row r="748" spans="1:10" s="15" customFormat="1" ht="18.2" customHeight="1" outlineLevel="2">
      <c r="A748" s="48" t="s">
        <v>1779</v>
      </c>
      <c r="B748" s="23" t="s">
        <v>219</v>
      </c>
      <c r="C748" s="27" t="s">
        <v>610</v>
      </c>
      <c r="D748" s="23" t="s">
        <v>2201</v>
      </c>
      <c r="E748" s="22" t="s">
        <v>583</v>
      </c>
      <c r="F748" s="24">
        <v>8</v>
      </c>
      <c r="G748" s="35"/>
      <c r="H748" s="35">
        <f t="shared" si="11"/>
        <v>0</v>
      </c>
      <c r="I748" s="35">
        <v>0</v>
      </c>
      <c r="J748" s="65"/>
    </row>
    <row r="749" spans="1:10" s="15" customFormat="1" ht="18.2" customHeight="1" outlineLevel="2">
      <c r="A749" s="48" t="s">
        <v>1780</v>
      </c>
      <c r="B749" s="23" t="s">
        <v>1181</v>
      </c>
      <c r="C749" s="27" t="s">
        <v>610</v>
      </c>
      <c r="D749" s="23" t="s">
        <v>2201</v>
      </c>
      <c r="E749" s="22" t="s">
        <v>583</v>
      </c>
      <c r="F749" s="24">
        <v>6</v>
      </c>
      <c r="G749" s="35"/>
      <c r="H749" s="35">
        <f t="shared" si="11"/>
        <v>0</v>
      </c>
      <c r="I749" s="35">
        <v>0</v>
      </c>
      <c r="J749" s="65"/>
    </row>
    <row r="750" spans="1:10" s="15" customFormat="1" ht="18.2" customHeight="1" outlineLevel="2">
      <c r="A750" s="48" t="s">
        <v>1781</v>
      </c>
      <c r="B750" s="23" t="s">
        <v>75</v>
      </c>
      <c r="C750" s="27" t="s">
        <v>608</v>
      </c>
      <c r="D750" s="23" t="s">
        <v>2201</v>
      </c>
      <c r="E750" s="22" t="s">
        <v>583</v>
      </c>
      <c r="F750" s="24">
        <v>8</v>
      </c>
      <c r="G750" s="35"/>
      <c r="H750" s="35">
        <f t="shared" si="11"/>
        <v>0</v>
      </c>
      <c r="I750" s="35">
        <v>0</v>
      </c>
      <c r="J750" s="65"/>
    </row>
    <row r="751" spans="1:10" s="15" customFormat="1" ht="18.2" customHeight="1" outlineLevel="2">
      <c r="A751" s="48" t="s">
        <v>1782</v>
      </c>
      <c r="B751" s="23" t="s">
        <v>1182</v>
      </c>
      <c r="C751" s="27" t="s">
        <v>608</v>
      </c>
      <c r="D751" s="23" t="s">
        <v>2201</v>
      </c>
      <c r="E751" s="22" t="s">
        <v>583</v>
      </c>
      <c r="F751" s="24">
        <v>4</v>
      </c>
      <c r="G751" s="35"/>
      <c r="H751" s="35">
        <f t="shared" si="11"/>
        <v>0</v>
      </c>
      <c r="I751" s="35">
        <v>0</v>
      </c>
      <c r="J751" s="65"/>
    </row>
    <row r="752" spans="1:10" s="15" customFormat="1" ht="18.2" customHeight="1" outlineLevel="2">
      <c r="A752" s="48" t="s">
        <v>1783</v>
      </c>
      <c r="B752" s="23" t="s">
        <v>56</v>
      </c>
      <c r="C752" s="27" t="s">
        <v>609</v>
      </c>
      <c r="D752" s="23" t="s">
        <v>2183</v>
      </c>
      <c r="E752" s="22" t="s">
        <v>583</v>
      </c>
      <c r="F752" s="24">
        <v>8</v>
      </c>
      <c r="G752" s="35"/>
      <c r="H752" s="35">
        <f t="shared" si="11"/>
        <v>0</v>
      </c>
      <c r="I752" s="35">
        <v>0</v>
      </c>
      <c r="J752" s="65"/>
    </row>
    <row r="753" spans="1:10" s="15" customFormat="1" ht="18.2" customHeight="1" outlineLevel="2">
      <c r="A753" s="48" t="s">
        <v>1784</v>
      </c>
      <c r="B753" s="23" t="s">
        <v>132</v>
      </c>
      <c r="C753" s="27" t="s">
        <v>611</v>
      </c>
      <c r="D753" s="23" t="s">
        <v>2187</v>
      </c>
      <c r="E753" s="22" t="s">
        <v>583</v>
      </c>
      <c r="F753" s="24">
        <v>4</v>
      </c>
      <c r="G753" s="35"/>
      <c r="H753" s="35">
        <f t="shared" si="11"/>
        <v>0</v>
      </c>
      <c r="I753" s="35">
        <v>0</v>
      </c>
      <c r="J753" s="65"/>
    </row>
    <row r="754" spans="1:10" s="15" customFormat="1" ht="18.2" customHeight="1" outlineLevel="2">
      <c r="A754" s="48" t="s">
        <v>1785</v>
      </c>
      <c r="B754" s="23" t="s">
        <v>1183</v>
      </c>
      <c r="C754" s="27" t="s">
        <v>1184</v>
      </c>
      <c r="D754" s="23" t="s">
        <v>2187</v>
      </c>
      <c r="E754" s="22" t="s">
        <v>583</v>
      </c>
      <c r="F754" s="24">
        <v>6</v>
      </c>
      <c r="G754" s="35"/>
      <c r="H754" s="35">
        <f t="shared" si="11"/>
        <v>0</v>
      </c>
      <c r="I754" s="35">
        <v>0</v>
      </c>
      <c r="J754" s="65"/>
    </row>
    <row r="755" spans="1:10" s="15" customFormat="1" ht="18.2" customHeight="1" outlineLevel="2">
      <c r="A755" s="48" t="s">
        <v>1786</v>
      </c>
      <c r="B755" s="23" t="s">
        <v>47</v>
      </c>
      <c r="C755" s="27" t="s">
        <v>1184</v>
      </c>
      <c r="D755" s="23" t="s">
        <v>2187</v>
      </c>
      <c r="E755" s="22" t="s">
        <v>583</v>
      </c>
      <c r="F755" s="24">
        <v>6</v>
      </c>
      <c r="G755" s="35"/>
      <c r="H755" s="35">
        <f t="shared" si="11"/>
        <v>0</v>
      </c>
      <c r="I755" s="35">
        <v>0</v>
      </c>
      <c r="J755" s="65"/>
    </row>
    <row r="756" spans="1:10" s="15" customFormat="1" ht="18.2" customHeight="1" outlineLevel="2">
      <c r="A756" s="48" t="s">
        <v>1787</v>
      </c>
      <c r="B756" s="23" t="s">
        <v>227</v>
      </c>
      <c r="C756" s="27" t="s">
        <v>611</v>
      </c>
      <c r="D756" s="23" t="s">
        <v>2187</v>
      </c>
      <c r="E756" s="22" t="s">
        <v>583</v>
      </c>
      <c r="F756" s="24">
        <v>6</v>
      </c>
      <c r="G756" s="35"/>
      <c r="H756" s="35">
        <f t="shared" si="11"/>
        <v>0</v>
      </c>
      <c r="I756" s="35">
        <v>0</v>
      </c>
      <c r="J756" s="65"/>
    </row>
    <row r="757" spans="1:10" s="15" customFormat="1" ht="18.2" customHeight="1" outlineLevel="2">
      <c r="A757" s="48" t="s">
        <v>1788</v>
      </c>
      <c r="B757" s="23" t="s">
        <v>1185</v>
      </c>
      <c r="C757" s="27" t="s">
        <v>611</v>
      </c>
      <c r="D757" s="23" t="s">
        <v>2187</v>
      </c>
      <c r="E757" s="22" t="s">
        <v>583</v>
      </c>
      <c r="F757" s="24">
        <v>6</v>
      </c>
      <c r="G757" s="35"/>
      <c r="H757" s="35">
        <f t="shared" si="11"/>
        <v>0</v>
      </c>
      <c r="I757" s="35">
        <v>0</v>
      </c>
      <c r="J757" s="65"/>
    </row>
    <row r="758" spans="1:10" s="15" customFormat="1" ht="18.2" customHeight="1" outlineLevel="2">
      <c r="A758" s="48" t="s">
        <v>1789</v>
      </c>
      <c r="B758" s="23" t="s">
        <v>158</v>
      </c>
      <c r="C758" s="27" t="s">
        <v>604</v>
      </c>
      <c r="D758" s="23" t="s">
        <v>2187</v>
      </c>
      <c r="E758" s="22" t="s">
        <v>583</v>
      </c>
      <c r="F758" s="24">
        <v>7</v>
      </c>
      <c r="G758" s="35"/>
      <c r="H758" s="35">
        <f t="shared" si="11"/>
        <v>0</v>
      </c>
      <c r="I758" s="35">
        <v>0</v>
      </c>
      <c r="J758" s="65"/>
    </row>
    <row r="759" spans="1:10" s="15" customFormat="1" ht="18.2" customHeight="1" outlineLevel="2">
      <c r="A759" s="48" t="s">
        <v>1790</v>
      </c>
      <c r="B759" s="23" t="s">
        <v>1186</v>
      </c>
      <c r="C759" s="27" t="s">
        <v>605</v>
      </c>
      <c r="D759" s="23" t="s">
        <v>2187</v>
      </c>
      <c r="E759" s="22" t="s">
        <v>583</v>
      </c>
      <c r="F759" s="24">
        <v>9</v>
      </c>
      <c r="G759" s="35"/>
      <c r="H759" s="35">
        <f t="shared" si="11"/>
        <v>0</v>
      </c>
      <c r="I759" s="35">
        <v>0</v>
      </c>
      <c r="J759" s="65"/>
    </row>
    <row r="760" spans="1:10" s="15" customFormat="1" ht="18.2" customHeight="1" outlineLevel="2">
      <c r="A760" s="48" t="s">
        <v>1791</v>
      </c>
      <c r="B760" s="23" t="s">
        <v>1103</v>
      </c>
      <c r="C760" s="27" t="s">
        <v>603</v>
      </c>
      <c r="D760" s="23" t="s">
        <v>2183</v>
      </c>
      <c r="E760" s="22" t="s">
        <v>583</v>
      </c>
      <c r="F760" s="24">
        <v>4</v>
      </c>
      <c r="G760" s="35"/>
      <c r="H760" s="35">
        <f t="shared" si="11"/>
        <v>0</v>
      </c>
      <c r="I760" s="35">
        <v>0</v>
      </c>
      <c r="J760" s="65"/>
    </row>
    <row r="761" spans="1:10" s="15" customFormat="1" ht="18.2" customHeight="1" outlineLevel="2">
      <c r="A761" s="48" t="s">
        <v>1792</v>
      </c>
      <c r="B761" s="23" t="s">
        <v>179</v>
      </c>
      <c r="C761" s="27" t="s">
        <v>603</v>
      </c>
      <c r="D761" s="23" t="s">
        <v>2202</v>
      </c>
      <c r="E761" s="22" t="s">
        <v>583</v>
      </c>
      <c r="F761" s="24">
        <v>5</v>
      </c>
      <c r="G761" s="35"/>
      <c r="H761" s="35">
        <f t="shared" si="11"/>
        <v>0</v>
      </c>
      <c r="I761" s="35">
        <v>0</v>
      </c>
      <c r="J761" s="65"/>
    </row>
    <row r="762" spans="1:10" s="15" customFormat="1" ht="18.2" customHeight="1" outlineLevel="2">
      <c r="A762" s="48" t="s">
        <v>1793</v>
      </c>
      <c r="B762" s="23" t="s">
        <v>1187</v>
      </c>
      <c r="C762" s="27" t="s">
        <v>1179</v>
      </c>
      <c r="D762" s="23" t="s">
        <v>2201</v>
      </c>
      <c r="E762" s="22" t="s">
        <v>583</v>
      </c>
      <c r="F762" s="24">
        <v>2</v>
      </c>
      <c r="G762" s="35"/>
      <c r="H762" s="35">
        <f t="shared" si="11"/>
        <v>0</v>
      </c>
      <c r="I762" s="35">
        <v>0</v>
      </c>
      <c r="J762" s="65"/>
    </row>
    <row r="763" spans="1:10" s="15" customFormat="1" ht="18.2" customHeight="1" outlineLevel="2">
      <c r="A763" s="48" t="s">
        <v>1794</v>
      </c>
      <c r="B763" s="23" t="s">
        <v>1188</v>
      </c>
      <c r="C763" s="27" t="s">
        <v>603</v>
      </c>
      <c r="D763" s="23" t="s">
        <v>2187</v>
      </c>
      <c r="E763" s="22" t="s">
        <v>583</v>
      </c>
      <c r="F763" s="24">
        <v>3</v>
      </c>
      <c r="G763" s="35"/>
      <c r="H763" s="35">
        <f t="shared" si="11"/>
        <v>0</v>
      </c>
      <c r="I763" s="35">
        <v>0</v>
      </c>
      <c r="J763" s="65"/>
    </row>
    <row r="764" spans="1:10" s="15" customFormat="1" ht="18.2" customHeight="1" outlineLevel="2">
      <c r="A764" s="48" t="s">
        <v>1795</v>
      </c>
      <c r="B764" s="23" t="s">
        <v>1189</v>
      </c>
      <c r="C764" s="27" t="s">
        <v>603</v>
      </c>
      <c r="D764" s="23" t="s">
        <v>2187</v>
      </c>
      <c r="E764" s="22" t="s">
        <v>583</v>
      </c>
      <c r="F764" s="24">
        <v>3</v>
      </c>
      <c r="G764" s="35"/>
      <c r="H764" s="35">
        <f t="shared" si="11"/>
        <v>0</v>
      </c>
      <c r="I764" s="35">
        <v>0</v>
      </c>
      <c r="J764" s="65"/>
    </row>
    <row r="765" spans="1:10" s="15" customFormat="1" ht="18.2" customHeight="1" outlineLevel="2">
      <c r="A765" s="48" t="s">
        <v>1796</v>
      </c>
      <c r="B765" s="23" t="s">
        <v>1056</v>
      </c>
      <c r="C765" s="27" t="s">
        <v>1190</v>
      </c>
      <c r="D765" s="23" t="s">
        <v>2183</v>
      </c>
      <c r="E765" s="22" t="s">
        <v>583</v>
      </c>
      <c r="F765" s="24">
        <v>4</v>
      </c>
      <c r="G765" s="35"/>
      <c r="H765" s="35">
        <f t="shared" si="11"/>
        <v>0</v>
      </c>
      <c r="I765" s="35">
        <v>0</v>
      </c>
      <c r="J765" s="65"/>
    </row>
    <row r="766" spans="1:10" s="15" customFormat="1" ht="18.2" customHeight="1" outlineLevel="2">
      <c r="A766" s="48" t="s">
        <v>1797</v>
      </c>
      <c r="B766" s="23" t="s">
        <v>4690</v>
      </c>
      <c r="C766" s="27" t="s">
        <v>1191</v>
      </c>
      <c r="D766" s="23" t="s">
        <v>2183</v>
      </c>
      <c r="E766" s="22" t="s">
        <v>583</v>
      </c>
      <c r="F766" s="24">
        <v>6</v>
      </c>
      <c r="G766" s="35"/>
      <c r="H766" s="35">
        <f t="shared" si="11"/>
        <v>0</v>
      </c>
      <c r="I766" s="35">
        <v>0</v>
      </c>
      <c r="J766" s="65"/>
    </row>
    <row r="767" spans="1:10" s="15" customFormat="1" ht="18.2" customHeight="1" outlineLevel="2">
      <c r="A767" s="48" t="s">
        <v>1798</v>
      </c>
      <c r="B767" s="23" t="s">
        <v>4691</v>
      </c>
      <c r="C767" s="27" t="s">
        <v>1191</v>
      </c>
      <c r="D767" s="23" t="s">
        <v>2183</v>
      </c>
      <c r="E767" s="22" t="s">
        <v>583</v>
      </c>
      <c r="F767" s="24">
        <v>6</v>
      </c>
      <c r="G767" s="35"/>
      <c r="H767" s="35">
        <f t="shared" si="11"/>
        <v>0</v>
      </c>
      <c r="I767" s="35">
        <v>0</v>
      </c>
      <c r="J767" s="65"/>
    </row>
    <row r="768" spans="1:10" s="15" customFormat="1" ht="18.2" customHeight="1" outlineLevel="2">
      <c r="A768" s="48" t="s">
        <v>1799</v>
      </c>
      <c r="B768" s="23" t="s">
        <v>150</v>
      </c>
      <c r="C768" s="27" t="s">
        <v>1190</v>
      </c>
      <c r="D768" s="23" t="s">
        <v>2183</v>
      </c>
      <c r="E768" s="22" t="s">
        <v>583</v>
      </c>
      <c r="F768" s="24">
        <v>4</v>
      </c>
      <c r="G768" s="35"/>
      <c r="H768" s="35">
        <f t="shared" si="11"/>
        <v>0</v>
      </c>
      <c r="I768" s="35">
        <v>0</v>
      </c>
      <c r="J768" s="65"/>
    </row>
    <row r="769" spans="1:10" s="15" customFormat="1" ht="18.2" customHeight="1" outlineLevel="2">
      <c r="A769" s="48" t="s">
        <v>1800</v>
      </c>
      <c r="B769" s="23" t="s">
        <v>1192</v>
      </c>
      <c r="C769" s="27" t="s">
        <v>603</v>
      </c>
      <c r="D769" s="23" t="s">
        <v>2183</v>
      </c>
      <c r="E769" s="22" t="s">
        <v>583</v>
      </c>
      <c r="F769" s="24">
        <v>4</v>
      </c>
      <c r="G769" s="35"/>
      <c r="H769" s="35">
        <f t="shared" si="11"/>
        <v>0</v>
      </c>
      <c r="I769" s="35">
        <v>0</v>
      </c>
      <c r="J769" s="65"/>
    </row>
    <row r="770" spans="1:10" s="15" customFormat="1" ht="18.2" customHeight="1" outlineLevel="2">
      <c r="A770" s="48" t="s">
        <v>1801</v>
      </c>
      <c r="B770" s="23" t="s">
        <v>116</v>
      </c>
      <c r="C770" s="27" t="s">
        <v>601</v>
      </c>
      <c r="D770" s="23" t="s">
        <v>2202</v>
      </c>
      <c r="E770" s="22" t="s">
        <v>583</v>
      </c>
      <c r="F770" s="24">
        <v>5</v>
      </c>
      <c r="G770" s="35"/>
      <c r="H770" s="35">
        <f t="shared" si="11"/>
        <v>0</v>
      </c>
      <c r="I770" s="35">
        <v>0</v>
      </c>
      <c r="J770" s="65"/>
    </row>
    <row r="771" spans="1:10" s="15" customFormat="1" ht="18.2" customHeight="1" outlineLevel="2">
      <c r="A771" s="48" t="s">
        <v>1802</v>
      </c>
      <c r="B771" s="23" t="s">
        <v>1056</v>
      </c>
      <c r="C771" s="27" t="s">
        <v>604</v>
      </c>
      <c r="D771" s="23" t="s">
        <v>2183</v>
      </c>
      <c r="E771" s="22" t="s">
        <v>583</v>
      </c>
      <c r="F771" s="24">
        <v>6</v>
      </c>
      <c r="G771" s="35"/>
      <c r="H771" s="35">
        <f t="shared" si="11"/>
        <v>0</v>
      </c>
      <c r="I771" s="35">
        <v>0</v>
      </c>
      <c r="J771" s="65"/>
    </row>
    <row r="772" spans="1:10" s="15" customFormat="1" ht="18.2" customHeight="1" outlineLevel="2">
      <c r="A772" s="48" t="s">
        <v>1803</v>
      </c>
      <c r="B772" s="23" t="s">
        <v>150</v>
      </c>
      <c r="C772" s="27" t="s">
        <v>604</v>
      </c>
      <c r="D772" s="23" t="s">
        <v>2183</v>
      </c>
      <c r="E772" s="22" t="s">
        <v>583</v>
      </c>
      <c r="F772" s="24">
        <v>6</v>
      </c>
      <c r="G772" s="35"/>
      <c r="H772" s="35">
        <f t="shared" si="11"/>
        <v>0</v>
      </c>
      <c r="I772" s="35">
        <v>0</v>
      </c>
      <c r="J772" s="65"/>
    </row>
    <row r="773" spans="1:10" s="15" customFormat="1" ht="18.2" customHeight="1" outlineLevel="2">
      <c r="A773" s="48" t="s">
        <v>1804</v>
      </c>
      <c r="B773" s="23" t="s">
        <v>4692</v>
      </c>
      <c r="C773" s="27" t="s">
        <v>603</v>
      </c>
      <c r="D773" s="23" t="s">
        <v>2201</v>
      </c>
      <c r="E773" s="22" t="s">
        <v>583</v>
      </c>
      <c r="F773" s="24">
        <v>10</v>
      </c>
      <c r="G773" s="35"/>
      <c r="H773" s="35">
        <f t="shared" si="11"/>
        <v>0</v>
      </c>
      <c r="I773" s="35">
        <v>0</v>
      </c>
      <c r="J773" s="65"/>
    </row>
    <row r="774" spans="1:10" s="15" customFormat="1" ht="18.2" customHeight="1" outlineLevel="1">
      <c r="A774" s="55" t="s">
        <v>4693</v>
      </c>
      <c r="B774" s="56" t="s">
        <v>4694</v>
      </c>
      <c r="C774" s="56">
        <v>0</v>
      </c>
      <c r="D774" s="57">
        <v>0</v>
      </c>
      <c r="E774" s="58">
        <v>0</v>
      </c>
      <c r="F774" s="59">
        <v>0</v>
      </c>
      <c r="G774" s="59"/>
      <c r="H774" s="59">
        <f>SUM(H775:H1153)</f>
        <v>0</v>
      </c>
      <c r="I774" s="59">
        <v>0</v>
      </c>
      <c r="J774" s="65"/>
    </row>
    <row r="775" spans="1:10" s="15" customFormat="1" ht="18.2" customHeight="1" outlineLevel="2">
      <c r="A775" s="48" t="s">
        <v>4695</v>
      </c>
      <c r="B775" s="23" t="s">
        <v>57</v>
      </c>
      <c r="C775" s="27" t="s">
        <v>600</v>
      </c>
      <c r="D775" s="23" t="s">
        <v>283</v>
      </c>
      <c r="E775" s="22" t="s">
        <v>583</v>
      </c>
      <c r="F775" s="24">
        <v>10</v>
      </c>
      <c r="G775" s="35"/>
      <c r="H775" s="35">
        <f t="shared" ref="H775:H838" si="12">ROUND(F775*G775,2)</f>
        <v>0</v>
      </c>
      <c r="I775" s="35">
        <v>0</v>
      </c>
      <c r="J775" s="65"/>
    </row>
    <row r="776" spans="1:10" s="15" customFormat="1" ht="18.2" customHeight="1" outlineLevel="2">
      <c r="A776" s="48" t="s">
        <v>1805</v>
      </c>
      <c r="B776" s="23" t="s">
        <v>59</v>
      </c>
      <c r="C776" s="27" t="s">
        <v>600</v>
      </c>
      <c r="D776" s="23" t="s">
        <v>283</v>
      </c>
      <c r="E776" s="22" t="s">
        <v>583</v>
      </c>
      <c r="F776" s="24">
        <v>10</v>
      </c>
      <c r="G776" s="35"/>
      <c r="H776" s="35">
        <f t="shared" si="12"/>
        <v>0</v>
      </c>
      <c r="I776" s="35">
        <v>0</v>
      </c>
      <c r="J776" s="65"/>
    </row>
    <row r="777" spans="1:10" s="15" customFormat="1" ht="18.2" customHeight="1" outlineLevel="2">
      <c r="A777" s="48" t="s">
        <v>1806</v>
      </c>
      <c r="B777" s="23" t="s">
        <v>1056</v>
      </c>
      <c r="C777" s="27" t="s">
        <v>598</v>
      </c>
      <c r="D777" s="23" t="s">
        <v>304</v>
      </c>
      <c r="E777" s="22" t="s">
        <v>583</v>
      </c>
      <c r="F777" s="24">
        <v>5</v>
      </c>
      <c r="G777" s="35"/>
      <c r="H777" s="35">
        <f t="shared" si="12"/>
        <v>0</v>
      </c>
      <c r="I777" s="35">
        <v>0</v>
      </c>
      <c r="J777" s="65"/>
    </row>
    <row r="778" spans="1:10" s="15" customFormat="1" ht="18.2" customHeight="1" outlineLevel="2">
      <c r="A778" s="48" t="s">
        <v>1807</v>
      </c>
      <c r="B778" s="23" t="s">
        <v>150</v>
      </c>
      <c r="C778" s="27" t="s">
        <v>598</v>
      </c>
      <c r="D778" s="23" t="s">
        <v>304</v>
      </c>
      <c r="E778" s="22" t="s">
        <v>583</v>
      </c>
      <c r="F778" s="24">
        <v>5</v>
      </c>
      <c r="G778" s="35"/>
      <c r="H778" s="35">
        <f t="shared" si="12"/>
        <v>0</v>
      </c>
      <c r="I778" s="35">
        <v>0</v>
      </c>
      <c r="J778" s="65"/>
    </row>
    <row r="779" spans="1:10" s="15" customFormat="1" ht="18.2" customHeight="1" outlineLevel="2">
      <c r="A779" s="48" t="s">
        <v>1808</v>
      </c>
      <c r="B779" s="23" t="s">
        <v>57</v>
      </c>
      <c r="C779" s="27" t="s">
        <v>594</v>
      </c>
      <c r="D779" s="23" t="s">
        <v>283</v>
      </c>
      <c r="E779" s="22" t="s">
        <v>583</v>
      </c>
      <c r="F779" s="24">
        <v>10</v>
      </c>
      <c r="G779" s="35"/>
      <c r="H779" s="35">
        <f t="shared" si="12"/>
        <v>0</v>
      </c>
      <c r="I779" s="35">
        <v>0</v>
      </c>
      <c r="J779" s="65"/>
    </row>
    <row r="780" spans="1:10" s="15" customFormat="1" ht="18.2" customHeight="1" outlineLevel="2">
      <c r="A780" s="48" t="s">
        <v>1809</v>
      </c>
      <c r="B780" s="23" t="s">
        <v>1056</v>
      </c>
      <c r="C780" s="27" t="s">
        <v>594</v>
      </c>
      <c r="D780" s="23" t="s">
        <v>304</v>
      </c>
      <c r="E780" s="22" t="s">
        <v>583</v>
      </c>
      <c r="F780" s="24">
        <v>5</v>
      </c>
      <c r="G780" s="35"/>
      <c r="H780" s="35">
        <f t="shared" si="12"/>
        <v>0</v>
      </c>
      <c r="I780" s="35">
        <v>0</v>
      </c>
      <c r="J780" s="65"/>
    </row>
    <row r="781" spans="1:10" s="15" customFormat="1" ht="18.2" customHeight="1" outlineLevel="2">
      <c r="A781" s="48" t="s">
        <v>1810</v>
      </c>
      <c r="B781" s="23" t="s">
        <v>150</v>
      </c>
      <c r="C781" s="27" t="s">
        <v>594</v>
      </c>
      <c r="D781" s="23" t="s">
        <v>304</v>
      </c>
      <c r="E781" s="22" t="s">
        <v>583</v>
      </c>
      <c r="F781" s="24">
        <v>5</v>
      </c>
      <c r="G781" s="35"/>
      <c r="H781" s="35">
        <f t="shared" si="12"/>
        <v>0</v>
      </c>
      <c r="I781" s="35">
        <v>0</v>
      </c>
      <c r="J781" s="65"/>
    </row>
    <row r="782" spans="1:10" s="15" customFormat="1" ht="18.2" customHeight="1" outlineLevel="2">
      <c r="A782" s="48" t="s">
        <v>1811</v>
      </c>
      <c r="B782" s="23" t="s">
        <v>1056</v>
      </c>
      <c r="C782" s="27" t="s">
        <v>590</v>
      </c>
      <c r="D782" s="23" t="s">
        <v>304</v>
      </c>
      <c r="E782" s="22" t="s">
        <v>583</v>
      </c>
      <c r="F782" s="24">
        <v>6</v>
      </c>
      <c r="G782" s="35"/>
      <c r="H782" s="35">
        <f t="shared" si="12"/>
        <v>0</v>
      </c>
      <c r="I782" s="35">
        <v>0</v>
      </c>
      <c r="J782" s="65"/>
    </row>
    <row r="783" spans="1:10" s="15" customFormat="1" ht="18.2" customHeight="1" outlineLevel="2">
      <c r="A783" s="48" t="s">
        <v>1812</v>
      </c>
      <c r="B783" s="23" t="s">
        <v>150</v>
      </c>
      <c r="C783" s="27" t="s">
        <v>590</v>
      </c>
      <c r="D783" s="23" t="s">
        <v>304</v>
      </c>
      <c r="E783" s="22" t="s">
        <v>583</v>
      </c>
      <c r="F783" s="24">
        <v>6</v>
      </c>
      <c r="G783" s="35"/>
      <c r="H783" s="35">
        <f t="shared" si="12"/>
        <v>0</v>
      </c>
      <c r="I783" s="35">
        <v>0</v>
      </c>
      <c r="J783" s="65"/>
    </row>
    <row r="784" spans="1:10" s="15" customFormat="1" ht="18.2" customHeight="1" outlineLevel="2">
      <c r="A784" s="48" t="s">
        <v>1813</v>
      </c>
      <c r="B784" s="23" t="s">
        <v>57</v>
      </c>
      <c r="C784" s="27" t="s">
        <v>590</v>
      </c>
      <c r="D784" s="23" t="s">
        <v>283</v>
      </c>
      <c r="E784" s="22" t="s">
        <v>583</v>
      </c>
      <c r="F784" s="24">
        <v>5</v>
      </c>
      <c r="G784" s="35"/>
      <c r="H784" s="35">
        <f t="shared" si="12"/>
        <v>0</v>
      </c>
      <c r="I784" s="35">
        <v>0</v>
      </c>
      <c r="J784" s="65"/>
    </row>
    <row r="785" spans="1:10" s="15" customFormat="1" ht="18.2" customHeight="1" outlineLevel="2">
      <c r="A785" s="48" t="s">
        <v>1814</v>
      </c>
      <c r="B785" s="23" t="s">
        <v>150</v>
      </c>
      <c r="C785" s="27" t="s">
        <v>590</v>
      </c>
      <c r="D785" s="23" t="s">
        <v>283</v>
      </c>
      <c r="E785" s="22" t="s">
        <v>583</v>
      </c>
      <c r="F785" s="24">
        <v>5</v>
      </c>
      <c r="G785" s="35"/>
      <c r="H785" s="35">
        <f t="shared" si="12"/>
        <v>0</v>
      </c>
      <c r="I785" s="35">
        <v>0</v>
      </c>
      <c r="J785" s="65"/>
    </row>
    <row r="786" spans="1:10" s="15" customFormat="1" ht="18.2" customHeight="1" outlineLevel="2">
      <c r="A786" s="48" t="s">
        <v>1815</v>
      </c>
      <c r="B786" s="23" t="s">
        <v>1056</v>
      </c>
      <c r="C786" s="27" t="s">
        <v>590</v>
      </c>
      <c r="D786" s="23" t="s">
        <v>304</v>
      </c>
      <c r="E786" s="22" t="s">
        <v>583</v>
      </c>
      <c r="F786" s="24">
        <v>6</v>
      </c>
      <c r="G786" s="35"/>
      <c r="H786" s="35">
        <f t="shared" si="12"/>
        <v>0</v>
      </c>
      <c r="I786" s="35">
        <v>0</v>
      </c>
      <c r="J786" s="65"/>
    </row>
    <row r="787" spans="1:10" s="15" customFormat="1" ht="18.2" customHeight="1" outlineLevel="2">
      <c r="A787" s="48" t="s">
        <v>1816</v>
      </c>
      <c r="B787" s="23" t="s">
        <v>150</v>
      </c>
      <c r="C787" s="27" t="s">
        <v>590</v>
      </c>
      <c r="D787" s="23" t="s">
        <v>304</v>
      </c>
      <c r="E787" s="22" t="s">
        <v>583</v>
      </c>
      <c r="F787" s="24">
        <v>6</v>
      </c>
      <c r="G787" s="35"/>
      <c r="H787" s="35">
        <f t="shared" si="12"/>
        <v>0</v>
      </c>
      <c r="I787" s="35">
        <v>0</v>
      </c>
      <c r="J787" s="65"/>
    </row>
    <row r="788" spans="1:10" s="15" customFormat="1" ht="18.2" customHeight="1" outlineLevel="2">
      <c r="A788" s="48" t="s">
        <v>1817</v>
      </c>
      <c r="B788" s="23" t="s">
        <v>1056</v>
      </c>
      <c r="C788" s="27" t="s">
        <v>588</v>
      </c>
      <c r="D788" s="23" t="s">
        <v>304</v>
      </c>
      <c r="E788" s="22" t="s">
        <v>583</v>
      </c>
      <c r="F788" s="24">
        <v>10</v>
      </c>
      <c r="G788" s="35"/>
      <c r="H788" s="35">
        <f t="shared" si="12"/>
        <v>0</v>
      </c>
      <c r="I788" s="35">
        <v>0</v>
      </c>
      <c r="J788" s="65"/>
    </row>
    <row r="789" spans="1:10" s="15" customFormat="1" ht="18.2" customHeight="1" outlineLevel="2">
      <c r="A789" s="48" t="s">
        <v>1818</v>
      </c>
      <c r="B789" s="23" t="s">
        <v>150</v>
      </c>
      <c r="C789" s="27" t="s">
        <v>588</v>
      </c>
      <c r="D789" s="23" t="s">
        <v>304</v>
      </c>
      <c r="E789" s="22" t="s">
        <v>583</v>
      </c>
      <c r="F789" s="24">
        <v>10</v>
      </c>
      <c r="G789" s="35"/>
      <c r="H789" s="35">
        <f t="shared" si="12"/>
        <v>0</v>
      </c>
      <c r="I789" s="35">
        <v>0</v>
      </c>
      <c r="J789" s="65"/>
    </row>
    <row r="790" spans="1:10" s="15" customFormat="1" ht="18.2" customHeight="1" outlineLevel="2">
      <c r="A790" s="48" t="s">
        <v>1819</v>
      </c>
      <c r="B790" s="23" t="s">
        <v>57</v>
      </c>
      <c r="C790" s="27" t="s">
        <v>588</v>
      </c>
      <c r="D790" s="23" t="s">
        <v>283</v>
      </c>
      <c r="E790" s="22" t="s">
        <v>583</v>
      </c>
      <c r="F790" s="24">
        <v>5</v>
      </c>
      <c r="G790" s="35"/>
      <c r="H790" s="35">
        <f t="shared" si="12"/>
        <v>0</v>
      </c>
      <c r="I790" s="35">
        <v>0</v>
      </c>
      <c r="J790" s="65"/>
    </row>
    <row r="791" spans="1:10" s="15" customFormat="1" ht="18.2" customHeight="1" outlineLevel="2">
      <c r="A791" s="48" t="s">
        <v>1820</v>
      </c>
      <c r="B791" s="23" t="s">
        <v>150</v>
      </c>
      <c r="C791" s="27" t="s">
        <v>588</v>
      </c>
      <c r="D791" s="23" t="s">
        <v>283</v>
      </c>
      <c r="E791" s="22" t="s">
        <v>583</v>
      </c>
      <c r="F791" s="24">
        <v>5</v>
      </c>
      <c r="G791" s="35"/>
      <c r="H791" s="35">
        <f t="shared" si="12"/>
        <v>0</v>
      </c>
      <c r="I791" s="35">
        <v>0</v>
      </c>
      <c r="J791" s="65"/>
    </row>
    <row r="792" spans="1:10" s="15" customFormat="1" ht="18.2" customHeight="1" outlineLevel="2">
      <c r="A792" s="48" t="s">
        <v>1821</v>
      </c>
      <c r="B792" s="23" t="s">
        <v>1056</v>
      </c>
      <c r="C792" s="27" t="s">
        <v>585</v>
      </c>
      <c r="D792" s="23" t="s">
        <v>304</v>
      </c>
      <c r="E792" s="22" t="s">
        <v>583</v>
      </c>
      <c r="F792" s="24">
        <v>30</v>
      </c>
      <c r="G792" s="35"/>
      <c r="H792" s="35">
        <f t="shared" si="12"/>
        <v>0</v>
      </c>
      <c r="I792" s="35">
        <v>0</v>
      </c>
      <c r="J792" s="65"/>
    </row>
    <row r="793" spans="1:10" s="15" customFormat="1" ht="18.2" customHeight="1" outlineLevel="2">
      <c r="A793" s="48" t="s">
        <v>1822</v>
      </c>
      <c r="B793" s="23" t="s">
        <v>150</v>
      </c>
      <c r="C793" s="27" t="s">
        <v>585</v>
      </c>
      <c r="D793" s="23" t="s">
        <v>304</v>
      </c>
      <c r="E793" s="22" t="s">
        <v>583</v>
      </c>
      <c r="F793" s="24">
        <v>30</v>
      </c>
      <c r="G793" s="35"/>
      <c r="H793" s="35">
        <f t="shared" si="12"/>
        <v>0</v>
      </c>
      <c r="I793" s="35">
        <v>0</v>
      </c>
      <c r="J793" s="65"/>
    </row>
    <row r="794" spans="1:10" s="15" customFormat="1" ht="18.2" customHeight="1" outlineLevel="2">
      <c r="A794" s="48" t="s">
        <v>1823</v>
      </c>
      <c r="B794" s="23" t="s">
        <v>77</v>
      </c>
      <c r="C794" s="27" t="s">
        <v>587</v>
      </c>
      <c r="D794" s="23" t="s">
        <v>2203</v>
      </c>
      <c r="E794" s="22" t="s">
        <v>583</v>
      </c>
      <c r="F794" s="24">
        <v>4</v>
      </c>
      <c r="G794" s="35"/>
      <c r="H794" s="35">
        <f t="shared" si="12"/>
        <v>0</v>
      </c>
      <c r="I794" s="35">
        <v>0</v>
      </c>
      <c r="J794" s="65"/>
    </row>
    <row r="795" spans="1:10" s="15" customFormat="1" ht="18.2" customHeight="1" outlineLevel="2">
      <c r="A795" s="48" t="s">
        <v>1824</v>
      </c>
      <c r="B795" s="23" t="s">
        <v>77</v>
      </c>
      <c r="C795" s="27" t="s">
        <v>586</v>
      </c>
      <c r="D795" s="23" t="s">
        <v>2203</v>
      </c>
      <c r="E795" s="22" t="s">
        <v>583</v>
      </c>
      <c r="F795" s="24">
        <v>2</v>
      </c>
      <c r="G795" s="35"/>
      <c r="H795" s="35">
        <f t="shared" si="12"/>
        <v>0</v>
      </c>
      <c r="I795" s="35">
        <v>0</v>
      </c>
      <c r="J795" s="65"/>
    </row>
    <row r="796" spans="1:10" s="15" customFormat="1" ht="18.2" customHeight="1" outlineLevel="2">
      <c r="A796" s="48" t="s">
        <v>1825</v>
      </c>
      <c r="B796" s="23" t="s">
        <v>1122</v>
      </c>
      <c r="C796" s="27" t="s">
        <v>587</v>
      </c>
      <c r="D796" s="23" t="s">
        <v>2204</v>
      </c>
      <c r="E796" s="22" t="s">
        <v>583</v>
      </c>
      <c r="F796" s="24">
        <v>1</v>
      </c>
      <c r="G796" s="35"/>
      <c r="H796" s="35">
        <f t="shared" si="12"/>
        <v>0</v>
      </c>
      <c r="I796" s="35">
        <v>0</v>
      </c>
      <c r="J796" s="65"/>
    </row>
    <row r="797" spans="1:10" s="15" customFormat="1" ht="18.2" customHeight="1" outlineLevel="2">
      <c r="A797" s="48" t="s">
        <v>1826</v>
      </c>
      <c r="B797" s="23" t="s">
        <v>1122</v>
      </c>
      <c r="C797" s="27" t="s">
        <v>586</v>
      </c>
      <c r="D797" s="23" t="s">
        <v>2204</v>
      </c>
      <c r="E797" s="22" t="s">
        <v>583</v>
      </c>
      <c r="F797" s="24">
        <v>20</v>
      </c>
      <c r="G797" s="35"/>
      <c r="H797" s="35">
        <f t="shared" si="12"/>
        <v>0</v>
      </c>
      <c r="I797" s="35">
        <v>0</v>
      </c>
      <c r="J797" s="65"/>
    </row>
    <row r="798" spans="1:10" s="15" customFormat="1" ht="18.2" customHeight="1" outlineLevel="2">
      <c r="A798" s="48" t="s">
        <v>1827</v>
      </c>
      <c r="B798" s="23" t="s">
        <v>1122</v>
      </c>
      <c r="C798" s="27" t="s">
        <v>585</v>
      </c>
      <c r="D798" s="23" t="s">
        <v>2204</v>
      </c>
      <c r="E798" s="22" t="s">
        <v>583</v>
      </c>
      <c r="F798" s="24">
        <v>8</v>
      </c>
      <c r="G798" s="35"/>
      <c r="H798" s="35">
        <f t="shared" si="12"/>
        <v>0</v>
      </c>
      <c r="I798" s="35">
        <v>0</v>
      </c>
      <c r="J798" s="65"/>
    </row>
    <row r="799" spans="1:10" s="15" customFormat="1" ht="18.2" customHeight="1" outlineLevel="2">
      <c r="A799" s="48" t="s">
        <v>1828</v>
      </c>
      <c r="B799" s="23" t="s">
        <v>77</v>
      </c>
      <c r="C799" s="27" t="s">
        <v>586</v>
      </c>
      <c r="D799" s="23" t="s">
        <v>2204</v>
      </c>
      <c r="E799" s="22" t="s">
        <v>583</v>
      </c>
      <c r="F799" s="24">
        <v>2</v>
      </c>
      <c r="G799" s="35"/>
      <c r="H799" s="35">
        <f t="shared" si="12"/>
        <v>0</v>
      </c>
      <c r="I799" s="35">
        <v>0</v>
      </c>
      <c r="J799" s="65"/>
    </row>
    <row r="800" spans="1:10" s="15" customFormat="1" ht="18.2" customHeight="1" outlineLevel="2">
      <c r="A800" s="48" t="s">
        <v>1829</v>
      </c>
      <c r="B800" s="23" t="s">
        <v>116</v>
      </c>
      <c r="C800" s="27" t="s">
        <v>586</v>
      </c>
      <c r="D800" s="23" t="s">
        <v>284</v>
      </c>
      <c r="E800" s="22" t="s">
        <v>583</v>
      </c>
      <c r="F800" s="24">
        <v>6</v>
      </c>
      <c r="G800" s="35"/>
      <c r="H800" s="35">
        <f t="shared" si="12"/>
        <v>0</v>
      </c>
      <c r="I800" s="35">
        <v>0</v>
      </c>
      <c r="J800" s="65"/>
    </row>
    <row r="801" spans="1:10" s="15" customFormat="1" ht="18.2" customHeight="1" outlineLevel="2">
      <c r="A801" s="48" t="s">
        <v>1830</v>
      </c>
      <c r="B801" s="23" t="s">
        <v>1098</v>
      </c>
      <c r="C801" s="27" t="s">
        <v>586</v>
      </c>
      <c r="D801" s="23" t="s">
        <v>303</v>
      </c>
      <c r="E801" s="22" t="s">
        <v>583</v>
      </c>
      <c r="F801" s="24">
        <v>13</v>
      </c>
      <c r="G801" s="35"/>
      <c r="H801" s="35">
        <f t="shared" si="12"/>
        <v>0</v>
      </c>
      <c r="I801" s="35">
        <v>0</v>
      </c>
      <c r="J801" s="65"/>
    </row>
    <row r="802" spans="1:10" s="15" customFormat="1" ht="18.2" customHeight="1" outlineLevel="2">
      <c r="A802" s="48" t="s">
        <v>1831</v>
      </c>
      <c r="B802" s="23" t="s">
        <v>116</v>
      </c>
      <c r="C802" s="27" t="s">
        <v>586</v>
      </c>
      <c r="D802" s="23" t="s">
        <v>303</v>
      </c>
      <c r="E802" s="22" t="s">
        <v>583</v>
      </c>
      <c r="F802" s="24">
        <v>2</v>
      </c>
      <c r="G802" s="35"/>
      <c r="H802" s="35">
        <f t="shared" si="12"/>
        <v>0</v>
      </c>
      <c r="I802" s="35">
        <v>0</v>
      </c>
      <c r="J802" s="65"/>
    </row>
    <row r="803" spans="1:10" s="15" customFormat="1" ht="18.2" customHeight="1" outlineLevel="2">
      <c r="A803" s="48" t="s">
        <v>1832</v>
      </c>
      <c r="B803" s="23" t="s">
        <v>116</v>
      </c>
      <c r="C803" s="27" t="s">
        <v>585</v>
      </c>
      <c r="D803" s="23" t="s">
        <v>303</v>
      </c>
      <c r="E803" s="22" t="s">
        <v>583</v>
      </c>
      <c r="F803" s="24">
        <v>2</v>
      </c>
      <c r="G803" s="35"/>
      <c r="H803" s="35">
        <f t="shared" si="12"/>
        <v>0</v>
      </c>
      <c r="I803" s="35">
        <v>0</v>
      </c>
      <c r="J803" s="65"/>
    </row>
    <row r="804" spans="1:10" s="15" customFormat="1" ht="18.2" customHeight="1" outlineLevel="2">
      <c r="A804" s="48" t="s">
        <v>1833</v>
      </c>
      <c r="B804" s="23" t="s">
        <v>75</v>
      </c>
      <c r="C804" s="27" t="s">
        <v>587</v>
      </c>
      <c r="D804" s="23" t="s">
        <v>301</v>
      </c>
      <c r="E804" s="22" t="s">
        <v>583</v>
      </c>
      <c r="F804" s="24">
        <v>2</v>
      </c>
      <c r="G804" s="35"/>
      <c r="H804" s="35">
        <f t="shared" si="12"/>
        <v>0</v>
      </c>
      <c r="I804" s="35">
        <v>0</v>
      </c>
      <c r="J804" s="65"/>
    </row>
    <row r="805" spans="1:10" s="15" customFormat="1" ht="18.2" customHeight="1" outlineLevel="2">
      <c r="A805" s="48" t="s">
        <v>1834</v>
      </c>
      <c r="B805" s="23" t="s">
        <v>75</v>
      </c>
      <c r="C805" s="27" t="s">
        <v>586</v>
      </c>
      <c r="D805" s="23" t="s">
        <v>301</v>
      </c>
      <c r="E805" s="22" t="s">
        <v>583</v>
      </c>
      <c r="F805" s="24">
        <v>2</v>
      </c>
      <c r="G805" s="35"/>
      <c r="H805" s="35">
        <f t="shared" si="12"/>
        <v>0</v>
      </c>
      <c r="I805" s="35">
        <v>0</v>
      </c>
      <c r="J805" s="65"/>
    </row>
    <row r="806" spans="1:10" s="15" customFormat="1" ht="18.2" customHeight="1" outlineLevel="2">
      <c r="A806" s="48" t="s">
        <v>1835</v>
      </c>
      <c r="B806" s="23" t="s">
        <v>76</v>
      </c>
      <c r="C806" s="27" t="s">
        <v>586</v>
      </c>
      <c r="D806" s="23" t="s">
        <v>2205</v>
      </c>
      <c r="E806" s="22" t="s">
        <v>583</v>
      </c>
      <c r="F806" s="24">
        <v>20</v>
      </c>
      <c r="G806" s="35"/>
      <c r="H806" s="35">
        <f t="shared" si="12"/>
        <v>0</v>
      </c>
      <c r="I806" s="35">
        <v>0</v>
      </c>
      <c r="J806" s="65"/>
    </row>
    <row r="807" spans="1:10" s="15" customFormat="1" ht="18.2" customHeight="1" outlineLevel="2">
      <c r="A807" s="48" t="s">
        <v>1836</v>
      </c>
      <c r="B807" s="23" t="s">
        <v>75</v>
      </c>
      <c r="C807" s="27" t="s">
        <v>585</v>
      </c>
      <c r="D807" s="23" t="s">
        <v>2205</v>
      </c>
      <c r="E807" s="22" t="s">
        <v>583</v>
      </c>
      <c r="F807" s="24">
        <v>2</v>
      </c>
      <c r="G807" s="35"/>
      <c r="H807" s="35">
        <f t="shared" si="12"/>
        <v>0</v>
      </c>
      <c r="I807" s="35">
        <v>0</v>
      </c>
      <c r="J807" s="65"/>
    </row>
    <row r="808" spans="1:10" s="15" customFormat="1" ht="18.2" customHeight="1" outlineLevel="2">
      <c r="A808" s="48" t="s">
        <v>1837</v>
      </c>
      <c r="B808" s="23" t="s">
        <v>175</v>
      </c>
      <c r="C808" s="27" t="s">
        <v>586</v>
      </c>
      <c r="D808" s="23" t="s">
        <v>281</v>
      </c>
      <c r="E808" s="22" t="s">
        <v>583</v>
      </c>
      <c r="F808" s="24">
        <v>3</v>
      </c>
      <c r="G808" s="35"/>
      <c r="H808" s="35">
        <f t="shared" si="12"/>
        <v>0</v>
      </c>
      <c r="I808" s="35">
        <v>0</v>
      </c>
      <c r="J808" s="65"/>
    </row>
    <row r="809" spans="1:10" s="15" customFormat="1" ht="18.2" customHeight="1" outlineLevel="2">
      <c r="A809" s="48" t="s">
        <v>1838</v>
      </c>
      <c r="B809" s="23" t="s">
        <v>188</v>
      </c>
      <c r="C809" s="27" t="s">
        <v>586</v>
      </c>
      <c r="D809" s="23" t="s">
        <v>305</v>
      </c>
      <c r="E809" s="22" t="s">
        <v>583</v>
      </c>
      <c r="F809" s="24">
        <v>8</v>
      </c>
      <c r="G809" s="35"/>
      <c r="H809" s="35">
        <f t="shared" si="12"/>
        <v>0</v>
      </c>
      <c r="I809" s="35">
        <v>0</v>
      </c>
      <c r="J809" s="65"/>
    </row>
    <row r="810" spans="1:10" s="15" customFormat="1" ht="18.2" customHeight="1" outlineLevel="2">
      <c r="A810" s="48" t="s">
        <v>1839</v>
      </c>
      <c r="B810" s="23" t="s">
        <v>173</v>
      </c>
      <c r="C810" s="27" t="s">
        <v>589</v>
      </c>
      <c r="D810" s="23" t="s">
        <v>284</v>
      </c>
      <c r="E810" s="22" t="s">
        <v>583</v>
      </c>
      <c r="F810" s="24">
        <v>4</v>
      </c>
      <c r="G810" s="35"/>
      <c r="H810" s="35">
        <f t="shared" si="12"/>
        <v>0</v>
      </c>
      <c r="I810" s="35">
        <v>0</v>
      </c>
      <c r="J810" s="65"/>
    </row>
    <row r="811" spans="1:10" s="15" customFormat="1" ht="18.2" customHeight="1" outlineLevel="2">
      <c r="A811" s="48" t="s">
        <v>1840</v>
      </c>
      <c r="B811" s="23" t="s">
        <v>1109</v>
      </c>
      <c r="C811" s="27" t="s">
        <v>589</v>
      </c>
      <c r="D811" s="23" t="s">
        <v>303</v>
      </c>
      <c r="E811" s="22" t="s">
        <v>583</v>
      </c>
      <c r="F811" s="24">
        <v>2</v>
      </c>
      <c r="G811" s="35"/>
      <c r="H811" s="35">
        <f t="shared" si="12"/>
        <v>0</v>
      </c>
      <c r="I811" s="35">
        <v>0</v>
      </c>
      <c r="J811" s="65"/>
    </row>
    <row r="812" spans="1:10" s="15" customFormat="1" ht="18.2" customHeight="1" outlineLevel="2">
      <c r="A812" s="48" t="s">
        <v>1841</v>
      </c>
      <c r="B812" s="23" t="s">
        <v>173</v>
      </c>
      <c r="C812" s="27" t="s">
        <v>588</v>
      </c>
      <c r="D812" s="23" t="s">
        <v>303</v>
      </c>
      <c r="E812" s="22" t="s">
        <v>583</v>
      </c>
      <c r="F812" s="24">
        <v>4</v>
      </c>
      <c r="G812" s="35"/>
      <c r="H812" s="35">
        <f t="shared" si="12"/>
        <v>0</v>
      </c>
      <c r="I812" s="35">
        <v>0</v>
      </c>
      <c r="J812" s="65"/>
    </row>
    <row r="813" spans="1:10" s="15" customFormat="1" ht="18.2" customHeight="1" outlineLevel="2">
      <c r="A813" s="48" t="s">
        <v>1842</v>
      </c>
      <c r="B813" s="23" t="s">
        <v>1109</v>
      </c>
      <c r="C813" s="27" t="s">
        <v>588</v>
      </c>
      <c r="D813" s="23" t="s">
        <v>303</v>
      </c>
      <c r="E813" s="22" t="s">
        <v>583</v>
      </c>
      <c r="F813" s="24">
        <v>4</v>
      </c>
      <c r="G813" s="35"/>
      <c r="H813" s="35">
        <f t="shared" si="12"/>
        <v>0</v>
      </c>
      <c r="I813" s="35">
        <v>0</v>
      </c>
      <c r="J813" s="65"/>
    </row>
    <row r="814" spans="1:10" s="15" customFormat="1" ht="18.2" customHeight="1" outlineLevel="2">
      <c r="A814" s="48" t="s">
        <v>1843</v>
      </c>
      <c r="B814" s="23" t="s">
        <v>1091</v>
      </c>
      <c r="C814" s="27" t="s">
        <v>585</v>
      </c>
      <c r="D814" s="23" t="s">
        <v>303</v>
      </c>
      <c r="E814" s="22" t="s">
        <v>583</v>
      </c>
      <c r="F814" s="24">
        <v>5</v>
      </c>
      <c r="G814" s="35"/>
      <c r="H814" s="35">
        <f t="shared" si="12"/>
        <v>0</v>
      </c>
      <c r="I814" s="35">
        <v>0</v>
      </c>
      <c r="J814" s="65"/>
    </row>
    <row r="815" spans="1:10" s="15" customFormat="1" ht="18.2" customHeight="1" outlineLevel="2">
      <c r="A815" s="48" t="s">
        <v>1844</v>
      </c>
      <c r="B815" s="23" t="s">
        <v>135</v>
      </c>
      <c r="C815" s="27" t="s">
        <v>585</v>
      </c>
      <c r="D815" s="23" t="s">
        <v>284</v>
      </c>
      <c r="E815" s="22" t="s">
        <v>583</v>
      </c>
      <c r="F815" s="24">
        <v>2</v>
      </c>
      <c r="G815" s="35"/>
      <c r="H815" s="35">
        <f t="shared" si="12"/>
        <v>0</v>
      </c>
      <c r="I815" s="35">
        <v>0</v>
      </c>
      <c r="J815" s="65"/>
    </row>
    <row r="816" spans="1:10" s="15" customFormat="1" ht="18.2" customHeight="1" outlineLevel="2">
      <c r="A816" s="48" t="s">
        <v>1845</v>
      </c>
      <c r="B816" s="23" t="s">
        <v>1109</v>
      </c>
      <c r="C816" s="27" t="s">
        <v>586</v>
      </c>
      <c r="D816" s="23" t="s">
        <v>303</v>
      </c>
      <c r="E816" s="22" t="s">
        <v>583</v>
      </c>
      <c r="F816" s="24">
        <v>2</v>
      </c>
      <c r="G816" s="35"/>
      <c r="H816" s="35">
        <f t="shared" si="12"/>
        <v>0</v>
      </c>
      <c r="I816" s="35">
        <v>0</v>
      </c>
      <c r="J816" s="65"/>
    </row>
    <row r="817" spans="1:10" s="15" customFormat="1" ht="18.2" customHeight="1" outlineLevel="2">
      <c r="A817" s="48" t="s">
        <v>1846</v>
      </c>
      <c r="B817" s="23" t="s">
        <v>173</v>
      </c>
      <c r="C817" s="27" t="s">
        <v>586</v>
      </c>
      <c r="D817" s="23" t="s">
        <v>284</v>
      </c>
      <c r="E817" s="22" t="s">
        <v>583</v>
      </c>
      <c r="F817" s="24">
        <v>2</v>
      </c>
      <c r="G817" s="35"/>
      <c r="H817" s="35">
        <f t="shared" si="12"/>
        <v>0</v>
      </c>
      <c r="I817" s="35">
        <v>0</v>
      </c>
      <c r="J817" s="65"/>
    </row>
    <row r="818" spans="1:10" s="15" customFormat="1" ht="18.2" customHeight="1" outlineLevel="2">
      <c r="A818" s="48" t="s">
        <v>1847</v>
      </c>
      <c r="B818" s="23" t="s">
        <v>1109</v>
      </c>
      <c r="C818" s="27" t="s">
        <v>590</v>
      </c>
      <c r="D818" s="23" t="s">
        <v>303</v>
      </c>
      <c r="E818" s="22" t="s">
        <v>583</v>
      </c>
      <c r="F818" s="24">
        <v>4</v>
      </c>
      <c r="G818" s="35"/>
      <c r="H818" s="35">
        <f t="shared" si="12"/>
        <v>0</v>
      </c>
      <c r="I818" s="35">
        <v>0</v>
      </c>
      <c r="J818" s="65"/>
    </row>
    <row r="819" spans="1:10" s="15" customFormat="1" ht="18.2" customHeight="1" outlineLevel="2">
      <c r="A819" s="48" t="s">
        <v>1848</v>
      </c>
      <c r="B819" s="23" t="s">
        <v>173</v>
      </c>
      <c r="C819" s="27" t="s">
        <v>590</v>
      </c>
      <c r="D819" s="23" t="s">
        <v>284</v>
      </c>
      <c r="E819" s="22" t="s">
        <v>583</v>
      </c>
      <c r="F819" s="24">
        <v>4</v>
      </c>
      <c r="G819" s="35"/>
      <c r="H819" s="35">
        <f t="shared" si="12"/>
        <v>0</v>
      </c>
      <c r="I819" s="35">
        <v>0</v>
      </c>
      <c r="J819" s="65"/>
    </row>
    <row r="820" spans="1:10" s="15" customFormat="1" ht="18.2" customHeight="1" outlineLevel="2">
      <c r="A820" s="48" t="s">
        <v>1849</v>
      </c>
      <c r="B820" s="23" t="s">
        <v>173</v>
      </c>
      <c r="C820" s="27" t="s">
        <v>586</v>
      </c>
      <c r="D820" s="23" t="s">
        <v>284</v>
      </c>
      <c r="E820" s="22" t="s">
        <v>583</v>
      </c>
      <c r="F820" s="24">
        <v>4</v>
      </c>
      <c r="G820" s="35"/>
      <c r="H820" s="35">
        <f t="shared" si="12"/>
        <v>0</v>
      </c>
      <c r="I820" s="35">
        <v>0</v>
      </c>
      <c r="J820" s="65"/>
    </row>
    <row r="821" spans="1:10" s="15" customFormat="1" ht="18.2" customHeight="1" outlineLevel="2">
      <c r="A821" s="48" t="s">
        <v>1850</v>
      </c>
      <c r="B821" s="23" t="s">
        <v>173</v>
      </c>
      <c r="C821" s="27" t="s">
        <v>585</v>
      </c>
      <c r="D821" s="23" t="s">
        <v>303</v>
      </c>
      <c r="E821" s="22" t="s">
        <v>583</v>
      </c>
      <c r="F821" s="24">
        <v>4</v>
      </c>
      <c r="G821" s="35"/>
      <c r="H821" s="35">
        <f t="shared" si="12"/>
        <v>0</v>
      </c>
      <c r="I821" s="35">
        <v>0</v>
      </c>
      <c r="J821" s="65"/>
    </row>
    <row r="822" spans="1:10" s="15" customFormat="1" ht="18.2" customHeight="1" outlineLevel="2">
      <c r="A822" s="48" t="s">
        <v>1851</v>
      </c>
      <c r="B822" s="23" t="s">
        <v>173</v>
      </c>
      <c r="C822" s="27" t="s">
        <v>585</v>
      </c>
      <c r="D822" s="23" t="s">
        <v>303</v>
      </c>
      <c r="E822" s="22" t="s">
        <v>583</v>
      </c>
      <c r="F822" s="24">
        <v>2</v>
      </c>
      <c r="G822" s="35"/>
      <c r="H822" s="35">
        <f t="shared" si="12"/>
        <v>0</v>
      </c>
      <c r="I822" s="35">
        <v>0</v>
      </c>
      <c r="J822" s="65"/>
    </row>
    <row r="823" spans="1:10" s="15" customFormat="1" ht="18.2" customHeight="1" outlineLevel="2">
      <c r="A823" s="48" t="s">
        <v>1852</v>
      </c>
      <c r="B823" s="23" t="s">
        <v>1193</v>
      </c>
      <c r="C823" s="27" t="s">
        <v>589</v>
      </c>
      <c r="D823" s="23" t="s">
        <v>303</v>
      </c>
      <c r="E823" s="22" t="s">
        <v>583</v>
      </c>
      <c r="F823" s="24">
        <v>2</v>
      </c>
      <c r="G823" s="35"/>
      <c r="H823" s="35">
        <f t="shared" si="12"/>
        <v>0</v>
      </c>
      <c r="I823" s="35">
        <v>0</v>
      </c>
      <c r="J823" s="65"/>
    </row>
    <row r="824" spans="1:10" s="15" customFormat="1" ht="18.2" customHeight="1" outlineLevel="2">
      <c r="A824" s="48" t="s">
        <v>1853</v>
      </c>
      <c r="B824" s="23" t="s">
        <v>1193</v>
      </c>
      <c r="C824" s="27" t="s">
        <v>589</v>
      </c>
      <c r="D824" s="23" t="s">
        <v>303</v>
      </c>
      <c r="E824" s="22" t="s">
        <v>583</v>
      </c>
      <c r="F824" s="24">
        <v>2</v>
      </c>
      <c r="G824" s="35"/>
      <c r="H824" s="35">
        <f t="shared" si="12"/>
        <v>0</v>
      </c>
      <c r="I824" s="35">
        <v>0</v>
      </c>
      <c r="J824" s="65"/>
    </row>
    <row r="825" spans="1:10" s="15" customFormat="1" ht="18.2" customHeight="1" outlineLevel="2">
      <c r="A825" s="48" t="s">
        <v>1854</v>
      </c>
      <c r="B825" s="23" t="s">
        <v>1193</v>
      </c>
      <c r="C825" s="27" t="s">
        <v>586</v>
      </c>
      <c r="D825" s="23" t="s">
        <v>303</v>
      </c>
      <c r="E825" s="22" t="s">
        <v>583</v>
      </c>
      <c r="F825" s="24">
        <v>4</v>
      </c>
      <c r="G825" s="35"/>
      <c r="H825" s="35">
        <f t="shared" si="12"/>
        <v>0</v>
      </c>
      <c r="I825" s="35">
        <v>0</v>
      </c>
      <c r="J825" s="65"/>
    </row>
    <row r="826" spans="1:10" s="15" customFormat="1" ht="18.2" customHeight="1" outlineLevel="2">
      <c r="A826" s="48" t="s">
        <v>1855</v>
      </c>
      <c r="B826" s="23" t="s">
        <v>1194</v>
      </c>
      <c r="C826" s="27" t="s">
        <v>82</v>
      </c>
      <c r="D826" s="23" t="s">
        <v>284</v>
      </c>
      <c r="E826" s="22" t="s">
        <v>583</v>
      </c>
      <c r="F826" s="24">
        <v>2</v>
      </c>
      <c r="G826" s="35"/>
      <c r="H826" s="35">
        <f t="shared" si="12"/>
        <v>0</v>
      </c>
      <c r="I826" s="35">
        <v>0</v>
      </c>
      <c r="J826" s="65"/>
    </row>
    <row r="827" spans="1:10" s="15" customFormat="1" ht="18.2" customHeight="1" outlineLevel="2">
      <c r="A827" s="48" t="s">
        <v>1856</v>
      </c>
      <c r="B827" s="23" t="s">
        <v>160</v>
      </c>
      <c r="C827" s="27" t="s">
        <v>589</v>
      </c>
      <c r="D827" s="23" t="s">
        <v>283</v>
      </c>
      <c r="E827" s="22" t="s">
        <v>583</v>
      </c>
      <c r="F827" s="24">
        <v>3</v>
      </c>
      <c r="G827" s="35"/>
      <c r="H827" s="35">
        <f t="shared" si="12"/>
        <v>0</v>
      </c>
      <c r="I827" s="35">
        <v>0</v>
      </c>
      <c r="J827" s="65"/>
    </row>
    <row r="828" spans="1:10" s="15" customFormat="1" ht="18.2" customHeight="1" outlineLevel="2">
      <c r="A828" s="48" t="s">
        <v>1857</v>
      </c>
      <c r="B828" s="23" t="s">
        <v>1103</v>
      </c>
      <c r="C828" s="27" t="s">
        <v>589</v>
      </c>
      <c r="D828" s="23" t="s">
        <v>304</v>
      </c>
      <c r="E828" s="22" t="s">
        <v>583</v>
      </c>
      <c r="F828" s="24">
        <v>3</v>
      </c>
      <c r="G828" s="35"/>
      <c r="H828" s="35">
        <f t="shared" si="12"/>
        <v>0</v>
      </c>
      <c r="I828" s="35">
        <v>0</v>
      </c>
      <c r="J828" s="65"/>
    </row>
    <row r="829" spans="1:10" s="15" customFormat="1" ht="18.2" customHeight="1" outlineLevel="2">
      <c r="A829" s="48" t="s">
        <v>1858</v>
      </c>
      <c r="B829" s="23" t="s">
        <v>1103</v>
      </c>
      <c r="C829" s="27" t="s">
        <v>585</v>
      </c>
      <c r="D829" s="23" t="s">
        <v>304</v>
      </c>
      <c r="E829" s="22" t="s">
        <v>583</v>
      </c>
      <c r="F829" s="24">
        <v>2</v>
      </c>
      <c r="G829" s="35"/>
      <c r="H829" s="35">
        <f t="shared" si="12"/>
        <v>0</v>
      </c>
      <c r="I829" s="35">
        <v>0</v>
      </c>
      <c r="J829" s="65"/>
    </row>
    <row r="830" spans="1:10" s="15" customFormat="1" ht="18.2" customHeight="1" outlineLevel="2">
      <c r="A830" s="48" t="s">
        <v>1859</v>
      </c>
      <c r="B830" s="23" t="s">
        <v>160</v>
      </c>
      <c r="C830" s="27" t="s">
        <v>585</v>
      </c>
      <c r="D830" s="23" t="s">
        <v>304</v>
      </c>
      <c r="E830" s="22" t="s">
        <v>583</v>
      </c>
      <c r="F830" s="24">
        <v>2</v>
      </c>
      <c r="G830" s="35"/>
      <c r="H830" s="35">
        <f t="shared" si="12"/>
        <v>0</v>
      </c>
      <c r="I830" s="35">
        <v>0</v>
      </c>
      <c r="J830" s="65"/>
    </row>
    <row r="831" spans="1:10" s="15" customFormat="1" ht="18.2" customHeight="1" outlineLevel="2">
      <c r="A831" s="48" t="s">
        <v>1860</v>
      </c>
      <c r="B831" s="23" t="s">
        <v>1192</v>
      </c>
      <c r="C831" s="27" t="s">
        <v>586</v>
      </c>
      <c r="D831" s="23" t="s">
        <v>283</v>
      </c>
      <c r="E831" s="22" t="s">
        <v>583</v>
      </c>
      <c r="F831" s="24">
        <v>2</v>
      </c>
      <c r="G831" s="35"/>
      <c r="H831" s="35">
        <f t="shared" si="12"/>
        <v>0</v>
      </c>
      <c r="I831" s="35">
        <v>0</v>
      </c>
      <c r="J831" s="65"/>
    </row>
    <row r="832" spans="1:10" s="15" customFormat="1" ht="18.2" customHeight="1" outlineLevel="2">
      <c r="A832" s="48" t="s">
        <v>1861</v>
      </c>
      <c r="B832" s="23" t="s">
        <v>1195</v>
      </c>
      <c r="C832" s="27" t="s">
        <v>586</v>
      </c>
      <c r="D832" s="23" t="s">
        <v>304</v>
      </c>
      <c r="E832" s="22" t="s">
        <v>583</v>
      </c>
      <c r="F832" s="24">
        <v>1</v>
      </c>
      <c r="G832" s="35"/>
      <c r="H832" s="35">
        <f t="shared" si="12"/>
        <v>0</v>
      </c>
      <c r="I832" s="35">
        <v>0</v>
      </c>
      <c r="J832" s="65"/>
    </row>
    <row r="833" spans="1:10" s="15" customFormat="1" ht="18.2" customHeight="1" outlineLevel="2">
      <c r="A833" s="48" t="s">
        <v>1862</v>
      </c>
      <c r="B833" s="23" t="s">
        <v>1195</v>
      </c>
      <c r="C833" s="27" t="s">
        <v>585</v>
      </c>
      <c r="D833" s="23" t="s">
        <v>304</v>
      </c>
      <c r="E833" s="22" t="s">
        <v>583</v>
      </c>
      <c r="F833" s="24">
        <v>8</v>
      </c>
      <c r="G833" s="35"/>
      <c r="H833" s="35">
        <f t="shared" si="12"/>
        <v>0</v>
      </c>
      <c r="I833" s="35">
        <v>0</v>
      </c>
      <c r="J833" s="65"/>
    </row>
    <row r="834" spans="1:10" s="15" customFormat="1" ht="18.2" customHeight="1" outlineLevel="2">
      <c r="A834" s="48" t="s">
        <v>1863</v>
      </c>
      <c r="B834" s="23" t="s">
        <v>1192</v>
      </c>
      <c r="C834" s="27" t="s">
        <v>585</v>
      </c>
      <c r="D834" s="23" t="s">
        <v>304</v>
      </c>
      <c r="E834" s="22" t="s">
        <v>583</v>
      </c>
      <c r="F834" s="24">
        <v>2</v>
      </c>
      <c r="G834" s="35"/>
      <c r="H834" s="35">
        <f t="shared" si="12"/>
        <v>0</v>
      </c>
      <c r="I834" s="35">
        <v>0</v>
      </c>
      <c r="J834" s="65"/>
    </row>
    <row r="835" spans="1:10" s="15" customFormat="1" ht="18.2" customHeight="1" outlineLevel="2">
      <c r="A835" s="48" t="s">
        <v>1864</v>
      </c>
      <c r="B835" s="23" t="s">
        <v>191</v>
      </c>
      <c r="C835" s="27" t="s">
        <v>591</v>
      </c>
      <c r="D835" s="23" t="s">
        <v>281</v>
      </c>
      <c r="E835" s="22" t="s">
        <v>583</v>
      </c>
      <c r="F835" s="24">
        <v>3</v>
      </c>
      <c r="G835" s="35"/>
      <c r="H835" s="35">
        <f t="shared" si="12"/>
        <v>0</v>
      </c>
      <c r="I835" s="35">
        <v>0</v>
      </c>
      <c r="J835" s="65"/>
    </row>
    <row r="836" spans="1:10" s="15" customFormat="1" ht="18.2" customHeight="1" outlineLevel="2">
      <c r="A836" s="48" t="s">
        <v>1865</v>
      </c>
      <c r="B836" s="23" t="s">
        <v>191</v>
      </c>
      <c r="C836" s="27" t="s">
        <v>592</v>
      </c>
      <c r="D836" s="23" t="s">
        <v>305</v>
      </c>
      <c r="E836" s="22" t="s">
        <v>583</v>
      </c>
      <c r="F836" s="24">
        <v>1</v>
      </c>
      <c r="G836" s="35"/>
      <c r="H836" s="35">
        <f t="shared" si="12"/>
        <v>0</v>
      </c>
      <c r="I836" s="35">
        <v>0</v>
      </c>
      <c r="J836" s="65"/>
    </row>
    <row r="837" spans="1:10" s="15" customFormat="1" ht="18.2" customHeight="1" outlineLevel="2">
      <c r="A837" s="48" t="s">
        <v>1866</v>
      </c>
      <c r="B837" s="23" t="s">
        <v>191</v>
      </c>
      <c r="C837" s="27" t="s">
        <v>589</v>
      </c>
      <c r="D837" s="23" t="s">
        <v>305</v>
      </c>
      <c r="E837" s="22" t="s">
        <v>583</v>
      </c>
      <c r="F837" s="24">
        <v>1</v>
      </c>
      <c r="G837" s="35"/>
      <c r="H837" s="35">
        <f t="shared" si="12"/>
        <v>0</v>
      </c>
      <c r="I837" s="35">
        <v>0</v>
      </c>
      <c r="J837" s="65"/>
    </row>
    <row r="838" spans="1:10" s="15" customFormat="1" ht="18.2" customHeight="1" outlineLevel="2">
      <c r="A838" s="48" t="s">
        <v>1867</v>
      </c>
      <c r="B838" s="23" t="s">
        <v>1115</v>
      </c>
      <c r="C838" s="27" t="s">
        <v>82</v>
      </c>
      <c r="D838" s="23" t="s">
        <v>305</v>
      </c>
      <c r="E838" s="22" t="s">
        <v>583</v>
      </c>
      <c r="F838" s="24">
        <v>2</v>
      </c>
      <c r="G838" s="35"/>
      <c r="H838" s="35">
        <f t="shared" si="12"/>
        <v>0</v>
      </c>
      <c r="I838" s="35">
        <v>0</v>
      </c>
      <c r="J838" s="65"/>
    </row>
    <row r="839" spans="1:10" s="15" customFormat="1" ht="18.2" customHeight="1" outlineLevel="2">
      <c r="A839" s="48" t="s">
        <v>1868</v>
      </c>
      <c r="B839" s="23" t="s">
        <v>191</v>
      </c>
      <c r="C839" s="27" t="s">
        <v>82</v>
      </c>
      <c r="D839" s="23" t="s">
        <v>281</v>
      </c>
      <c r="E839" s="22" t="s">
        <v>583</v>
      </c>
      <c r="F839" s="24">
        <v>1</v>
      </c>
      <c r="G839" s="35"/>
      <c r="H839" s="35">
        <f t="shared" ref="H839:H902" si="13">ROUND(F839*G839,2)</f>
        <v>0</v>
      </c>
      <c r="I839" s="35">
        <v>0</v>
      </c>
      <c r="J839" s="65"/>
    </row>
    <row r="840" spans="1:10" s="15" customFormat="1" ht="18.2" customHeight="1" outlineLevel="2">
      <c r="A840" s="48" t="s">
        <v>1869</v>
      </c>
      <c r="B840" s="23" t="s">
        <v>1115</v>
      </c>
      <c r="C840" s="27" t="s">
        <v>589</v>
      </c>
      <c r="D840" s="23" t="s">
        <v>305</v>
      </c>
      <c r="E840" s="22" t="s">
        <v>583</v>
      </c>
      <c r="F840" s="24">
        <v>1</v>
      </c>
      <c r="G840" s="35"/>
      <c r="H840" s="35">
        <f t="shared" si="13"/>
        <v>0</v>
      </c>
      <c r="I840" s="35">
        <v>0</v>
      </c>
      <c r="J840" s="65"/>
    </row>
    <row r="841" spans="1:10" s="15" customFormat="1" ht="18.2" customHeight="1" outlineLevel="2">
      <c r="A841" s="48" t="s">
        <v>1870</v>
      </c>
      <c r="B841" s="23" t="s">
        <v>1115</v>
      </c>
      <c r="C841" s="27" t="s">
        <v>228</v>
      </c>
      <c r="D841" s="23" t="s">
        <v>305</v>
      </c>
      <c r="E841" s="22" t="s">
        <v>583</v>
      </c>
      <c r="F841" s="24">
        <v>1</v>
      </c>
      <c r="G841" s="35"/>
      <c r="H841" s="35">
        <f t="shared" si="13"/>
        <v>0</v>
      </c>
      <c r="I841" s="35">
        <v>0</v>
      </c>
      <c r="J841" s="65"/>
    </row>
    <row r="842" spans="1:10" s="15" customFormat="1" ht="18.2" customHeight="1" outlineLevel="2">
      <c r="A842" s="48" t="s">
        <v>1871</v>
      </c>
      <c r="B842" s="23" t="s">
        <v>1196</v>
      </c>
      <c r="C842" s="27" t="s">
        <v>82</v>
      </c>
      <c r="D842" s="23" t="s">
        <v>303</v>
      </c>
      <c r="E842" s="22" t="s">
        <v>583</v>
      </c>
      <c r="F842" s="24">
        <v>3</v>
      </c>
      <c r="G842" s="35"/>
      <c r="H842" s="35">
        <f t="shared" si="13"/>
        <v>0</v>
      </c>
      <c r="I842" s="35">
        <v>0</v>
      </c>
      <c r="J842" s="65"/>
    </row>
    <row r="843" spans="1:10" s="15" customFormat="1" ht="18.2" customHeight="1" outlineLevel="2">
      <c r="A843" s="48" t="s">
        <v>1872</v>
      </c>
      <c r="B843" s="23" t="s">
        <v>174</v>
      </c>
      <c r="C843" s="27" t="s">
        <v>589</v>
      </c>
      <c r="D843" s="23" t="s">
        <v>281</v>
      </c>
      <c r="E843" s="22" t="s">
        <v>583</v>
      </c>
      <c r="F843" s="24">
        <v>2</v>
      </c>
      <c r="G843" s="35"/>
      <c r="H843" s="35">
        <f t="shared" si="13"/>
        <v>0</v>
      </c>
      <c r="I843" s="35">
        <v>0</v>
      </c>
      <c r="J843" s="65"/>
    </row>
    <row r="844" spans="1:10" s="15" customFormat="1" ht="18.2" customHeight="1" outlineLevel="2">
      <c r="A844" s="48" t="s">
        <v>1873</v>
      </c>
      <c r="B844" s="23" t="s">
        <v>174</v>
      </c>
      <c r="C844" s="27" t="s">
        <v>589</v>
      </c>
      <c r="D844" s="23" t="s">
        <v>305</v>
      </c>
      <c r="E844" s="22" t="s">
        <v>583</v>
      </c>
      <c r="F844" s="24">
        <v>1</v>
      </c>
      <c r="G844" s="35"/>
      <c r="H844" s="35">
        <f t="shared" si="13"/>
        <v>0</v>
      </c>
      <c r="I844" s="35">
        <v>0</v>
      </c>
      <c r="J844" s="65"/>
    </row>
    <row r="845" spans="1:10" s="15" customFormat="1" ht="18.2" customHeight="1" outlineLevel="2">
      <c r="A845" s="48" t="s">
        <v>1874</v>
      </c>
      <c r="B845" s="23" t="s">
        <v>174</v>
      </c>
      <c r="C845" s="27" t="s">
        <v>586</v>
      </c>
      <c r="D845" s="23" t="s">
        <v>281</v>
      </c>
      <c r="E845" s="22" t="s">
        <v>583</v>
      </c>
      <c r="F845" s="24">
        <v>1</v>
      </c>
      <c r="G845" s="35"/>
      <c r="H845" s="35">
        <f t="shared" si="13"/>
        <v>0</v>
      </c>
      <c r="I845" s="35">
        <v>0</v>
      </c>
      <c r="J845" s="65"/>
    </row>
    <row r="846" spans="1:10" s="15" customFormat="1" ht="18.2" customHeight="1" outlineLevel="2">
      <c r="A846" s="48" t="s">
        <v>1875</v>
      </c>
      <c r="B846" s="23" t="s">
        <v>187</v>
      </c>
      <c r="C846" s="27" t="s">
        <v>586</v>
      </c>
      <c r="D846" s="23" t="s">
        <v>305</v>
      </c>
      <c r="E846" s="22" t="s">
        <v>583</v>
      </c>
      <c r="F846" s="24">
        <v>1</v>
      </c>
      <c r="G846" s="35"/>
      <c r="H846" s="35">
        <f t="shared" si="13"/>
        <v>0</v>
      </c>
      <c r="I846" s="35">
        <v>0</v>
      </c>
      <c r="J846" s="65"/>
    </row>
    <row r="847" spans="1:10" s="15" customFormat="1" ht="18.2" customHeight="1" outlineLevel="2">
      <c r="A847" s="48" t="s">
        <v>1876</v>
      </c>
      <c r="B847" s="23" t="s">
        <v>1197</v>
      </c>
      <c r="C847" s="27" t="s">
        <v>588</v>
      </c>
      <c r="D847" s="23" t="s">
        <v>305</v>
      </c>
      <c r="E847" s="22" t="s">
        <v>583</v>
      </c>
      <c r="F847" s="24">
        <v>3</v>
      </c>
      <c r="G847" s="35"/>
      <c r="H847" s="35">
        <f t="shared" si="13"/>
        <v>0</v>
      </c>
      <c r="I847" s="35">
        <v>0</v>
      </c>
      <c r="J847" s="65"/>
    </row>
    <row r="848" spans="1:10" s="15" customFormat="1" ht="18.2" customHeight="1" outlineLevel="2">
      <c r="A848" s="48" t="s">
        <v>1877</v>
      </c>
      <c r="B848" s="23" t="s">
        <v>179</v>
      </c>
      <c r="C848" s="27" t="s">
        <v>585</v>
      </c>
      <c r="D848" s="23" t="s">
        <v>2206</v>
      </c>
      <c r="E848" s="22" t="s">
        <v>583</v>
      </c>
      <c r="F848" s="24">
        <v>2</v>
      </c>
      <c r="G848" s="35"/>
      <c r="H848" s="35">
        <f t="shared" si="13"/>
        <v>0</v>
      </c>
      <c r="I848" s="35">
        <v>0</v>
      </c>
      <c r="J848" s="65"/>
    </row>
    <row r="849" spans="1:10" s="15" customFormat="1" ht="18.2" customHeight="1" outlineLevel="2">
      <c r="A849" s="48" t="s">
        <v>1878</v>
      </c>
      <c r="B849" s="23" t="s">
        <v>1198</v>
      </c>
      <c r="C849" s="27" t="s">
        <v>585</v>
      </c>
      <c r="D849" s="23" t="s">
        <v>2207</v>
      </c>
      <c r="E849" s="22" t="s">
        <v>583</v>
      </c>
      <c r="F849" s="24">
        <v>3</v>
      </c>
      <c r="G849" s="35"/>
      <c r="H849" s="35">
        <f t="shared" si="13"/>
        <v>0</v>
      </c>
      <c r="I849" s="35">
        <v>0</v>
      </c>
      <c r="J849" s="65"/>
    </row>
    <row r="850" spans="1:10" s="15" customFormat="1" ht="18.2" customHeight="1" outlineLevel="2">
      <c r="A850" s="48" t="s">
        <v>1879</v>
      </c>
      <c r="B850" s="23" t="s">
        <v>180</v>
      </c>
      <c r="C850" s="27" t="s">
        <v>585</v>
      </c>
      <c r="D850" s="23" t="s">
        <v>2206</v>
      </c>
      <c r="E850" s="22" t="s">
        <v>583</v>
      </c>
      <c r="F850" s="24">
        <v>2</v>
      </c>
      <c r="G850" s="35"/>
      <c r="H850" s="35">
        <f t="shared" si="13"/>
        <v>0</v>
      </c>
      <c r="I850" s="35">
        <v>0</v>
      </c>
      <c r="J850" s="65"/>
    </row>
    <row r="851" spans="1:10" s="15" customFormat="1" ht="18.2" customHeight="1" outlineLevel="2">
      <c r="A851" s="48" t="s">
        <v>1880</v>
      </c>
      <c r="B851" s="23" t="s">
        <v>180</v>
      </c>
      <c r="C851" s="27" t="s">
        <v>585</v>
      </c>
      <c r="D851" s="23" t="s">
        <v>2207</v>
      </c>
      <c r="E851" s="22" t="s">
        <v>583</v>
      </c>
      <c r="F851" s="24">
        <v>3</v>
      </c>
      <c r="G851" s="35"/>
      <c r="H851" s="35">
        <f t="shared" si="13"/>
        <v>0</v>
      </c>
      <c r="I851" s="35">
        <v>0</v>
      </c>
      <c r="J851" s="65"/>
    </row>
    <row r="852" spans="1:10" s="15" customFormat="1" ht="18.2" customHeight="1" outlineLevel="2">
      <c r="A852" s="48" t="s">
        <v>1881</v>
      </c>
      <c r="B852" s="23" t="s">
        <v>1199</v>
      </c>
      <c r="C852" s="27" t="s">
        <v>588</v>
      </c>
      <c r="D852" s="23" t="s">
        <v>2207</v>
      </c>
      <c r="E852" s="22" t="s">
        <v>583</v>
      </c>
      <c r="F852" s="24">
        <v>3</v>
      </c>
      <c r="G852" s="35"/>
      <c r="H852" s="35">
        <f t="shared" si="13"/>
        <v>0</v>
      </c>
      <c r="I852" s="35">
        <v>0</v>
      </c>
      <c r="J852" s="65"/>
    </row>
    <row r="853" spans="1:10" s="15" customFormat="1" ht="18.2" customHeight="1" outlineLevel="2">
      <c r="A853" s="48" t="s">
        <v>1882</v>
      </c>
      <c r="B853" s="23" t="s">
        <v>180</v>
      </c>
      <c r="C853" s="27" t="s">
        <v>587</v>
      </c>
      <c r="D853" s="23" t="s">
        <v>2207</v>
      </c>
      <c r="E853" s="22" t="s">
        <v>583</v>
      </c>
      <c r="F853" s="24">
        <v>4</v>
      </c>
      <c r="G853" s="35"/>
      <c r="H853" s="35">
        <f t="shared" si="13"/>
        <v>0</v>
      </c>
      <c r="I853" s="35">
        <v>0</v>
      </c>
      <c r="J853" s="65"/>
    </row>
    <row r="854" spans="1:10" s="15" customFormat="1" ht="18.2" customHeight="1" outlineLevel="2">
      <c r="A854" s="48" t="s">
        <v>1883</v>
      </c>
      <c r="B854" s="23" t="s">
        <v>1200</v>
      </c>
      <c r="C854" s="27" t="s">
        <v>589</v>
      </c>
      <c r="D854" s="23" t="s">
        <v>284</v>
      </c>
      <c r="E854" s="22" t="s">
        <v>583</v>
      </c>
      <c r="F854" s="24">
        <v>1</v>
      </c>
      <c r="G854" s="35"/>
      <c r="H854" s="35">
        <f t="shared" si="13"/>
        <v>0</v>
      </c>
      <c r="I854" s="35">
        <v>0</v>
      </c>
      <c r="J854" s="65"/>
    </row>
    <row r="855" spans="1:10" s="15" customFormat="1" ht="18.2" customHeight="1" outlineLevel="2">
      <c r="A855" s="48" t="s">
        <v>1884</v>
      </c>
      <c r="B855" s="23" t="s">
        <v>1201</v>
      </c>
      <c r="C855" s="27" t="s">
        <v>590</v>
      </c>
      <c r="D855" s="23" t="s">
        <v>303</v>
      </c>
      <c r="E855" s="22" t="s">
        <v>583</v>
      </c>
      <c r="F855" s="24">
        <v>1</v>
      </c>
      <c r="G855" s="35"/>
      <c r="H855" s="35">
        <f t="shared" si="13"/>
        <v>0</v>
      </c>
      <c r="I855" s="35">
        <v>0</v>
      </c>
      <c r="J855" s="65"/>
    </row>
    <row r="856" spans="1:10" s="15" customFormat="1" ht="18.2" customHeight="1" outlineLevel="2">
      <c r="A856" s="48" t="s">
        <v>1885</v>
      </c>
      <c r="B856" s="23" t="s">
        <v>1202</v>
      </c>
      <c r="C856" s="27" t="s">
        <v>587</v>
      </c>
      <c r="D856" s="23" t="s">
        <v>283</v>
      </c>
      <c r="E856" s="22" t="s">
        <v>583</v>
      </c>
      <c r="F856" s="24">
        <v>5</v>
      </c>
      <c r="G856" s="35"/>
      <c r="H856" s="35">
        <f t="shared" si="13"/>
        <v>0</v>
      </c>
      <c r="I856" s="35">
        <v>0</v>
      </c>
      <c r="J856" s="65"/>
    </row>
    <row r="857" spans="1:10" s="15" customFormat="1" ht="18.2" customHeight="1" outlineLevel="2">
      <c r="A857" s="48" t="s">
        <v>1886</v>
      </c>
      <c r="B857" s="23" t="s">
        <v>178</v>
      </c>
      <c r="C857" s="27" t="s">
        <v>590</v>
      </c>
      <c r="D857" s="23" t="s">
        <v>304</v>
      </c>
      <c r="E857" s="22" t="s">
        <v>583</v>
      </c>
      <c r="F857" s="24">
        <v>1</v>
      </c>
      <c r="G857" s="35"/>
      <c r="H857" s="35">
        <f t="shared" si="13"/>
        <v>0</v>
      </c>
      <c r="I857" s="35">
        <v>0</v>
      </c>
      <c r="J857" s="65"/>
    </row>
    <row r="858" spans="1:10" s="15" customFormat="1" ht="18.2" customHeight="1" outlineLevel="2">
      <c r="A858" s="48" t="s">
        <v>1887</v>
      </c>
      <c r="B858" s="23" t="s">
        <v>178</v>
      </c>
      <c r="C858" s="27" t="s">
        <v>589</v>
      </c>
      <c r="D858" s="23" t="s">
        <v>304</v>
      </c>
      <c r="E858" s="22" t="s">
        <v>583</v>
      </c>
      <c r="F858" s="24">
        <v>6</v>
      </c>
      <c r="G858" s="35"/>
      <c r="H858" s="35">
        <f t="shared" si="13"/>
        <v>0</v>
      </c>
      <c r="I858" s="35">
        <v>0</v>
      </c>
      <c r="J858" s="65"/>
    </row>
    <row r="859" spans="1:10" s="15" customFormat="1" ht="18.2" customHeight="1" outlineLevel="2">
      <c r="A859" s="48" t="s">
        <v>1888</v>
      </c>
      <c r="B859" s="23" t="s">
        <v>1202</v>
      </c>
      <c r="C859" s="27" t="s">
        <v>585</v>
      </c>
      <c r="D859" s="23" t="s">
        <v>304</v>
      </c>
      <c r="E859" s="22" t="s">
        <v>583</v>
      </c>
      <c r="F859" s="24">
        <v>1</v>
      </c>
      <c r="G859" s="35"/>
      <c r="H859" s="35">
        <f t="shared" si="13"/>
        <v>0</v>
      </c>
      <c r="I859" s="35">
        <v>0</v>
      </c>
      <c r="J859" s="65"/>
    </row>
    <row r="860" spans="1:10" s="15" customFormat="1" ht="18.2" customHeight="1" outlineLevel="2">
      <c r="A860" s="48" t="s">
        <v>1889</v>
      </c>
      <c r="B860" s="23" t="s">
        <v>178</v>
      </c>
      <c r="C860" s="27" t="s">
        <v>585</v>
      </c>
      <c r="D860" s="23" t="s">
        <v>304</v>
      </c>
      <c r="E860" s="22" t="s">
        <v>583</v>
      </c>
      <c r="F860" s="24">
        <v>2</v>
      </c>
      <c r="G860" s="35"/>
      <c r="H860" s="35">
        <f t="shared" si="13"/>
        <v>0</v>
      </c>
      <c r="I860" s="35">
        <v>0</v>
      </c>
      <c r="J860" s="65"/>
    </row>
    <row r="861" spans="1:10" s="15" customFormat="1" ht="18.2" customHeight="1" outlineLevel="2">
      <c r="A861" s="48" t="s">
        <v>1890</v>
      </c>
      <c r="B861" s="23" t="s">
        <v>178</v>
      </c>
      <c r="C861" s="27" t="s">
        <v>586</v>
      </c>
      <c r="D861" s="23" t="s">
        <v>304</v>
      </c>
      <c r="E861" s="22" t="s">
        <v>583</v>
      </c>
      <c r="F861" s="24">
        <v>4</v>
      </c>
      <c r="G861" s="35"/>
      <c r="H861" s="35">
        <f t="shared" si="13"/>
        <v>0</v>
      </c>
      <c r="I861" s="35">
        <v>0</v>
      </c>
      <c r="J861" s="65"/>
    </row>
    <row r="862" spans="1:10" s="15" customFormat="1" ht="18.2" customHeight="1" outlineLevel="2">
      <c r="A862" s="48" t="s">
        <v>1891</v>
      </c>
      <c r="B862" s="23" t="s">
        <v>178</v>
      </c>
      <c r="C862" s="27" t="s">
        <v>585</v>
      </c>
      <c r="D862" s="23" t="s">
        <v>283</v>
      </c>
      <c r="E862" s="22" t="s">
        <v>583</v>
      </c>
      <c r="F862" s="24">
        <v>2</v>
      </c>
      <c r="G862" s="35"/>
      <c r="H862" s="35">
        <f t="shared" si="13"/>
        <v>0</v>
      </c>
      <c r="I862" s="35">
        <v>0</v>
      </c>
      <c r="J862" s="65"/>
    </row>
    <row r="863" spans="1:10" s="15" customFormat="1" ht="18.2" customHeight="1" outlineLevel="2">
      <c r="A863" s="48" t="s">
        <v>1892</v>
      </c>
      <c r="B863" s="23" t="s">
        <v>1202</v>
      </c>
      <c r="C863" s="27" t="s">
        <v>585</v>
      </c>
      <c r="D863" s="23" t="s">
        <v>304</v>
      </c>
      <c r="E863" s="22" t="s">
        <v>583</v>
      </c>
      <c r="F863" s="24">
        <v>2</v>
      </c>
      <c r="G863" s="35"/>
      <c r="H863" s="35">
        <f t="shared" si="13"/>
        <v>0</v>
      </c>
      <c r="I863" s="35">
        <v>0</v>
      </c>
      <c r="J863" s="65"/>
    </row>
    <row r="864" spans="1:10" s="15" customFormat="1" ht="18.2" customHeight="1" outlineLevel="2">
      <c r="A864" s="48" t="s">
        <v>1893</v>
      </c>
      <c r="B864" s="23" t="s">
        <v>1203</v>
      </c>
      <c r="C864" s="27" t="s">
        <v>589</v>
      </c>
      <c r="D864" s="23" t="s">
        <v>290</v>
      </c>
      <c r="E864" s="22" t="s">
        <v>583</v>
      </c>
      <c r="F864" s="24">
        <v>2</v>
      </c>
      <c r="G864" s="35"/>
      <c r="H864" s="35">
        <f t="shared" si="13"/>
        <v>0</v>
      </c>
      <c r="I864" s="35">
        <v>0</v>
      </c>
      <c r="J864" s="65"/>
    </row>
    <row r="865" spans="1:10" s="15" customFormat="1" ht="18.2" customHeight="1" outlineLevel="2">
      <c r="A865" s="48" t="s">
        <v>1894</v>
      </c>
      <c r="B865" s="23" t="s">
        <v>1204</v>
      </c>
      <c r="C865" s="27" t="s">
        <v>589</v>
      </c>
      <c r="D865" s="23" t="s">
        <v>2208</v>
      </c>
      <c r="E865" s="22" t="s">
        <v>583</v>
      </c>
      <c r="F865" s="24">
        <v>1</v>
      </c>
      <c r="G865" s="35"/>
      <c r="H865" s="35">
        <f t="shared" si="13"/>
        <v>0</v>
      </c>
      <c r="I865" s="35">
        <v>0</v>
      </c>
      <c r="J865" s="65"/>
    </row>
    <row r="866" spans="1:10" s="15" customFormat="1" ht="18.2" customHeight="1" outlineLevel="2">
      <c r="A866" s="48" t="s">
        <v>1895</v>
      </c>
      <c r="B866" s="23" t="s">
        <v>227</v>
      </c>
      <c r="C866" s="27" t="s">
        <v>82</v>
      </c>
      <c r="D866" s="23" t="s">
        <v>281</v>
      </c>
      <c r="E866" s="22" t="s">
        <v>583</v>
      </c>
      <c r="F866" s="24">
        <v>3</v>
      </c>
      <c r="G866" s="35"/>
      <c r="H866" s="35">
        <f t="shared" si="13"/>
        <v>0</v>
      </c>
      <c r="I866" s="35">
        <v>0</v>
      </c>
      <c r="J866" s="65"/>
    </row>
    <row r="867" spans="1:10" s="15" customFormat="1" ht="18.2" customHeight="1" outlineLevel="2">
      <c r="A867" s="48" t="s">
        <v>1896</v>
      </c>
      <c r="B867" s="23" t="s">
        <v>157</v>
      </c>
      <c r="C867" s="27" t="s">
        <v>82</v>
      </c>
      <c r="D867" s="23" t="s">
        <v>305</v>
      </c>
      <c r="E867" s="22" t="s">
        <v>583</v>
      </c>
      <c r="F867" s="24">
        <v>1</v>
      </c>
      <c r="G867" s="35"/>
      <c r="H867" s="35">
        <f t="shared" si="13"/>
        <v>0</v>
      </c>
      <c r="I867" s="35">
        <v>0</v>
      </c>
      <c r="J867" s="65"/>
    </row>
    <row r="868" spans="1:10" s="15" customFormat="1" ht="18.2" customHeight="1" outlineLevel="2">
      <c r="A868" s="48" t="s">
        <v>1897</v>
      </c>
      <c r="B868" s="23" t="s">
        <v>157</v>
      </c>
      <c r="C868" s="27" t="s">
        <v>589</v>
      </c>
      <c r="D868" s="23" t="s">
        <v>305</v>
      </c>
      <c r="E868" s="22" t="s">
        <v>583</v>
      </c>
      <c r="F868" s="24">
        <v>1</v>
      </c>
      <c r="G868" s="35"/>
      <c r="H868" s="35">
        <f t="shared" si="13"/>
        <v>0</v>
      </c>
      <c r="I868" s="35">
        <v>0</v>
      </c>
      <c r="J868" s="65"/>
    </row>
    <row r="869" spans="1:10" s="15" customFormat="1" ht="18.2" customHeight="1" outlineLevel="2">
      <c r="A869" s="48" t="s">
        <v>1898</v>
      </c>
      <c r="B869" s="23" t="s">
        <v>227</v>
      </c>
      <c r="C869" s="27" t="s">
        <v>33</v>
      </c>
      <c r="D869" s="23" t="s">
        <v>281</v>
      </c>
      <c r="E869" s="22" t="s">
        <v>583</v>
      </c>
      <c r="F869" s="24">
        <v>2</v>
      </c>
      <c r="G869" s="35"/>
      <c r="H869" s="35">
        <f t="shared" si="13"/>
        <v>0</v>
      </c>
      <c r="I869" s="35">
        <v>0</v>
      </c>
      <c r="J869" s="65"/>
    </row>
    <row r="870" spans="1:10" s="15" customFormat="1" ht="18.2" customHeight="1" outlineLevel="2">
      <c r="A870" s="48" t="s">
        <v>1899</v>
      </c>
      <c r="B870" s="23" t="s">
        <v>227</v>
      </c>
      <c r="C870" s="27" t="s">
        <v>591</v>
      </c>
      <c r="D870" s="23" t="s">
        <v>305</v>
      </c>
      <c r="E870" s="22" t="s">
        <v>583</v>
      </c>
      <c r="F870" s="24">
        <v>4</v>
      </c>
      <c r="G870" s="35"/>
      <c r="H870" s="35">
        <f t="shared" si="13"/>
        <v>0</v>
      </c>
      <c r="I870" s="35">
        <v>0</v>
      </c>
      <c r="J870" s="65"/>
    </row>
    <row r="871" spans="1:10" s="15" customFormat="1" ht="18.2" customHeight="1" outlineLevel="2">
      <c r="A871" s="48" t="s">
        <v>1900</v>
      </c>
      <c r="B871" s="23" t="s">
        <v>227</v>
      </c>
      <c r="C871" s="27" t="s">
        <v>589</v>
      </c>
      <c r="D871" s="23" t="s">
        <v>305</v>
      </c>
      <c r="E871" s="22" t="s">
        <v>583</v>
      </c>
      <c r="F871" s="24">
        <v>15</v>
      </c>
      <c r="G871" s="35"/>
      <c r="H871" s="35">
        <f t="shared" si="13"/>
        <v>0</v>
      </c>
      <c r="I871" s="35">
        <v>0</v>
      </c>
      <c r="J871" s="65"/>
    </row>
    <row r="872" spans="1:10" s="15" customFormat="1" ht="18.2" customHeight="1" outlineLevel="2">
      <c r="A872" s="48" t="s">
        <v>1901</v>
      </c>
      <c r="B872" s="23" t="s">
        <v>157</v>
      </c>
      <c r="C872" s="27" t="s">
        <v>589</v>
      </c>
      <c r="D872" s="23" t="s">
        <v>305</v>
      </c>
      <c r="E872" s="22" t="s">
        <v>583</v>
      </c>
      <c r="F872" s="24">
        <v>4</v>
      </c>
      <c r="G872" s="35"/>
      <c r="H872" s="35">
        <f t="shared" si="13"/>
        <v>0</v>
      </c>
      <c r="I872" s="35">
        <v>0</v>
      </c>
      <c r="J872" s="65"/>
    </row>
    <row r="873" spans="1:10" s="15" customFormat="1" ht="18.2" customHeight="1" outlineLevel="2">
      <c r="A873" s="48" t="s">
        <v>1902</v>
      </c>
      <c r="B873" s="23" t="s">
        <v>227</v>
      </c>
      <c r="C873" s="27" t="s">
        <v>82</v>
      </c>
      <c r="D873" s="23" t="s">
        <v>305</v>
      </c>
      <c r="E873" s="22" t="s">
        <v>583</v>
      </c>
      <c r="F873" s="24">
        <v>4</v>
      </c>
      <c r="G873" s="35"/>
      <c r="H873" s="35">
        <f t="shared" si="13"/>
        <v>0</v>
      </c>
      <c r="I873" s="35">
        <v>0</v>
      </c>
      <c r="J873" s="65"/>
    </row>
    <row r="874" spans="1:10" s="15" customFormat="1" ht="18.2" customHeight="1" outlineLevel="2">
      <c r="A874" s="48" t="s">
        <v>1903</v>
      </c>
      <c r="B874" s="23" t="s">
        <v>227</v>
      </c>
      <c r="C874" s="27" t="s">
        <v>591</v>
      </c>
      <c r="D874" s="23" t="s">
        <v>305</v>
      </c>
      <c r="E874" s="22" t="s">
        <v>583</v>
      </c>
      <c r="F874" s="24">
        <v>4</v>
      </c>
      <c r="G874" s="35"/>
      <c r="H874" s="35">
        <f t="shared" si="13"/>
        <v>0</v>
      </c>
      <c r="I874" s="35">
        <v>0</v>
      </c>
      <c r="J874" s="65"/>
    </row>
    <row r="875" spans="1:10" s="15" customFormat="1" ht="18.2" customHeight="1" outlineLevel="2">
      <c r="A875" s="48" t="s">
        <v>1904</v>
      </c>
      <c r="B875" s="23" t="s">
        <v>227</v>
      </c>
      <c r="C875" s="27" t="s">
        <v>228</v>
      </c>
      <c r="D875" s="23" t="s">
        <v>305</v>
      </c>
      <c r="E875" s="22" t="s">
        <v>583</v>
      </c>
      <c r="F875" s="24">
        <v>1</v>
      </c>
      <c r="G875" s="35"/>
      <c r="H875" s="35">
        <f t="shared" si="13"/>
        <v>0</v>
      </c>
      <c r="I875" s="35">
        <v>0</v>
      </c>
      <c r="J875" s="65"/>
    </row>
    <row r="876" spans="1:10" s="15" customFormat="1" ht="18.2" customHeight="1" outlineLevel="2">
      <c r="A876" s="48" t="s">
        <v>1905</v>
      </c>
      <c r="B876" s="23" t="s">
        <v>157</v>
      </c>
      <c r="C876" s="27" t="s">
        <v>228</v>
      </c>
      <c r="D876" s="23" t="s">
        <v>305</v>
      </c>
      <c r="E876" s="22" t="s">
        <v>583</v>
      </c>
      <c r="F876" s="24">
        <v>1</v>
      </c>
      <c r="G876" s="35"/>
      <c r="H876" s="35">
        <f t="shared" si="13"/>
        <v>0</v>
      </c>
      <c r="I876" s="35">
        <v>0</v>
      </c>
      <c r="J876" s="65"/>
    </row>
    <row r="877" spans="1:10" s="15" customFormat="1" ht="18.2" customHeight="1" outlineLevel="2">
      <c r="A877" s="48" t="s">
        <v>1906</v>
      </c>
      <c r="B877" s="23" t="s">
        <v>157</v>
      </c>
      <c r="C877" s="27" t="s">
        <v>593</v>
      </c>
      <c r="D877" s="23" t="s">
        <v>281</v>
      </c>
      <c r="E877" s="22" t="s">
        <v>583</v>
      </c>
      <c r="F877" s="24">
        <v>1</v>
      </c>
      <c r="G877" s="35"/>
      <c r="H877" s="35">
        <f t="shared" si="13"/>
        <v>0</v>
      </c>
      <c r="I877" s="35">
        <v>0</v>
      </c>
      <c r="J877" s="65"/>
    </row>
    <row r="878" spans="1:10" s="15" customFormat="1" ht="18.2" customHeight="1" outlineLevel="2">
      <c r="A878" s="48" t="s">
        <v>1907</v>
      </c>
      <c r="B878" s="23" t="s">
        <v>227</v>
      </c>
      <c r="C878" s="27" t="s">
        <v>588</v>
      </c>
      <c r="D878" s="23" t="s">
        <v>305</v>
      </c>
      <c r="E878" s="22" t="s">
        <v>583</v>
      </c>
      <c r="F878" s="24">
        <v>20</v>
      </c>
      <c r="G878" s="35"/>
      <c r="H878" s="35">
        <f t="shared" si="13"/>
        <v>0</v>
      </c>
      <c r="I878" s="35">
        <v>0</v>
      </c>
      <c r="J878" s="65"/>
    </row>
    <row r="879" spans="1:10" s="15" customFormat="1" ht="18.2" customHeight="1" outlineLevel="2">
      <c r="A879" s="48" t="s">
        <v>1908</v>
      </c>
      <c r="B879" s="23" t="s">
        <v>227</v>
      </c>
      <c r="C879" s="27" t="s">
        <v>590</v>
      </c>
      <c r="D879" s="23" t="s">
        <v>305</v>
      </c>
      <c r="E879" s="22" t="s">
        <v>583</v>
      </c>
      <c r="F879" s="24">
        <v>5</v>
      </c>
      <c r="G879" s="35"/>
      <c r="H879" s="35">
        <f t="shared" si="13"/>
        <v>0</v>
      </c>
      <c r="I879" s="35">
        <v>0</v>
      </c>
      <c r="J879" s="65"/>
    </row>
    <row r="880" spans="1:10" s="15" customFormat="1" ht="18.2" customHeight="1" outlineLevel="2">
      <c r="A880" s="48" t="s">
        <v>1909</v>
      </c>
      <c r="B880" s="23" t="s">
        <v>177</v>
      </c>
      <c r="C880" s="27" t="s">
        <v>590</v>
      </c>
      <c r="D880" s="23" t="s">
        <v>283</v>
      </c>
      <c r="E880" s="22" t="s">
        <v>583</v>
      </c>
      <c r="F880" s="24">
        <v>3</v>
      </c>
      <c r="G880" s="35"/>
      <c r="H880" s="35">
        <f t="shared" si="13"/>
        <v>0</v>
      </c>
      <c r="I880" s="35">
        <v>0</v>
      </c>
      <c r="J880" s="65"/>
    </row>
    <row r="881" spans="1:10" s="15" customFormat="1" ht="18.2" customHeight="1" outlineLevel="2">
      <c r="A881" s="48" t="s">
        <v>1910</v>
      </c>
      <c r="B881" s="23" t="s">
        <v>229</v>
      </c>
      <c r="C881" s="27" t="s">
        <v>590</v>
      </c>
      <c r="D881" s="23" t="s">
        <v>305</v>
      </c>
      <c r="E881" s="22" t="s">
        <v>583</v>
      </c>
      <c r="F881" s="24">
        <v>8</v>
      </c>
      <c r="G881" s="35"/>
      <c r="H881" s="35">
        <f t="shared" si="13"/>
        <v>0</v>
      </c>
      <c r="I881" s="35">
        <v>0</v>
      </c>
      <c r="J881" s="65"/>
    </row>
    <row r="882" spans="1:10" s="15" customFormat="1" ht="18.2" customHeight="1" outlineLevel="2">
      <c r="A882" s="48" t="s">
        <v>1911</v>
      </c>
      <c r="B882" s="23" t="s">
        <v>177</v>
      </c>
      <c r="C882" s="27" t="s">
        <v>589</v>
      </c>
      <c r="D882" s="23" t="s">
        <v>304</v>
      </c>
      <c r="E882" s="22" t="s">
        <v>583</v>
      </c>
      <c r="F882" s="24">
        <v>7</v>
      </c>
      <c r="G882" s="35"/>
      <c r="H882" s="35">
        <f t="shared" si="13"/>
        <v>0</v>
      </c>
      <c r="I882" s="35">
        <v>0</v>
      </c>
      <c r="J882" s="65"/>
    </row>
    <row r="883" spans="1:10" s="15" customFormat="1" ht="18.2" customHeight="1" outlineLevel="2">
      <c r="A883" s="48" t="s">
        <v>1912</v>
      </c>
      <c r="B883" s="23" t="s">
        <v>177</v>
      </c>
      <c r="C883" s="27" t="s">
        <v>590</v>
      </c>
      <c r="D883" s="23" t="s">
        <v>304</v>
      </c>
      <c r="E883" s="22" t="s">
        <v>583</v>
      </c>
      <c r="F883" s="24">
        <v>9</v>
      </c>
      <c r="G883" s="35"/>
      <c r="H883" s="35">
        <f t="shared" si="13"/>
        <v>0</v>
      </c>
      <c r="I883" s="35">
        <v>0</v>
      </c>
      <c r="J883" s="65"/>
    </row>
    <row r="884" spans="1:10" s="15" customFormat="1" ht="18.2" customHeight="1" outlineLevel="2">
      <c r="A884" s="48" t="s">
        <v>1913</v>
      </c>
      <c r="B884" s="23" t="s">
        <v>177</v>
      </c>
      <c r="C884" s="27" t="s">
        <v>589</v>
      </c>
      <c r="D884" s="23" t="s">
        <v>304</v>
      </c>
      <c r="E884" s="22" t="s">
        <v>583</v>
      </c>
      <c r="F884" s="24">
        <v>3</v>
      </c>
      <c r="G884" s="35"/>
      <c r="H884" s="35">
        <f t="shared" si="13"/>
        <v>0</v>
      </c>
      <c r="I884" s="35">
        <v>0</v>
      </c>
      <c r="J884" s="65"/>
    </row>
    <row r="885" spans="1:10" s="15" customFormat="1" ht="18.2" customHeight="1" outlineLevel="2">
      <c r="A885" s="48" t="s">
        <v>1914</v>
      </c>
      <c r="B885" s="23" t="s">
        <v>229</v>
      </c>
      <c r="C885" s="27" t="s">
        <v>588</v>
      </c>
      <c r="D885" s="23" t="s">
        <v>305</v>
      </c>
      <c r="E885" s="22" t="s">
        <v>583</v>
      </c>
      <c r="F885" s="24">
        <v>20</v>
      </c>
      <c r="G885" s="35"/>
      <c r="H885" s="35">
        <f t="shared" si="13"/>
        <v>0</v>
      </c>
      <c r="I885" s="35">
        <v>0</v>
      </c>
      <c r="J885" s="65"/>
    </row>
    <row r="886" spans="1:10" s="15" customFormat="1" ht="18.2" customHeight="1" outlineLevel="2">
      <c r="A886" s="48" t="s">
        <v>1915</v>
      </c>
      <c r="B886" s="23" t="s">
        <v>177</v>
      </c>
      <c r="C886" s="27" t="s">
        <v>585</v>
      </c>
      <c r="D886" s="23" t="s">
        <v>304</v>
      </c>
      <c r="E886" s="22" t="s">
        <v>583</v>
      </c>
      <c r="F886" s="24">
        <v>30</v>
      </c>
      <c r="G886" s="35"/>
      <c r="H886" s="35">
        <f t="shared" si="13"/>
        <v>0</v>
      </c>
      <c r="I886" s="35">
        <v>0</v>
      </c>
      <c r="J886" s="65"/>
    </row>
    <row r="887" spans="1:10" s="15" customFormat="1" ht="18.2" customHeight="1" outlineLevel="2">
      <c r="A887" s="48" t="s">
        <v>1916</v>
      </c>
      <c r="B887" s="23" t="s">
        <v>229</v>
      </c>
      <c r="C887" s="27" t="s">
        <v>588</v>
      </c>
      <c r="D887" s="23" t="s">
        <v>305</v>
      </c>
      <c r="E887" s="22" t="s">
        <v>583</v>
      </c>
      <c r="F887" s="24">
        <v>5</v>
      </c>
      <c r="G887" s="35"/>
      <c r="H887" s="35">
        <f t="shared" si="13"/>
        <v>0</v>
      </c>
      <c r="I887" s="35">
        <v>0</v>
      </c>
      <c r="J887" s="65"/>
    </row>
    <row r="888" spans="1:10" s="15" customFormat="1" ht="18.2" customHeight="1" outlineLevel="2">
      <c r="A888" s="48" t="s">
        <v>1917</v>
      </c>
      <c r="B888" s="23" t="s">
        <v>229</v>
      </c>
      <c r="C888" s="27" t="s">
        <v>588</v>
      </c>
      <c r="D888" s="23" t="s">
        <v>305</v>
      </c>
      <c r="E888" s="22" t="s">
        <v>583</v>
      </c>
      <c r="F888" s="24">
        <v>5</v>
      </c>
      <c r="G888" s="35"/>
      <c r="H888" s="35">
        <f t="shared" si="13"/>
        <v>0</v>
      </c>
      <c r="I888" s="35">
        <v>0</v>
      </c>
      <c r="J888" s="65"/>
    </row>
    <row r="889" spans="1:10" s="15" customFormat="1" ht="18.2" customHeight="1" outlineLevel="2">
      <c r="A889" s="48" t="s">
        <v>1918</v>
      </c>
      <c r="B889" s="23" t="s">
        <v>177</v>
      </c>
      <c r="C889" s="27" t="s">
        <v>588</v>
      </c>
      <c r="D889" s="23" t="s">
        <v>304</v>
      </c>
      <c r="E889" s="22" t="s">
        <v>583</v>
      </c>
      <c r="F889" s="24">
        <v>5</v>
      </c>
      <c r="G889" s="35"/>
      <c r="H889" s="35">
        <f t="shared" si="13"/>
        <v>0</v>
      </c>
      <c r="I889" s="35">
        <v>0</v>
      </c>
      <c r="J889" s="65"/>
    </row>
    <row r="890" spans="1:10" s="15" customFormat="1" ht="18.2" customHeight="1" outlineLevel="2">
      <c r="A890" s="48" t="s">
        <v>1919</v>
      </c>
      <c r="B890" s="23" t="s">
        <v>132</v>
      </c>
      <c r="C890" s="27" t="s">
        <v>589</v>
      </c>
      <c r="D890" s="23" t="s">
        <v>305</v>
      </c>
      <c r="E890" s="22" t="s">
        <v>583</v>
      </c>
      <c r="F890" s="24">
        <v>1</v>
      </c>
      <c r="G890" s="35"/>
      <c r="H890" s="35">
        <f t="shared" si="13"/>
        <v>0</v>
      </c>
      <c r="I890" s="35">
        <v>0</v>
      </c>
      <c r="J890" s="65"/>
    </row>
    <row r="891" spans="1:10" s="15" customFormat="1" ht="18.2" customHeight="1" outlineLevel="2">
      <c r="A891" s="48" t="s">
        <v>1920</v>
      </c>
      <c r="B891" s="23" t="s">
        <v>106</v>
      </c>
      <c r="C891" s="27" t="s">
        <v>589</v>
      </c>
      <c r="D891" s="23" t="s">
        <v>305</v>
      </c>
      <c r="E891" s="22" t="s">
        <v>583</v>
      </c>
      <c r="F891" s="24">
        <v>6</v>
      </c>
      <c r="G891" s="35"/>
      <c r="H891" s="35">
        <f t="shared" si="13"/>
        <v>0</v>
      </c>
      <c r="I891" s="35">
        <v>0</v>
      </c>
      <c r="J891" s="65"/>
    </row>
    <row r="892" spans="1:10" s="15" customFormat="1" ht="18.2" customHeight="1" outlineLevel="2">
      <c r="A892" s="48" t="s">
        <v>1921</v>
      </c>
      <c r="B892" s="23" t="s">
        <v>132</v>
      </c>
      <c r="C892" s="27" t="s">
        <v>589</v>
      </c>
      <c r="D892" s="23" t="s">
        <v>305</v>
      </c>
      <c r="E892" s="22" t="s">
        <v>583</v>
      </c>
      <c r="F892" s="24">
        <v>1</v>
      </c>
      <c r="G892" s="35"/>
      <c r="H892" s="35">
        <f t="shared" si="13"/>
        <v>0</v>
      </c>
      <c r="I892" s="35">
        <v>0</v>
      </c>
      <c r="J892" s="65"/>
    </row>
    <row r="893" spans="1:10" s="15" customFormat="1" ht="18.2" customHeight="1" outlineLevel="2">
      <c r="A893" s="48" t="s">
        <v>1922</v>
      </c>
      <c r="B893" s="23" t="s">
        <v>132</v>
      </c>
      <c r="C893" s="27" t="s">
        <v>589</v>
      </c>
      <c r="D893" s="23" t="s">
        <v>281</v>
      </c>
      <c r="E893" s="22" t="s">
        <v>583</v>
      </c>
      <c r="F893" s="24">
        <v>1</v>
      </c>
      <c r="G893" s="35"/>
      <c r="H893" s="35">
        <f t="shared" si="13"/>
        <v>0</v>
      </c>
      <c r="I893" s="35">
        <v>0</v>
      </c>
      <c r="J893" s="65"/>
    </row>
    <row r="894" spans="1:10" s="15" customFormat="1" ht="18.2" customHeight="1" outlineLevel="2">
      <c r="A894" s="48" t="s">
        <v>1923</v>
      </c>
      <c r="B894" s="23" t="s">
        <v>1205</v>
      </c>
      <c r="C894" s="27" t="s">
        <v>589</v>
      </c>
      <c r="D894" s="23" t="s">
        <v>305</v>
      </c>
      <c r="E894" s="22" t="s">
        <v>583</v>
      </c>
      <c r="F894" s="24">
        <v>6</v>
      </c>
      <c r="G894" s="35"/>
      <c r="H894" s="35">
        <f t="shared" si="13"/>
        <v>0</v>
      </c>
      <c r="I894" s="35">
        <v>0</v>
      </c>
      <c r="J894" s="65"/>
    </row>
    <row r="895" spans="1:10" s="15" customFormat="1" ht="18.2" customHeight="1" outlineLevel="2">
      <c r="A895" s="48" t="s">
        <v>1924</v>
      </c>
      <c r="B895" s="23" t="s">
        <v>1205</v>
      </c>
      <c r="C895" s="27" t="s">
        <v>588</v>
      </c>
      <c r="D895" s="23" t="s">
        <v>305</v>
      </c>
      <c r="E895" s="22" t="s">
        <v>583</v>
      </c>
      <c r="F895" s="24">
        <v>6</v>
      </c>
      <c r="G895" s="35"/>
      <c r="H895" s="35">
        <f t="shared" si="13"/>
        <v>0</v>
      </c>
      <c r="I895" s="35">
        <v>0</v>
      </c>
      <c r="J895" s="65"/>
    </row>
    <row r="896" spans="1:10" s="15" customFormat="1" ht="18.2" customHeight="1" outlineLevel="2">
      <c r="A896" s="48" t="s">
        <v>1925</v>
      </c>
      <c r="B896" s="23" t="s">
        <v>1205</v>
      </c>
      <c r="C896" s="27" t="s">
        <v>589</v>
      </c>
      <c r="D896" s="23" t="s">
        <v>281</v>
      </c>
      <c r="E896" s="22" t="s">
        <v>583</v>
      </c>
      <c r="F896" s="24">
        <v>1</v>
      </c>
      <c r="G896" s="35"/>
      <c r="H896" s="35">
        <f t="shared" si="13"/>
        <v>0</v>
      </c>
      <c r="I896" s="35">
        <v>0</v>
      </c>
      <c r="J896" s="65"/>
    </row>
    <row r="897" spans="1:10" s="15" customFormat="1" ht="18.2" customHeight="1" outlineLevel="2">
      <c r="A897" s="48" t="s">
        <v>1926</v>
      </c>
      <c r="B897" s="23" t="s">
        <v>1205</v>
      </c>
      <c r="C897" s="27" t="s">
        <v>588</v>
      </c>
      <c r="D897" s="23" t="s">
        <v>281</v>
      </c>
      <c r="E897" s="22" t="s">
        <v>583</v>
      </c>
      <c r="F897" s="24">
        <v>3</v>
      </c>
      <c r="G897" s="35"/>
      <c r="H897" s="35">
        <f t="shared" si="13"/>
        <v>0</v>
      </c>
      <c r="I897" s="35">
        <v>0</v>
      </c>
      <c r="J897" s="65"/>
    </row>
    <row r="898" spans="1:10" s="15" customFormat="1" ht="18.2" customHeight="1" outlineLevel="2">
      <c r="A898" s="48" t="s">
        <v>1927</v>
      </c>
      <c r="B898" s="23" t="s">
        <v>1205</v>
      </c>
      <c r="C898" s="27" t="s">
        <v>590</v>
      </c>
      <c r="D898" s="23" t="s">
        <v>305</v>
      </c>
      <c r="E898" s="22" t="s">
        <v>583</v>
      </c>
      <c r="F898" s="24">
        <v>4</v>
      </c>
      <c r="G898" s="35"/>
      <c r="H898" s="35">
        <f t="shared" si="13"/>
        <v>0</v>
      </c>
      <c r="I898" s="35">
        <v>0</v>
      </c>
      <c r="J898" s="65"/>
    </row>
    <row r="899" spans="1:10" s="15" customFormat="1" ht="18.2" customHeight="1" outlineLevel="2">
      <c r="A899" s="48" t="s">
        <v>1928</v>
      </c>
      <c r="B899" s="23" t="s">
        <v>1206</v>
      </c>
      <c r="C899" s="27" t="s">
        <v>589</v>
      </c>
      <c r="D899" s="23" t="s">
        <v>304</v>
      </c>
      <c r="E899" s="22" t="s">
        <v>583</v>
      </c>
      <c r="F899" s="24">
        <v>1</v>
      </c>
      <c r="G899" s="35"/>
      <c r="H899" s="35">
        <f t="shared" si="13"/>
        <v>0</v>
      </c>
      <c r="I899" s="35">
        <v>0</v>
      </c>
      <c r="J899" s="65"/>
    </row>
    <row r="900" spans="1:10" s="15" customFormat="1" ht="18.2" customHeight="1" outlineLevel="2">
      <c r="A900" s="48" t="s">
        <v>1929</v>
      </c>
      <c r="B900" s="23" t="s">
        <v>1207</v>
      </c>
      <c r="C900" s="27" t="s">
        <v>589</v>
      </c>
      <c r="D900" s="23" t="s">
        <v>304</v>
      </c>
      <c r="E900" s="22" t="s">
        <v>583</v>
      </c>
      <c r="F900" s="24">
        <v>2</v>
      </c>
      <c r="G900" s="35"/>
      <c r="H900" s="35">
        <f t="shared" si="13"/>
        <v>0</v>
      </c>
      <c r="I900" s="35">
        <v>0</v>
      </c>
      <c r="J900" s="65"/>
    </row>
    <row r="901" spans="1:10" s="15" customFormat="1" ht="18.2" customHeight="1" outlineLevel="2">
      <c r="A901" s="48" t="s">
        <v>1930</v>
      </c>
      <c r="B901" s="23" t="s">
        <v>1206</v>
      </c>
      <c r="C901" s="27" t="s">
        <v>588</v>
      </c>
      <c r="D901" s="23" t="s">
        <v>304</v>
      </c>
      <c r="E901" s="22" t="s">
        <v>583</v>
      </c>
      <c r="F901" s="24">
        <v>1</v>
      </c>
      <c r="G901" s="35"/>
      <c r="H901" s="35">
        <f t="shared" si="13"/>
        <v>0</v>
      </c>
      <c r="I901" s="35">
        <v>0</v>
      </c>
      <c r="J901" s="65"/>
    </row>
    <row r="902" spans="1:10" s="15" customFormat="1" ht="18.2" customHeight="1" outlineLevel="2">
      <c r="A902" s="48" t="s">
        <v>1931</v>
      </c>
      <c r="B902" s="23" t="s">
        <v>1207</v>
      </c>
      <c r="C902" s="27" t="s">
        <v>588</v>
      </c>
      <c r="D902" s="23" t="s">
        <v>304</v>
      </c>
      <c r="E902" s="22" t="s">
        <v>583</v>
      </c>
      <c r="F902" s="24">
        <v>2</v>
      </c>
      <c r="G902" s="35"/>
      <c r="H902" s="35">
        <f t="shared" si="13"/>
        <v>0</v>
      </c>
      <c r="I902" s="35">
        <v>0</v>
      </c>
      <c r="J902" s="65"/>
    </row>
    <row r="903" spans="1:10" s="15" customFormat="1" ht="18.2" customHeight="1" outlineLevel="2">
      <c r="A903" s="48" t="s">
        <v>1932</v>
      </c>
      <c r="B903" s="23" t="s">
        <v>1207</v>
      </c>
      <c r="C903" s="27" t="s">
        <v>588</v>
      </c>
      <c r="D903" s="23" t="s">
        <v>304</v>
      </c>
      <c r="E903" s="22" t="s">
        <v>583</v>
      </c>
      <c r="F903" s="24">
        <v>1</v>
      </c>
      <c r="G903" s="35"/>
      <c r="H903" s="35">
        <f t="shared" ref="H903:H966" si="14">ROUND(F903*G903,2)</f>
        <v>0</v>
      </c>
      <c r="I903" s="35">
        <v>0</v>
      </c>
      <c r="J903" s="65"/>
    </row>
    <row r="904" spans="1:10" s="15" customFormat="1" ht="18.2" customHeight="1" outlineLevel="2">
      <c r="A904" s="48" t="s">
        <v>1933</v>
      </c>
      <c r="B904" s="23" t="s">
        <v>1208</v>
      </c>
      <c r="C904" s="27" t="s">
        <v>586</v>
      </c>
      <c r="D904" s="23" t="s">
        <v>304</v>
      </c>
      <c r="E904" s="22" t="s">
        <v>583</v>
      </c>
      <c r="F904" s="24">
        <v>2</v>
      </c>
      <c r="G904" s="35"/>
      <c r="H904" s="35">
        <f t="shared" si="14"/>
        <v>0</v>
      </c>
      <c r="I904" s="35">
        <v>0</v>
      </c>
      <c r="J904" s="65"/>
    </row>
    <row r="905" spans="1:10" s="15" customFormat="1" ht="18.2" customHeight="1" outlineLevel="2">
      <c r="A905" s="48" t="s">
        <v>1934</v>
      </c>
      <c r="B905" s="23" t="s">
        <v>1208</v>
      </c>
      <c r="C905" s="27" t="s">
        <v>585</v>
      </c>
      <c r="D905" s="23" t="s">
        <v>304</v>
      </c>
      <c r="E905" s="22" t="s">
        <v>583</v>
      </c>
      <c r="F905" s="24">
        <v>10</v>
      </c>
      <c r="G905" s="35"/>
      <c r="H905" s="35">
        <f t="shared" si="14"/>
        <v>0</v>
      </c>
      <c r="I905" s="35">
        <v>0</v>
      </c>
      <c r="J905" s="65"/>
    </row>
    <row r="906" spans="1:10" s="15" customFormat="1" ht="18.2" customHeight="1" outlineLevel="2">
      <c r="A906" s="48" t="s">
        <v>1935</v>
      </c>
      <c r="B906" s="23" t="s">
        <v>70</v>
      </c>
      <c r="C906" s="27" t="s">
        <v>590</v>
      </c>
      <c r="D906" s="23" t="s">
        <v>303</v>
      </c>
      <c r="E906" s="22" t="s">
        <v>583</v>
      </c>
      <c r="F906" s="24">
        <v>6</v>
      </c>
      <c r="G906" s="35"/>
      <c r="H906" s="35">
        <f t="shared" si="14"/>
        <v>0</v>
      </c>
      <c r="I906" s="35">
        <v>0</v>
      </c>
      <c r="J906" s="65"/>
    </row>
    <row r="907" spans="1:10" s="15" customFormat="1" ht="18.2" customHeight="1" outlineLevel="2">
      <c r="A907" s="48" t="s">
        <v>1936</v>
      </c>
      <c r="B907" s="23" t="s">
        <v>70</v>
      </c>
      <c r="C907" s="27" t="s">
        <v>589</v>
      </c>
      <c r="D907" s="23" t="s">
        <v>303</v>
      </c>
      <c r="E907" s="22" t="s">
        <v>583</v>
      </c>
      <c r="F907" s="24">
        <v>1</v>
      </c>
      <c r="G907" s="35"/>
      <c r="H907" s="35">
        <f t="shared" si="14"/>
        <v>0</v>
      </c>
      <c r="I907" s="35">
        <v>0</v>
      </c>
      <c r="J907" s="65"/>
    </row>
    <row r="908" spans="1:10" s="15" customFormat="1" ht="18.2" customHeight="1" outlineLevel="2">
      <c r="A908" s="48" t="s">
        <v>1937</v>
      </c>
      <c r="B908" s="23" t="s">
        <v>70</v>
      </c>
      <c r="C908" s="27" t="s">
        <v>586</v>
      </c>
      <c r="D908" s="23" t="s">
        <v>303</v>
      </c>
      <c r="E908" s="22" t="s">
        <v>583</v>
      </c>
      <c r="F908" s="24">
        <v>1</v>
      </c>
      <c r="G908" s="35"/>
      <c r="H908" s="35">
        <f t="shared" si="14"/>
        <v>0</v>
      </c>
      <c r="I908" s="35">
        <v>0</v>
      </c>
      <c r="J908" s="65"/>
    </row>
    <row r="909" spans="1:10" s="15" customFormat="1" ht="18.2" customHeight="1" outlineLevel="2">
      <c r="A909" s="48" t="s">
        <v>1938</v>
      </c>
      <c r="B909" s="23" t="s">
        <v>70</v>
      </c>
      <c r="C909" s="27" t="s">
        <v>586</v>
      </c>
      <c r="D909" s="23" t="s">
        <v>303</v>
      </c>
      <c r="E909" s="22" t="s">
        <v>583</v>
      </c>
      <c r="F909" s="24">
        <v>4</v>
      </c>
      <c r="G909" s="35"/>
      <c r="H909" s="35">
        <f t="shared" si="14"/>
        <v>0</v>
      </c>
      <c r="I909" s="35">
        <v>0</v>
      </c>
      <c r="J909" s="65"/>
    </row>
    <row r="910" spans="1:10" s="15" customFormat="1" ht="18.2" customHeight="1" outlineLevel="2">
      <c r="A910" s="48" t="s">
        <v>1939</v>
      </c>
      <c r="B910" s="23" t="s">
        <v>70</v>
      </c>
      <c r="C910" s="27" t="s">
        <v>586</v>
      </c>
      <c r="D910" s="23" t="s">
        <v>303</v>
      </c>
      <c r="E910" s="22" t="s">
        <v>583</v>
      </c>
      <c r="F910" s="24">
        <v>4</v>
      </c>
      <c r="G910" s="35"/>
      <c r="H910" s="35">
        <f t="shared" si="14"/>
        <v>0</v>
      </c>
      <c r="I910" s="35">
        <v>0</v>
      </c>
      <c r="J910" s="65"/>
    </row>
    <row r="911" spans="1:10" s="15" customFormat="1" ht="18.2" customHeight="1" outlineLevel="2">
      <c r="A911" s="48" t="s">
        <v>1940</v>
      </c>
      <c r="B911" s="23" t="s">
        <v>1120</v>
      </c>
      <c r="C911" s="27" t="s">
        <v>589</v>
      </c>
      <c r="D911" s="23" t="s">
        <v>303</v>
      </c>
      <c r="E911" s="22" t="s">
        <v>583</v>
      </c>
      <c r="F911" s="24">
        <v>2</v>
      </c>
      <c r="G911" s="35"/>
      <c r="H911" s="35">
        <f t="shared" si="14"/>
        <v>0</v>
      </c>
      <c r="I911" s="35">
        <v>0</v>
      </c>
      <c r="J911" s="65"/>
    </row>
    <row r="912" spans="1:10" s="15" customFormat="1" ht="18.2" customHeight="1" outlineLevel="2">
      <c r="A912" s="48" t="s">
        <v>1941</v>
      </c>
      <c r="B912" s="23" t="s">
        <v>1120</v>
      </c>
      <c r="C912" s="27" t="s">
        <v>588</v>
      </c>
      <c r="D912" s="23" t="s">
        <v>303</v>
      </c>
      <c r="E912" s="22" t="s">
        <v>583</v>
      </c>
      <c r="F912" s="24">
        <v>2</v>
      </c>
      <c r="G912" s="35"/>
      <c r="H912" s="35">
        <f t="shared" si="14"/>
        <v>0</v>
      </c>
      <c r="I912" s="35">
        <v>0</v>
      </c>
      <c r="J912" s="65"/>
    </row>
    <row r="913" spans="1:10" s="15" customFormat="1" ht="18.2" customHeight="1" outlineLevel="2">
      <c r="A913" s="48" t="s">
        <v>1942</v>
      </c>
      <c r="B913" s="23" t="s">
        <v>1120</v>
      </c>
      <c r="C913" s="27" t="s">
        <v>585</v>
      </c>
      <c r="D913" s="23" t="s">
        <v>303</v>
      </c>
      <c r="E913" s="22" t="s">
        <v>583</v>
      </c>
      <c r="F913" s="24">
        <v>2</v>
      </c>
      <c r="G913" s="35"/>
      <c r="H913" s="35">
        <f t="shared" si="14"/>
        <v>0</v>
      </c>
      <c r="I913" s="35">
        <v>0</v>
      </c>
      <c r="J913" s="65"/>
    </row>
    <row r="914" spans="1:10" s="15" customFormat="1" ht="18.2" customHeight="1" outlineLevel="2">
      <c r="A914" s="48" t="s">
        <v>1943</v>
      </c>
      <c r="B914" s="23" t="s">
        <v>1120</v>
      </c>
      <c r="C914" s="27" t="s">
        <v>590</v>
      </c>
      <c r="D914" s="23" t="s">
        <v>303</v>
      </c>
      <c r="E914" s="22" t="s">
        <v>583</v>
      </c>
      <c r="F914" s="24">
        <v>2</v>
      </c>
      <c r="G914" s="35"/>
      <c r="H914" s="35">
        <f t="shared" si="14"/>
        <v>0</v>
      </c>
      <c r="I914" s="35">
        <v>0</v>
      </c>
      <c r="J914" s="65"/>
    </row>
    <row r="915" spans="1:10" s="15" customFormat="1" ht="18.2" customHeight="1" outlineLevel="2">
      <c r="A915" s="48" t="s">
        <v>1944</v>
      </c>
      <c r="B915" s="23" t="s">
        <v>70</v>
      </c>
      <c r="C915" s="27" t="s">
        <v>590</v>
      </c>
      <c r="D915" s="23" t="s">
        <v>303</v>
      </c>
      <c r="E915" s="22" t="s">
        <v>583</v>
      </c>
      <c r="F915" s="24">
        <v>2</v>
      </c>
      <c r="G915" s="35"/>
      <c r="H915" s="35">
        <f t="shared" si="14"/>
        <v>0</v>
      </c>
      <c r="I915" s="35">
        <v>0</v>
      </c>
      <c r="J915" s="65"/>
    </row>
    <row r="916" spans="1:10" s="15" customFormat="1" ht="18.2" customHeight="1" outlineLevel="2">
      <c r="A916" s="48" t="s">
        <v>1945</v>
      </c>
      <c r="B916" s="23" t="s">
        <v>70</v>
      </c>
      <c r="C916" s="27" t="s">
        <v>590</v>
      </c>
      <c r="D916" s="23" t="s">
        <v>284</v>
      </c>
      <c r="E916" s="22" t="s">
        <v>583</v>
      </c>
      <c r="F916" s="24">
        <v>2</v>
      </c>
      <c r="G916" s="35"/>
      <c r="H916" s="35">
        <f t="shared" si="14"/>
        <v>0</v>
      </c>
      <c r="I916" s="35">
        <v>0</v>
      </c>
      <c r="J916" s="65"/>
    </row>
    <row r="917" spans="1:10" s="15" customFormat="1" ht="18.2" customHeight="1" outlineLevel="2">
      <c r="A917" s="48" t="s">
        <v>1946</v>
      </c>
      <c r="B917" s="23" t="s">
        <v>1209</v>
      </c>
      <c r="C917" s="27" t="s">
        <v>590</v>
      </c>
      <c r="D917" s="23" t="s">
        <v>303</v>
      </c>
      <c r="E917" s="22" t="s">
        <v>583</v>
      </c>
      <c r="F917" s="24">
        <v>1</v>
      </c>
      <c r="G917" s="35"/>
      <c r="H917" s="35">
        <f t="shared" si="14"/>
        <v>0</v>
      </c>
      <c r="I917" s="35">
        <v>0</v>
      </c>
      <c r="J917" s="65"/>
    </row>
    <row r="918" spans="1:10" s="15" customFormat="1" ht="18.2" customHeight="1" outlineLevel="2">
      <c r="A918" s="48" t="s">
        <v>1947</v>
      </c>
      <c r="B918" s="23" t="s">
        <v>1210</v>
      </c>
      <c r="C918" s="27" t="s">
        <v>228</v>
      </c>
      <c r="D918" s="23" t="s">
        <v>284</v>
      </c>
      <c r="E918" s="22" t="s">
        <v>583</v>
      </c>
      <c r="F918" s="24">
        <v>1</v>
      </c>
      <c r="G918" s="35"/>
      <c r="H918" s="35">
        <f t="shared" si="14"/>
        <v>0</v>
      </c>
      <c r="I918" s="35">
        <v>0</v>
      </c>
      <c r="J918" s="65"/>
    </row>
    <row r="919" spans="1:10" s="15" customFormat="1" ht="18.2" customHeight="1" outlineLevel="2">
      <c r="A919" s="48" t="s">
        <v>1948</v>
      </c>
      <c r="B919" s="23" t="s">
        <v>1210</v>
      </c>
      <c r="C919" s="27" t="s">
        <v>228</v>
      </c>
      <c r="D919" s="23" t="s">
        <v>303</v>
      </c>
      <c r="E919" s="22" t="s">
        <v>583</v>
      </c>
      <c r="F919" s="24">
        <v>1</v>
      </c>
      <c r="G919" s="35"/>
      <c r="H919" s="35">
        <f t="shared" si="14"/>
        <v>0</v>
      </c>
      <c r="I919" s="35">
        <v>0</v>
      </c>
      <c r="J919" s="65"/>
    </row>
    <row r="920" spans="1:10" s="15" customFormat="1" ht="18.2" customHeight="1" outlineLevel="2">
      <c r="A920" s="48" t="s">
        <v>1949</v>
      </c>
      <c r="B920" s="23" t="s">
        <v>1211</v>
      </c>
      <c r="C920" s="27" t="s">
        <v>589</v>
      </c>
      <c r="D920" s="23" t="s">
        <v>303</v>
      </c>
      <c r="E920" s="22" t="s">
        <v>583</v>
      </c>
      <c r="F920" s="24">
        <v>1</v>
      </c>
      <c r="G920" s="35"/>
      <c r="H920" s="35">
        <f t="shared" si="14"/>
        <v>0</v>
      </c>
      <c r="I920" s="35">
        <v>0</v>
      </c>
      <c r="J920" s="65"/>
    </row>
    <row r="921" spans="1:10" s="15" customFormat="1" ht="18.2" customHeight="1" outlineLevel="2">
      <c r="A921" s="48" t="s">
        <v>1950</v>
      </c>
      <c r="B921" s="23" t="s">
        <v>1212</v>
      </c>
      <c r="C921" s="27" t="s">
        <v>591</v>
      </c>
      <c r="D921" s="23" t="s">
        <v>303</v>
      </c>
      <c r="E921" s="22" t="s">
        <v>583</v>
      </c>
      <c r="F921" s="24">
        <v>2</v>
      </c>
      <c r="G921" s="35"/>
      <c r="H921" s="35">
        <f t="shared" si="14"/>
        <v>0</v>
      </c>
      <c r="I921" s="35">
        <v>0</v>
      </c>
      <c r="J921" s="65"/>
    </row>
    <row r="922" spans="1:10" s="15" customFormat="1" ht="18.2" customHeight="1" outlineLevel="2">
      <c r="A922" s="48" t="s">
        <v>1951</v>
      </c>
      <c r="B922" s="23" t="s">
        <v>1213</v>
      </c>
      <c r="C922" s="27" t="s">
        <v>591</v>
      </c>
      <c r="D922" s="23" t="s">
        <v>303</v>
      </c>
      <c r="E922" s="22" t="s">
        <v>583</v>
      </c>
      <c r="F922" s="24">
        <v>1</v>
      </c>
      <c r="G922" s="35"/>
      <c r="H922" s="35">
        <f t="shared" si="14"/>
        <v>0</v>
      </c>
      <c r="I922" s="35">
        <v>0</v>
      </c>
      <c r="J922" s="65"/>
    </row>
    <row r="923" spans="1:10" s="15" customFormat="1" ht="18.2" customHeight="1" outlineLevel="2">
      <c r="A923" s="48" t="s">
        <v>1952</v>
      </c>
      <c r="B923" s="23" t="s">
        <v>1214</v>
      </c>
      <c r="C923" s="27" t="s">
        <v>82</v>
      </c>
      <c r="D923" s="23" t="s">
        <v>290</v>
      </c>
      <c r="E923" s="22" t="s">
        <v>583</v>
      </c>
      <c r="F923" s="24">
        <v>1</v>
      </c>
      <c r="G923" s="35"/>
      <c r="H923" s="35">
        <f t="shared" si="14"/>
        <v>0</v>
      </c>
      <c r="I923" s="35">
        <v>0</v>
      </c>
      <c r="J923" s="65"/>
    </row>
    <row r="924" spans="1:10" s="15" customFormat="1" ht="18.2" customHeight="1" outlineLevel="2">
      <c r="A924" s="48" t="s">
        <v>1953</v>
      </c>
      <c r="B924" s="23" t="s">
        <v>1215</v>
      </c>
      <c r="C924" s="27" t="s">
        <v>589</v>
      </c>
      <c r="D924" s="23" t="s">
        <v>290</v>
      </c>
      <c r="E924" s="22" t="s">
        <v>583</v>
      </c>
      <c r="F924" s="24">
        <v>1</v>
      </c>
      <c r="G924" s="35"/>
      <c r="H924" s="35">
        <f t="shared" si="14"/>
        <v>0</v>
      </c>
      <c r="I924" s="35">
        <v>0</v>
      </c>
      <c r="J924" s="65"/>
    </row>
    <row r="925" spans="1:10" s="15" customFormat="1" ht="18.2" customHeight="1" outlineLevel="2">
      <c r="A925" s="48" t="s">
        <v>1954</v>
      </c>
      <c r="B925" s="23" t="s">
        <v>1216</v>
      </c>
      <c r="C925" s="27" t="s">
        <v>590</v>
      </c>
      <c r="D925" s="23" t="s">
        <v>2208</v>
      </c>
      <c r="E925" s="22" t="s">
        <v>583</v>
      </c>
      <c r="F925" s="24">
        <v>1</v>
      </c>
      <c r="G925" s="35"/>
      <c r="H925" s="35">
        <f t="shared" si="14"/>
        <v>0</v>
      </c>
      <c r="I925" s="35">
        <v>0</v>
      </c>
      <c r="J925" s="65"/>
    </row>
    <row r="926" spans="1:10" s="15" customFormat="1" ht="18.2" customHeight="1" outlineLevel="2">
      <c r="A926" s="48" t="s">
        <v>1955</v>
      </c>
      <c r="B926" s="23" t="s">
        <v>1216</v>
      </c>
      <c r="C926" s="27" t="s">
        <v>590</v>
      </c>
      <c r="D926" s="23" t="s">
        <v>290</v>
      </c>
      <c r="E926" s="22" t="s">
        <v>583</v>
      </c>
      <c r="F926" s="24">
        <v>2</v>
      </c>
      <c r="G926" s="35"/>
      <c r="H926" s="35">
        <f t="shared" si="14"/>
        <v>0</v>
      </c>
      <c r="I926" s="35">
        <v>0</v>
      </c>
      <c r="J926" s="65"/>
    </row>
    <row r="927" spans="1:10" s="15" customFormat="1" ht="18.2" customHeight="1" outlineLevel="2">
      <c r="A927" s="48" t="s">
        <v>1956</v>
      </c>
      <c r="B927" s="23" t="s">
        <v>1217</v>
      </c>
      <c r="C927" s="27" t="s">
        <v>591</v>
      </c>
      <c r="D927" s="23" t="s">
        <v>2208</v>
      </c>
      <c r="E927" s="22" t="s">
        <v>583</v>
      </c>
      <c r="F927" s="24">
        <v>1</v>
      </c>
      <c r="G927" s="35"/>
      <c r="H927" s="35">
        <f t="shared" si="14"/>
        <v>0</v>
      </c>
      <c r="I927" s="35">
        <v>0</v>
      </c>
      <c r="J927" s="65"/>
    </row>
    <row r="928" spans="1:10" s="15" customFormat="1" ht="18.2" customHeight="1" outlineLevel="2">
      <c r="A928" s="48" t="s">
        <v>1957</v>
      </c>
      <c r="B928" s="23" t="s">
        <v>1217</v>
      </c>
      <c r="C928" s="27" t="s">
        <v>591</v>
      </c>
      <c r="D928" s="23" t="s">
        <v>290</v>
      </c>
      <c r="E928" s="22" t="s">
        <v>583</v>
      </c>
      <c r="F928" s="24">
        <v>1</v>
      </c>
      <c r="G928" s="35"/>
      <c r="H928" s="35">
        <f t="shared" si="14"/>
        <v>0</v>
      </c>
      <c r="I928" s="35">
        <v>0</v>
      </c>
      <c r="J928" s="65"/>
    </row>
    <row r="929" spans="1:10" s="15" customFormat="1" ht="18.2" customHeight="1" outlineLevel="2">
      <c r="A929" s="48" t="s">
        <v>1958</v>
      </c>
      <c r="B929" s="23" t="s">
        <v>1218</v>
      </c>
      <c r="C929" s="27" t="s">
        <v>589</v>
      </c>
      <c r="D929" s="23" t="s">
        <v>303</v>
      </c>
      <c r="E929" s="22" t="s">
        <v>583</v>
      </c>
      <c r="F929" s="24">
        <v>2</v>
      </c>
      <c r="G929" s="35"/>
      <c r="H929" s="35">
        <f t="shared" si="14"/>
        <v>0</v>
      </c>
      <c r="I929" s="35">
        <v>0</v>
      </c>
      <c r="J929" s="65"/>
    </row>
    <row r="930" spans="1:10" s="15" customFormat="1" ht="18.2" customHeight="1" outlineLevel="2">
      <c r="A930" s="48" t="s">
        <v>1959</v>
      </c>
      <c r="B930" s="23" t="s">
        <v>1218</v>
      </c>
      <c r="C930" s="27" t="s">
        <v>589</v>
      </c>
      <c r="D930" s="23" t="s">
        <v>303</v>
      </c>
      <c r="E930" s="22" t="s">
        <v>583</v>
      </c>
      <c r="F930" s="24">
        <v>1</v>
      </c>
      <c r="G930" s="35"/>
      <c r="H930" s="35">
        <f t="shared" si="14"/>
        <v>0</v>
      </c>
      <c r="I930" s="35">
        <v>0</v>
      </c>
      <c r="J930" s="65"/>
    </row>
    <row r="931" spans="1:10" s="15" customFormat="1" ht="18.2" customHeight="1" outlineLevel="2">
      <c r="A931" s="48" t="s">
        <v>1960</v>
      </c>
      <c r="B931" s="23" t="s">
        <v>1219</v>
      </c>
      <c r="C931" s="27" t="s">
        <v>590</v>
      </c>
      <c r="D931" s="23" t="s">
        <v>2208</v>
      </c>
      <c r="E931" s="22" t="s">
        <v>583</v>
      </c>
      <c r="F931" s="24">
        <v>3</v>
      </c>
      <c r="G931" s="35"/>
      <c r="H931" s="35">
        <f t="shared" si="14"/>
        <v>0</v>
      </c>
      <c r="I931" s="35">
        <v>0</v>
      </c>
      <c r="J931" s="65"/>
    </row>
    <row r="932" spans="1:10" s="15" customFormat="1" ht="18.2" customHeight="1" outlineLevel="2">
      <c r="A932" s="48" t="s">
        <v>1961</v>
      </c>
      <c r="B932" s="23" t="s">
        <v>1220</v>
      </c>
      <c r="C932" s="27" t="s">
        <v>590</v>
      </c>
      <c r="D932" s="23" t="s">
        <v>303</v>
      </c>
      <c r="E932" s="22" t="s">
        <v>583</v>
      </c>
      <c r="F932" s="24">
        <v>4</v>
      </c>
      <c r="G932" s="35"/>
      <c r="H932" s="35">
        <f t="shared" si="14"/>
        <v>0</v>
      </c>
      <c r="I932" s="35">
        <v>0</v>
      </c>
      <c r="J932" s="65"/>
    </row>
    <row r="933" spans="1:10" s="15" customFormat="1" ht="18.2" customHeight="1" outlineLevel="2">
      <c r="A933" s="48" t="s">
        <v>1962</v>
      </c>
      <c r="B933" s="23" t="s">
        <v>1221</v>
      </c>
      <c r="C933" s="27" t="s">
        <v>590</v>
      </c>
      <c r="D933" s="23" t="s">
        <v>284</v>
      </c>
      <c r="E933" s="22" t="s">
        <v>583</v>
      </c>
      <c r="F933" s="24">
        <v>1</v>
      </c>
      <c r="G933" s="35"/>
      <c r="H933" s="35">
        <f t="shared" si="14"/>
        <v>0</v>
      </c>
      <c r="I933" s="35">
        <v>0</v>
      </c>
      <c r="J933" s="65"/>
    </row>
    <row r="934" spans="1:10" s="15" customFormat="1" ht="18.2" customHeight="1" outlineLevel="2">
      <c r="A934" s="48" t="s">
        <v>1963</v>
      </c>
      <c r="B934" s="23" t="s">
        <v>1222</v>
      </c>
      <c r="C934" s="27" t="s">
        <v>590</v>
      </c>
      <c r="D934" s="23" t="s">
        <v>2208</v>
      </c>
      <c r="E934" s="22" t="s">
        <v>583</v>
      </c>
      <c r="F934" s="24">
        <v>5</v>
      </c>
      <c r="G934" s="35"/>
      <c r="H934" s="35">
        <f t="shared" si="14"/>
        <v>0</v>
      </c>
      <c r="I934" s="35">
        <v>0</v>
      </c>
      <c r="J934" s="65"/>
    </row>
    <row r="935" spans="1:10" s="15" customFormat="1" ht="18.2" customHeight="1" outlineLevel="2">
      <c r="A935" s="48" t="s">
        <v>1964</v>
      </c>
      <c r="B935" s="23" t="s">
        <v>1223</v>
      </c>
      <c r="C935" s="27" t="s">
        <v>588</v>
      </c>
      <c r="D935" s="23" t="s">
        <v>284</v>
      </c>
      <c r="E935" s="22" t="s">
        <v>583</v>
      </c>
      <c r="F935" s="24">
        <v>1</v>
      </c>
      <c r="G935" s="35"/>
      <c r="H935" s="35">
        <f t="shared" si="14"/>
        <v>0</v>
      </c>
      <c r="I935" s="35">
        <v>0</v>
      </c>
      <c r="J935" s="65"/>
    </row>
    <row r="936" spans="1:10" s="15" customFormat="1" ht="18.2" customHeight="1" outlineLevel="2">
      <c r="A936" s="48" t="s">
        <v>1965</v>
      </c>
      <c r="B936" s="23" t="s">
        <v>1224</v>
      </c>
      <c r="C936" s="27" t="s">
        <v>590</v>
      </c>
      <c r="D936" s="23" t="s">
        <v>284</v>
      </c>
      <c r="E936" s="22" t="s">
        <v>583</v>
      </c>
      <c r="F936" s="24">
        <v>3</v>
      </c>
      <c r="G936" s="35"/>
      <c r="H936" s="35">
        <f t="shared" si="14"/>
        <v>0</v>
      </c>
      <c r="I936" s="35">
        <v>0</v>
      </c>
      <c r="J936" s="65"/>
    </row>
    <row r="937" spans="1:10" s="15" customFormat="1" ht="18.2" customHeight="1" outlineLevel="2">
      <c r="A937" s="48" t="s">
        <v>1966</v>
      </c>
      <c r="B937" s="23" t="s">
        <v>1225</v>
      </c>
      <c r="C937" s="27" t="s">
        <v>590</v>
      </c>
      <c r="D937" s="23" t="s">
        <v>303</v>
      </c>
      <c r="E937" s="22" t="s">
        <v>583</v>
      </c>
      <c r="F937" s="24">
        <v>3</v>
      </c>
      <c r="G937" s="35"/>
      <c r="H937" s="35">
        <f t="shared" si="14"/>
        <v>0</v>
      </c>
      <c r="I937" s="35">
        <v>0</v>
      </c>
      <c r="J937" s="65"/>
    </row>
    <row r="938" spans="1:10" s="15" customFormat="1" ht="18.2" customHeight="1" outlineLevel="2">
      <c r="A938" s="48" t="s">
        <v>1967</v>
      </c>
      <c r="B938" s="23" t="s">
        <v>1226</v>
      </c>
      <c r="C938" s="27" t="s">
        <v>590</v>
      </c>
      <c r="D938" s="23" t="s">
        <v>2208</v>
      </c>
      <c r="E938" s="22" t="s">
        <v>583</v>
      </c>
      <c r="F938" s="24">
        <v>1</v>
      </c>
      <c r="G938" s="35"/>
      <c r="H938" s="35">
        <f t="shared" si="14"/>
        <v>0</v>
      </c>
      <c r="I938" s="35">
        <v>0</v>
      </c>
      <c r="J938" s="65"/>
    </row>
    <row r="939" spans="1:10" s="15" customFormat="1" ht="18.2" customHeight="1" outlineLevel="2">
      <c r="A939" s="48" t="s">
        <v>1968</v>
      </c>
      <c r="B939" s="23" t="s">
        <v>1227</v>
      </c>
      <c r="C939" s="27" t="s">
        <v>590</v>
      </c>
      <c r="D939" s="23" t="s">
        <v>2208</v>
      </c>
      <c r="E939" s="22" t="s">
        <v>583</v>
      </c>
      <c r="F939" s="24">
        <v>2</v>
      </c>
      <c r="G939" s="35"/>
      <c r="H939" s="35">
        <f t="shared" si="14"/>
        <v>0</v>
      </c>
      <c r="I939" s="35">
        <v>0</v>
      </c>
      <c r="J939" s="65"/>
    </row>
    <row r="940" spans="1:10" s="15" customFormat="1" ht="18.2" customHeight="1" outlineLevel="2">
      <c r="A940" s="48" t="s">
        <v>1969</v>
      </c>
      <c r="B940" s="23" t="s">
        <v>1228</v>
      </c>
      <c r="C940" s="27" t="s">
        <v>82</v>
      </c>
      <c r="D940" s="23" t="s">
        <v>303</v>
      </c>
      <c r="E940" s="22" t="s">
        <v>583</v>
      </c>
      <c r="F940" s="24">
        <v>2</v>
      </c>
      <c r="G940" s="35"/>
      <c r="H940" s="35">
        <f t="shared" si="14"/>
        <v>0</v>
      </c>
      <c r="I940" s="35">
        <v>0</v>
      </c>
      <c r="J940" s="65"/>
    </row>
    <row r="941" spans="1:10" s="15" customFormat="1" ht="18.2" customHeight="1" outlineLevel="2">
      <c r="A941" s="48" t="s">
        <v>1970</v>
      </c>
      <c r="B941" s="23" t="s">
        <v>1229</v>
      </c>
      <c r="C941" s="27" t="s">
        <v>82</v>
      </c>
      <c r="D941" s="23" t="s">
        <v>2208</v>
      </c>
      <c r="E941" s="22" t="s">
        <v>583</v>
      </c>
      <c r="F941" s="24">
        <v>2</v>
      </c>
      <c r="G941" s="35"/>
      <c r="H941" s="35">
        <f t="shared" si="14"/>
        <v>0</v>
      </c>
      <c r="I941" s="35">
        <v>0</v>
      </c>
      <c r="J941" s="65"/>
    </row>
    <row r="942" spans="1:10" s="15" customFormat="1" ht="18.2" customHeight="1" outlineLevel="2">
      <c r="A942" s="48" t="s">
        <v>1971</v>
      </c>
      <c r="B942" s="23" t="s">
        <v>1229</v>
      </c>
      <c r="C942" s="27" t="s">
        <v>82</v>
      </c>
      <c r="D942" s="23" t="s">
        <v>290</v>
      </c>
      <c r="E942" s="22" t="s">
        <v>583</v>
      </c>
      <c r="F942" s="24">
        <v>2</v>
      </c>
      <c r="G942" s="35"/>
      <c r="H942" s="35">
        <f t="shared" si="14"/>
        <v>0</v>
      </c>
      <c r="I942" s="35">
        <v>0</v>
      </c>
      <c r="J942" s="65"/>
    </row>
    <row r="943" spans="1:10" s="15" customFormat="1" ht="18.2" customHeight="1" outlineLevel="2">
      <c r="A943" s="48" t="s">
        <v>1972</v>
      </c>
      <c r="B943" s="23" t="s">
        <v>1230</v>
      </c>
      <c r="C943" s="27" t="s">
        <v>589</v>
      </c>
      <c r="D943" s="23" t="s">
        <v>2208</v>
      </c>
      <c r="E943" s="22" t="s">
        <v>583</v>
      </c>
      <c r="F943" s="24">
        <v>4</v>
      </c>
      <c r="G943" s="35"/>
      <c r="H943" s="35">
        <f t="shared" si="14"/>
        <v>0</v>
      </c>
      <c r="I943" s="35">
        <v>0</v>
      </c>
      <c r="J943" s="65"/>
    </row>
    <row r="944" spans="1:10" s="15" customFormat="1" ht="18.2" customHeight="1" outlineLevel="2">
      <c r="A944" s="48" t="s">
        <v>1973</v>
      </c>
      <c r="B944" s="23" t="s">
        <v>1231</v>
      </c>
      <c r="C944" s="27" t="s">
        <v>589</v>
      </c>
      <c r="D944" s="23" t="s">
        <v>2208</v>
      </c>
      <c r="E944" s="22" t="s">
        <v>583</v>
      </c>
      <c r="F944" s="24">
        <v>1</v>
      </c>
      <c r="G944" s="35"/>
      <c r="H944" s="35">
        <f t="shared" si="14"/>
        <v>0</v>
      </c>
      <c r="I944" s="35">
        <v>0</v>
      </c>
      <c r="J944" s="65"/>
    </row>
    <row r="945" spans="1:10" s="15" customFormat="1" ht="18.2" customHeight="1" outlineLevel="2">
      <c r="A945" s="48" t="s">
        <v>1974</v>
      </c>
      <c r="B945" s="23" t="s">
        <v>1232</v>
      </c>
      <c r="C945" s="27" t="s">
        <v>589</v>
      </c>
      <c r="D945" s="23" t="s">
        <v>290</v>
      </c>
      <c r="E945" s="22" t="s">
        <v>583</v>
      </c>
      <c r="F945" s="24">
        <v>1</v>
      </c>
      <c r="G945" s="35"/>
      <c r="H945" s="35">
        <f t="shared" si="14"/>
        <v>0</v>
      </c>
      <c r="I945" s="35">
        <v>0</v>
      </c>
      <c r="J945" s="65"/>
    </row>
    <row r="946" spans="1:10" s="15" customFormat="1" ht="18.2" customHeight="1" outlineLevel="2">
      <c r="A946" s="48" t="s">
        <v>1975</v>
      </c>
      <c r="B946" s="23" t="s">
        <v>1233</v>
      </c>
      <c r="C946" s="27" t="s">
        <v>590</v>
      </c>
      <c r="D946" s="23" t="s">
        <v>284</v>
      </c>
      <c r="E946" s="22" t="s">
        <v>583</v>
      </c>
      <c r="F946" s="24">
        <v>2</v>
      </c>
      <c r="G946" s="35"/>
      <c r="H946" s="35">
        <f t="shared" si="14"/>
        <v>0</v>
      </c>
      <c r="I946" s="35">
        <v>0</v>
      </c>
      <c r="J946" s="65"/>
    </row>
    <row r="947" spans="1:10" s="15" customFormat="1" ht="18.2" customHeight="1" outlineLevel="2">
      <c r="A947" s="48" t="s">
        <v>1976</v>
      </c>
      <c r="B947" s="23" t="s">
        <v>1233</v>
      </c>
      <c r="C947" s="27" t="s">
        <v>589</v>
      </c>
      <c r="D947" s="23" t="s">
        <v>303</v>
      </c>
      <c r="E947" s="22" t="s">
        <v>583</v>
      </c>
      <c r="F947" s="24">
        <v>4</v>
      </c>
      <c r="G947" s="35"/>
      <c r="H947" s="35">
        <f t="shared" si="14"/>
        <v>0</v>
      </c>
      <c r="I947" s="35">
        <v>0</v>
      </c>
      <c r="J947" s="65"/>
    </row>
    <row r="948" spans="1:10" s="15" customFormat="1" ht="18.2" customHeight="1" outlineLevel="2">
      <c r="A948" s="48" t="s">
        <v>1977</v>
      </c>
      <c r="B948" s="23" t="s">
        <v>1234</v>
      </c>
      <c r="C948" s="27" t="s">
        <v>589</v>
      </c>
      <c r="D948" s="23" t="s">
        <v>2208</v>
      </c>
      <c r="E948" s="22" t="s">
        <v>583</v>
      </c>
      <c r="F948" s="24">
        <v>2</v>
      </c>
      <c r="G948" s="35"/>
      <c r="H948" s="35">
        <f t="shared" si="14"/>
        <v>0</v>
      </c>
      <c r="I948" s="35">
        <v>0</v>
      </c>
      <c r="J948" s="65"/>
    </row>
    <row r="949" spans="1:10" s="15" customFormat="1" ht="18.2" customHeight="1" outlineLevel="2">
      <c r="A949" s="48" t="s">
        <v>1978</v>
      </c>
      <c r="B949" s="23" t="s">
        <v>1234</v>
      </c>
      <c r="C949" s="27" t="s">
        <v>589</v>
      </c>
      <c r="D949" s="23" t="s">
        <v>2208</v>
      </c>
      <c r="E949" s="22" t="s">
        <v>583</v>
      </c>
      <c r="F949" s="24">
        <v>5</v>
      </c>
      <c r="G949" s="35"/>
      <c r="H949" s="35">
        <f t="shared" si="14"/>
        <v>0</v>
      </c>
      <c r="I949" s="35">
        <v>0</v>
      </c>
      <c r="J949" s="65"/>
    </row>
    <row r="950" spans="1:10" s="15" customFormat="1" ht="18.2" customHeight="1" outlineLevel="2">
      <c r="A950" s="48" t="s">
        <v>1979</v>
      </c>
      <c r="B950" s="23" t="s">
        <v>1234</v>
      </c>
      <c r="C950" s="27" t="s">
        <v>589</v>
      </c>
      <c r="D950" s="23" t="s">
        <v>2208</v>
      </c>
      <c r="E950" s="22" t="s">
        <v>583</v>
      </c>
      <c r="F950" s="24">
        <v>5</v>
      </c>
      <c r="G950" s="35"/>
      <c r="H950" s="35">
        <f t="shared" si="14"/>
        <v>0</v>
      </c>
      <c r="I950" s="35">
        <v>0</v>
      </c>
      <c r="J950" s="65"/>
    </row>
    <row r="951" spans="1:10" s="15" customFormat="1" ht="18.2" customHeight="1" outlineLevel="2">
      <c r="A951" s="48" t="s">
        <v>1980</v>
      </c>
      <c r="B951" s="23" t="s">
        <v>1234</v>
      </c>
      <c r="C951" s="27" t="s">
        <v>589</v>
      </c>
      <c r="D951" s="23" t="s">
        <v>2208</v>
      </c>
      <c r="E951" s="22" t="s">
        <v>583</v>
      </c>
      <c r="F951" s="24">
        <v>3</v>
      </c>
      <c r="G951" s="35"/>
      <c r="H951" s="35">
        <f t="shared" si="14"/>
        <v>0</v>
      </c>
      <c r="I951" s="35">
        <v>0</v>
      </c>
      <c r="J951" s="65"/>
    </row>
    <row r="952" spans="1:10" s="15" customFormat="1" ht="18.2" customHeight="1" outlineLevel="2">
      <c r="A952" s="48" t="s">
        <v>1981</v>
      </c>
      <c r="B952" s="23" t="s">
        <v>1235</v>
      </c>
      <c r="C952" s="27" t="s">
        <v>590</v>
      </c>
      <c r="D952" s="23" t="s">
        <v>2208</v>
      </c>
      <c r="E952" s="22" t="s">
        <v>583</v>
      </c>
      <c r="F952" s="24">
        <v>3</v>
      </c>
      <c r="G952" s="35"/>
      <c r="H952" s="35">
        <f t="shared" si="14"/>
        <v>0</v>
      </c>
      <c r="I952" s="35">
        <v>0</v>
      </c>
      <c r="J952" s="65"/>
    </row>
    <row r="953" spans="1:10" s="15" customFormat="1" ht="18.2" customHeight="1" outlineLevel="2">
      <c r="A953" s="48" t="s">
        <v>1982</v>
      </c>
      <c r="B953" s="23" t="s">
        <v>1236</v>
      </c>
      <c r="C953" s="27" t="s">
        <v>228</v>
      </c>
      <c r="D953" s="23" t="s">
        <v>2208</v>
      </c>
      <c r="E953" s="22" t="s">
        <v>583</v>
      </c>
      <c r="F953" s="24">
        <v>1</v>
      </c>
      <c r="G953" s="35"/>
      <c r="H953" s="35">
        <f t="shared" si="14"/>
        <v>0</v>
      </c>
      <c r="I953" s="35">
        <v>0</v>
      </c>
      <c r="J953" s="65"/>
    </row>
    <row r="954" spans="1:10" s="15" customFormat="1" ht="18.2" customHeight="1" outlineLevel="2">
      <c r="A954" s="48" t="s">
        <v>1983</v>
      </c>
      <c r="B954" s="23" t="s">
        <v>1237</v>
      </c>
      <c r="C954" s="27" t="s">
        <v>228</v>
      </c>
      <c r="D954" s="23" t="s">
        <v>2208</v>
      </c>
      <c r="E954" s="22" t="s">
        <v>583</v>
      </c>
      <c r="F954" s="24">
        <v>2</v>
      </c>
      <c r="G954" s="35"/>
      <c r="H954" s="35">
        <f t="shared" si="14"/>
        <v>0</v>
      </c>
      <c r="I954" s="35">
        <v>0</v>
      </c>
      <c r="J954" s="65"/>
    </row>
    <row r="955" spans="1:10" s="15" customFormat="1" ht="18.2" customHeight="1" outlineLevel="2">
      <c r="A955" s="48" t="s">
        <v>1984</v>
      </c>
      <c r="B955" s="23" t="s">
        <v>1238</v>
      </c>
      <c r="C955" s="27" t="s">
        <v>228</v>
      </c>
      <c r="D955" s="23" t="s">
        <v>303</v>
      </c>
      <c r="E955" s="22" t="s">
        <v>583</v>
      </c>
      <c r="F955" s="24">
        <v>2</v>
      </c>
      <c r="G955" s="35"/>
      <c r="H955" s="35">
        <f t="shared" si="14"/>
        <v>0</v>
      </c>
      <c r="I955" s="35">
        <v>0</v>
      </c>
      <c r="J955" s="65"/>
    </row>
    <row r="956" spans="1:10" s="15" customFormat="1" ht="18.2" customHeight="1" outlineLevel="2">
      <c r="A956" s="48" t="s">
        <v>1985</v>
      </c>
      <c r="B956" s="23" t="s">
        <v>1239</v>
      </c>
      <c r="C956" s="27" t="s">
        <v>589</v>
      </c>
      <c r="D956" s="23" t="s">
        <v>2208</v>
      </c>
      <c r="E956" s="22" t="s">
        <v>583</v>
      </c>
      <c r="F956" s="24">
        <v>1</v>
      </c>
      <c r="G956" s="35"/>
      <c r="H956" s="35">
        <f t="shared" si="14"/>
        <v>0</v>
      </c>
      <c r="I956" s="35">
        <v>0</v>
      </c>
      <c r="J956" s="65"/>
    </row>
    <row r="957" spans="1:10" s="15" customFormat="1" ht="18.2" customHeight="1" outlineLevel="2">
      <c r="A957" s="48" t="s">
        <v>1986</v>
      </c>
      <c r="B957" s="23" t="s">
        <v>1240</v>
      </c>
      <c r="C957" s="27" t="s">
        <v>589</v>
      </c>
      <c r="D957" s="23" t="s">
        <v>290</v>
      </c>
      <c r="E957" s="22" t="s">
        <v>583</v>
      </c>
      <c r="F957" s="24">
        <v>1</v>
      </c>
      <c r="G957" s="35"/>
      <c r="H957" s="35">
        <f t="shared" si="14"/>
        <v>0</v>
      </c>
      <c r="I957" s="35">
        <v>0</v>
      </c>
      <c r="J957" s="65"/>
    </row>
    <row r="958" spans="1:10" s="15" customFormat="1" ht="18.2" customHeight="1" outlineLevel="2">
      <c r="A958" s="48" t="s">
        <v>1987</v>
      </c>
      <c r="B958" s="23" t="s">
        <v>1241</v>
      </c>
      <c r="C958" s="27" t="s">
        <v>589</v>
      </c>
      <c r="D958" s="23" t="s">
        <v>303</v>
      </c>
      <c r="E958" s="22" t="s">
        <v>583</v>
      </c>
      <c r="F958" s="24">
        <v>1</v>
      </c>
      <c r="G958" s="35"/>
      <c r="H958" s="35">
        <f t="shared" si="14"/>
        <v>0</v>
      </c>
      <c r="I958" s="35">
        <v>0</v>
      </c>
      <c r="J958" s="65"/>
    </row>
    <row r="959" spans="1:10" s="15" customFormat="1" ht="18.2" customHeight="1" outlineLevel="2">
      <c r="A959" s="48" t="s">
        <v>1988</v>
      </c>
      <c r="B959" s="23" t="s">
        <v>1242</v>
      </c>
      <c r="C959" s="27" t="s">
        <v>590</v>
      </c>
      <c r="D959" s="23" t="s">
        <v>2208</v>
      </c>
      <c r="E959" s="22" t="s">
        <v>583</v>
      </c>
      <c r="F959" s="24">
        <v>2</v>
      </c>
      <c r="G959" s="35"/>
      <c r="H959" s="35">
        <f t="shared" si="14"/>
        <v>0</v>
      </c>
      <c r="I959" s="35">
        <v>0</v>
      </c>
      <c r="J959" s="65"/>
    </row>
    <row r="960" spans="1:10" s="15" customFormat="1" ht="18.2" customHeight="1" outlineLevel="2">
      <c r="A960" s="48" t="s">
        <v>1989</v>
      </c>
      <c r="B960" s="23" t="s">
        <v>1243</v>
      </c>
      <c r="C960" s="27" t="s">
        <v>590</v>
      </c>
      <c r="D960" s="23" t="s">
        <v>2208</v>
      </c>
      <c r="E960" s="22" t="s">
        <v>583</v>
      </c>
      <c r="F960" s="24">
        <v>2</v>
      </c>
      <c r="G960" s="35"/>
      <c r="H960" s="35">
        <f t="shared" si="14"/>
        <v>0</v>
      </c>
      <c r="I960" s="35">
        <v>0</v>
      </c>
      <c r="J960" s="65"/>
    </row>
    <row r="961" spans="1:10" s="15" customFormat="1" ht="18.2" customHeight="1" outlineLevel="2">
      <c r="A961" s="48" t="s">
        <v>1990</v>
      </c>
      <c r="B961" s="23" t="s">
        <v>1244</v>
      </c>
      <c r="C961" s="27" t="s">
        <v>590</v>
      </c>
      <c r="D961" s="23" t="s">
        <v>2208</v>
      </c>
      <c r="E961" s="22" t="s">
        <v>583</v>
      </c>
      <c r="F961" s="24">
        <v>3</v>
      </c>
      <c r="G961" s="35"/>
      <c r="H961" s="35">
        <f t="shared" si="14"/>
        <v>0</v>
      </c>
      <c r="I961" s="35">
        <v>0</v>
      </c>
      <c r="J961" s="65"/>
    </row>
    <row r="962" spans="1:10" s="15" customFormat="1" ht="18.2" customHeight="1" outlineLevel="2">
      <c r="A962" s="48" t="s">
        <v>1991</v>
      </c>
      <c r="B962" s="23" t="s">
        <v>1245</v>
      </c>
      <c r="C962" s="27" t="s">
        <v>590</v>
      </c>
      <c r="D962" s="23" t="s">
        <v>2208</v>
      </c>
      <c r="E962" s="22" t="s">
        <v>583</v>
      </c>
      <c r="F962" s="24">
        <v>2</v>
      </c>
      <c r="G962" s="35"/>
      <c r="H962" s="35">
        <f t="shared" si="14"/>
        <v>0</v>
      </c>
      <c r="I962" s="35">
        <v>0</v>
      </c>
      <c r="J962" s="65"/>
    </row>
    <row r="963" spans="1:10" s="15" customFormat="1" ht="18.2" customHeight="1" outlineLevel="2">
      <c r="A963" s="48" t="s">
        <v>1992</v>
      </c>
      <c r="B963" s="23" t="s">
        <v>1246</v>
      </c>
      <c r="C963" s="27" t="s">
        <v>590</v>
      </c>
      <c r="D963" s="23" t="s">
        <v>290</v>
      </c>
      <c r="E963" s="22" t="s">
        <v>583</v>
      </c>
      <c r="F963" s="24">
        <v>1</v>
      </c>
      <c r="G963" s="35"/>
      <c r="H963" s="35">
        <f t="shared" si="14"/>
        <v>0</v>
      </c>
      <c r="I963" s="35">
        <v>0</v>
      </c>
      <c r="J963" s="65"/>
    </row>
    <row r="964" spans="1:10" s="15" customFormat="1" ht="18.2" customHeight="1" outlineLevel="2">
      <c r="A964" s="48" t="s">
        <v>1993</v>
      </c>
      <c r="B964" s="23" t="s">
        <v>1247</v>
      </c>
      <c r="C964" s="27" t="s">
        <v>590</v>
      </c>
      <c r="D964" s="23" t="s">
        <v>2208</v>
      </c>
      <c r="E964" s="22" t="s">
        <v>583</v>
      </c>
      <c r="F964" s="24">
        <v>3</v>
      </c>
      <c r="G964" s="35"/>
      <c r="H964" s="35">
        <f t="shared" si="14"/>
        <v>0</v>
      </c>
      <c r="I964" s="35">
        <v>0</v>
      </c>
      <c r="J964" s="65"/>
    </row>
    <row r="965" spans="1:10" s="15" customFormat="1" ht="18.2" customHeight="1" outlineLevel="2">
      <c r="A965" s="48" t="s">
        <v>1994</v>
      </c>
      <c r="B965" s="23" t="s">
        <v>1248</v>
      </c>
      <c r="C965" s="27" t="s">
        <v>594</v>
      </c>
      <c r="D965" s="23" t="s">
        <v>303</v>
      </c>
      <c r="E965" s="22" t="s">
        <v>583</v>
      </c>
      <c r="F965" s="24">
        <v>2</v>
      </c>
      <c r="G965" s="35"/>
      <c r="H965" s="35">
        <f t="shared" si="14"/>
        <v>0</v>
      </c>
      <c r="I965" s="35">
        <v>0</v>
      </c>
      <c r="J965" s="65"/>
    </row>
    <row r="966" spans="1:10" s="15" customFormat="1" ht="18.2" customHeight="1" outlineLevel="2">
      <c r="A966" s="48" t="s">
        <v>1995</v>
      </c>
      <c r="B966" s="23" t="s">
        <v>1249</v>
      </c>
      <c r="C966" s="27" t="s">
        <v>228</v>
      </c>
      <c r="D966" s="23" t="s">
        <v>284</v>
      </c>
      <c r="E966" s="22" t="s">
        <v>583</v>
      </c>
      <c r="F966" s="24">
        <v>3</v>
      </c>
      <c r="G966" s="35"/>
      <c r="H966" s="35">
        <f t="shared" si="14"/>
        <v>0</v>
      </c>
      <c r="I966" s="35">
        <v>0</v>
      </c>
      <c r="J966" s="65"/>
    </row>
    <row r="967" spans="1:10" s="15" customFormat="1" ht="18.2" customHeight="1" outlineLevel="2">
      <c r="A967" s="48" t="s">
        <v>1996</v>
      </c>
      <c r="B967" s="23" t="s">
        <v>1250</v>
      </c>
      <c r="C967" s="27" t="s">
        <v>589</v>
      </c>
      <c r="D967" s="23" t="s">
        <v>2208</v>
      </c>
      <c r="E967" s="22" t="s">
        <v>583</v>
      </c>
      <c r="F967" s="24">
        <v>1</v>
      </c>
      <c r="G967" s="35"/>
      <c r="H967" s="35">
        <f t="shared" ref="H967:H1030" si="15">ROUND(F967*G967,2)</f>
        <v>0</v>
      </c>
      <c r="I967" s="35">
        <v>0</v>
      </c>
      <c r="J967" s="65"/>
    </row>
    <row r="968" spans="1:10" s="15" customFormat="1" ht="18.2" customHeight="1" outlineLevel="2">
      <c r="A968" s="48" t="s">
        <v>1997</v>
      </c>
      <c r="B968" s="23" t="s">
        <v>1249</v>
      </c>
      <c r="C968" s="27" t="s">
        <v>589</v>
      </c>
      <c r="D968" s="23" t="s">
        <v>284</v>
      </c>
      <c r="E968" s="22" t="s">
        <v>583</v>
      </c>
      <c r="F968" s="24">
        <v>2</v>
      </c>
      <c r="G968" s="35"/>
      <c r="H968" s="35">
        <f t="shared" si="15"/>
        <v>0</v>
      </c>
      <c r="I968" s="35">
        <v>0</v>
      </c>
      <c r="J968" s="65"/>
    </row>
    <row r="969" spans="1:10" s="15" customFormat="1" ht="18.2" customHeight="1" outlineLevel="2">
      <c r="A969" s="48" t="s">
        <v>1998</v>
      </c>
      <c r="B969" s="23" t="s">
        <v>1251</v>
      </c>
      <c r="C969" s="27" t="s">
        <v>589</v>
      </c>
      <c r="D969" s="23" t="s">
        <v>2208</v>
      </c>
      <c r="E969" s="22" t="s">
        <v>583</v>
      </c>
      <c r="F969" s="24">
        <v>1</v>
      </c>
      <c r="G969" s="35"/>
      <c r="H969" s="35">
        <f t="shared" si="15"/>
        <v>0</v>
      </c>
      <c r="I969" s="35">
        <v>0</v>
      </c>
      <c r="J969" s="65"/>
    </row>
    <row r="970" spans="1:10" s="15" customFormat="1" ht="18.2" customHeight="1" outlineLevel="2">
      <c r="A970" s="48" t="s">
        <v>1999</v>
      </c>
      <c r="B970" s="23" t="s">
        <v>1252</v>
      </c>
      <c r="C970" s="27" t="s">
        <v>589</v>
      </c>
      <c r="D970" s="23" t="s">
        <v>2208</v>
      </c>
      <c r="E970" s="22" t="s">
        <v>583</v>
      </c>
      <c r="F970" s="24">
        <v>2</v>
      </c>
      <c r="G970" s="35"/>
      <c r="H970" s="35">
        <f t="shared" si="15"/>
        <v>0</v>
      </c>
      <c r="I970" s="35">
        <v>0</v>
      </c>
      <c r="J970" s="65"/>
    </row>
    <row r="971" spans="1:10" s="15" customFormat="1" ht="18.2" customHeight="1" outlineLevel="2">
      <c r="A971" s="48" t="s">
        <v>2000</v>
      </c>
      <c r="B971" s="23" t="s">
        <v>1252</v>
      </c>
      <c r="C971" s="27" t="s">
        <v>590</v>
      </c>
      <c r="D971" s="23" t="s">
        <v>2208</v>
      </c>
      <c r="E971" s="22" t="s">
        <v>583</v>
      </c>
      <c r="F971" s="24">
        <v>5</v>
      </c>
      <c r="G971" s="35"/>
      <c r="H971" s="35">
        <f t="shared" si="15"/>
        <v>0</v>
      </c>
      <c r="I971" s="35">
        <v>0</v>
      </c>
      <c r="J971" s="65"/>
    </row>
    <row r="972" spans="1:10" s="15" customFormat="1" ht="18.2" customHeight="1" outlineLevel="2">
      <c r="A972" s="48" t="s">
        <v>2001</v>
      </c>
      <c r="B972" s="23" t="s">
        <v>1253</v>
      </c>
      <c r="C972" s="27" t="s">
        <v>600</v>
      </c>
      <c r="D972" s="23" t="s">
        <v>303</v>
      </c>
      <c r="E972" s="22" t="s">
        <v>583</v>
      </c>
      <c r="F972" s="24">
        <v>1</v>
      </c>
      <c r="G972" s="35"/>
      <c r="H972" s="35">
        <f t="shared" si="15"/>
        <v>0</v>
      </c>
      <c r="I972" s="35">
        <v>0</v>
      </c>
      <c r="J972" s="65"/>
    </row>
    <row r="973" spans="1:10" s="15" customFormat="1" ht="18.2" customHeight="1" outlineLevel="2">
      <c r="A973" s="48" t="s">
        <v>2002</v>
      </c>
      <c r="B973" s="23" t="s">
        <v>1254</v>
      </c>
      <c r="C973" s="27" t="s">
        <v>82</v>
      </c>
      <c r="D973" s="23" t="s">
        <v>2208</v>
      </c>
      <c r="E973" s="22" t="s">
        <v>583</v>
      </c>
      <c r="F973" s="24">
        <v>2</v>
      </c>
      <c r="G973" s="35"/>
      <c r="H973" s="35">
        <f t="shared" si="15"/>
        <v>0</v>
      </c>
      <c r="I973" s="35">
        <v>0</v>
      </c>
      <c r="J973" s="65"/>
    </row>
    <row r="974" spans="1:10" s="15" customFormat="1" ht="18.2" customHeight="1" outlineLevel="2">
      <c r="A974" s="48" t="s">
        <v>2003</v>
      </c>
      <c r="B974" s="23" t="s">
        <v>1255</v>
      </c>
      <c r="C974" s="27" t="s">
        <v>589</v>
      </c>
      <c r="D974" s="23" t="s">
        <v>2208</v>
      </c>
      <c r="E974" s="22" t="s">
        <v>583</v>
      </c>
      <c r="F974" s="24">
        <v>2</v>
      </c>
      <c r="G974" s="35"/>
      <c r="H974" s="35">
        <f t="shared" si="15"/>
        <v>0</v>
      </c>
      <c r="I974" s="35">
        <v>0</v>
      </c>
      <c r="J974" s="65"/>
    </row>
    <row r="975" spans="1:10" s="15" customFormat="1" ht="18.2" customHeight="1" outlineLevel="2">
      <c r="A975" s="48" t="s">
        <v>2004</v>
      </c>
      <c r="B975" s="23" t="s">
        <v>1256</v>
      </c>
      <c r="C975" s="27" t="s">
        <v>590</v>
      </c>
      <c r="D975" s="23" t="s">
        <v>2208</v>
      </c>
      <c r="E975" s="22" t="s">
        <v>583</v>
      </c>
      <c r="F975" s="24">
        <v>2</v>
      </c>
      <c r="G975" s="35"/>
      <c r="H975" s="35">
        <f t="shared" si="15"/>
        <v>0</v>
      </c>
      <c r="I975" s="35">
        <v>0</v>
      </c>
      <c r="J975" s="65"/>
    </row>
    <row r="976" spans="1:10" s="15" customFormat="1" ht="18.2" customHeight="1" outlineLevel="2">
      <c r="A976" s="48" t="s">
        <v>2005</v>
      </c>
      <c r="B976" s="23" t="s">
        <v>1254</v>
      </c>
      <c r="C976" s="27" t="s">
        <v>590</v>
      </c>
      <c r="D976" s="23" t="s">
        <v>2208</v>
      </c>
      <c r="E976" s="22" t="s">
        <v>583</v>
      </c>
      <c r="F976" s="24">
        <v>2</v>
      </c>
      <c r="G976" s="35"/>
      <c r="H976" s="35">
        <f t="shared" si="15"/>
        <v>0</v>
      </c>
      <c r="I976" s="35">
        <v>0</v>
      </c>
      <c r="J976" s="65"/>
    </row>
    <row r="977" spans="1:10" s="15" customFormat="1" ht="18.2" customHeight="1" outlineLevel="2">
      <c r="A977" s="48" t="s">
        <v>2006</v>
      </c>
      <c r="B977" s="23" t="s">
        <v>1254</v>
      </c>
      <c r="C977" s="27" t="s">
        <v>589</v>
      </c>
      <c r="D977" s="23" t="s">
        <v>290</v>
      </c>
      <c r="E977" s="22" t="s">
        <v>583</v>
      </c>
      <c r="F977" s="24">
        <v>2</v>
      </c>
      <c r="G977" s="35"/>
      <c r="H977" s="35">
        <f t="shared" si="15"/>
        <v>0</v>
      </c>
      <c r="I977" s="35">
        <v>0</v>
      </c>
      <c r="J977" s="65"/>
    </row>
    <row r="978" spans="1:10" s="15" customFormat="1" ht="18.2" customHeight="1" outlineLevel="2">
      <c r="A978" s="48" t="s">
        <v>2007</v>
      </c>
      <c r="B978" s="23" t="s">
        <v>1257</v>
      </c>
      <c r="C978" s="27" t="s">
        <v>599</v>
      </c>
      <c r="D978" s="23" t="s">
        <v>284</v>
      </c>
      <c r="E978" s="22" t="s">
        <v>583</v>
      </c>
      <c r="F978" s="24">
        <v>1</v>
      </c>
      <c r="G978" s="35"/>
      <c r="H978" s="35">
        <f t="shared" si="15"/>
        <v>0</v>
      </c>
      <c r="I978" s="35">
        <v>0</v>
      </c>
      <c r="J978" s="65"/>
    </row>
    <row r="979" spans="1:10" s="15" customFormat="1" ht="18.2" customHeight="1" outlineLevel="2">
      <c r="A979" s="48" t="s">
        <v>2008</v>
      </c>
      <c r="B979" s="23" t="s">
        <v>1258</v>
      </c>
      <c r="C979" s="27" t="s">
        <v>590</v>
      </c>
      <c r="D979" s="23" t="s">
        <v>2208</v>
      </c>
      <c r="E979" s="22" t="s">
        <v>583</v>
      </c>
      <c r="F979" s="24">
        <v>1</v>
      </c>
      <c r="G979" s="35"/>
      <c r="H979" s="35">
        <f t="shared" si="15"/>
        <v>0</v>
      </c>
      <c r="I979" s="35">
        <v>0</v>
      </c>
      <c r="J979" s="65"/>
    </row>
    <row r="980" spans="1:10" s="15" customFormat="1" ht="18.2" customHeight="1" outlineLevel="2">
      <c r="A980" s="48" t="s">
        <v>2009</v>
      </c>
      <c r="B980" s="23" t="s">
        <v>1259</v>
      </c>
      <c r="C980" s="27" t="s">
        <v>590</v>
      </c>
      <c r="D980" s="23" t="s">
        <v>2208</v>
      </c>
      <c r="E980" s="22" t="s">
        <v>583</v>
      </c>
      <c r="F980" s="24">
        <v>1</v>
      </c>
      <c r="G980" s="35"/>
      <c r="H980" s="35">
        <f t="shared" si="15"/>
        <v>0</v>
      </c>
      <c r="I980" s="35">
        <v>0</v>
      </c>
      <c r="J980" s="65"/>
    </row>
    <row r="981" spans="1:10" s="15" customFormat="1" ht="18.2" customHeight="1" outlineLevel="2">
      <c r="A981" s="48" t="s">
        <v>2010</v>
      </c>
      <c r="B981" s="23" t="s">
        <v>1260</v>
      </c>
      <c r="C981" s="27" t="s">
        <v>607</v>
      </c>
      <c r="D981" s="23" t="s">
        <v>284</v>
      </c>
      <c r="E981" s="22" t="s">
        <v>583</v>
      </c>
      <c r="F981" s="24">
        <v>1</v>
      </c>
      <c r="G981" s="35"/>
      <c r="H981" s="35">
        <f t="shared" si="15"/>
        <v>0</v>
      </c>
      <c r="I981" s="35">
        <v>0</v>
      </c>
      <c r="J981" s="65"/>
    </row>
    <row r="982" spans="1:10" s="15" customFormat="1" ht="18.2" customHeight="1" outlineLevel="2">
      <c r="A982" s="48" t="s">
        <v>2011</v>
      </c>
      <c r="B982" s="23" t="s">
        <v>1261</v>
      </c>
      <c r="C982" s="27" t="s">
        <v>590</v>
      </c>
      <c r="D982" s="23" t="s">
        <v>2208</v>
      </c>
      <c r="E982" s="22" t="s">
        <v>583</v>
      </c>
      <c r="F982" s="24">
        <v>1</v>
      </c>
      <c r="G982" s="35"/>
      <c r="H982" s="35">
        <f t="shared" si="15"/>
        <v>0</v>
      </c>
      <c r="I982" s="35">
        <v>0</v>
      </c>
      <c r="J982" s="65"/>
    </row>
    <row r="983" spans="1:10" s="15" customFormat="1" ht="18.2" customHeight="1" outlineLevel="2">
      <c r="A983" s="48" t="s">
        <v>2012</v>
      </c>
      <c r="B983" s="23" t="s">
        <v>1262</v>
      </c>
      <c r="C983" s="27" t="s">
        <v>589</v>
      </c>
      <c r="D983" s="23" t="s">
        <v>303</v>
      </c>
      <c r="E983" s="22" t="s">
        <v>583</v>
      </c>
      <c r="F983" s="24">
        <v>2</v>
      </c>
      <c r="G983" s="35"/>
      <c r="H983" s="35">
        <f t="shared" si="15"/>
        <v>0</v>
      </c>
      <c r="I983" s="35">
        <v>0</v>
      </c>
      <c r="J983" s="65"/>
    </row>
    <row r="984" spans="1:10" s="15" customFormat="1" ht="18.2" customHeight="1" outlineLevel="2">
      <c r="A984" s="48" t="s">
        <v>2013</v>
      </c>
      <c r="B984" s="23" t="s">
        <v>1263</v>
      </c>
      <c r="C984" s="27" t="s">
        <v>589</v>
      </c>
      <c r="D984" s="23" t="s">
        <v>284</v>
      </c>
      <c r="E984" s="22" t="s">
        <v>583</v>
      </c>
      <c r="F984" s="24">
        <v>1</v>
      </c>
      <c r="G984" s="35"/>
      <c r="H984" s="35">
        <f t="shared" si="15"/>
        <v>0</v>
      </c>
      <c r="I984" s="35">
        <v>0</v>
      </c>
      <c r="J984" s="65"/>
    </row>
    <row r="985" spans="1:10" s="15" customFormat="1" ht="18.2" customHeight="1" outlineLevel="2">
      <c r="A985" s="48" t="s">
        <v>2014</v>
      </c>
      <c r="B985" s="23" t="s">
        <v>1203</v>
      </c>
      <c r="C985" s="27" t="s">
        <v>589</v>
      </c>
      <c r="D985" s="23" t="s">
        <v>303</v>
      </c>
      <c r="E985" s="22" t="s">
        <v>583</v>
      </c>
      <c r="F985" s="24">
        <v>5</v>
      </c>
      <c r="G985" s="35"/>
      <c r="H985" s="35">
        <f t="shared" si="15"/>
        <v>0</v>
      </c>
      <c r="I985" s="35">
        <v>0</v>
      </c>
      <c r="J985" s="65"/>
    </row>
    <row r="986" spans="1:10" s="15" customFormat="1" ht="18.2" customHeight="1" outlineLevel="2">
      <c r="A986" s="48" t="s">
        <v>2015</v>
      </c>
      <c r="B986" s="23" t="s">
        <v>1203</v>
      </c>
      <c r="C986" s="27" t="s">
        <v>589</v>
      </c>
      <c r="D986" s="23" t="s">
        <v>303</v>
      </c>
      <c r="E986" s="22" t="s">
        <v>583</v>
      </c>
      <c r="F986" s="24">
        <v>5</v>
      </c>
      <c r="G986" s="35"/>
      <c r="H986" s="35">
        <f t="shared" si="15"/>
        <v>0</v>
      </c>
      <c r="I986" s="35">
        <v>0</v>
      </c>
      <c r="J986" s="65"/>
    </row>
    <row r="987" spans="1:10" s="15" customFormat="1" ht="18.2" customHeight="1" outlineLevel="2">
      <c r="A987" s="48" t="s">
        <v>2016</v>
      </c>
      <c r="B987" s="23" t="s">
        <v>1264</v>
      </c>
      <c r="C987" s="27" t="s">
        <v>589</v>
      </c>
      <c r="D987" s="23" t="s">
        <v>303</v>
      </c>
      <c r="E987" s="22" t="s">
        <v>583</v>
      </c>
      <c r="F987" s="24">
        <v>2</v>
      </c>
      <c r="G987" s="35"/>
      <c r="H987" s="35">
        <f t="shared" si="15"/>
        <v>0</v>
      </c>
      <c r="I987" s="35">
        <v>0</v>
      </c>
      <c r="J987" s="65"/>
    </row>
    <row r="988" spans="1:10" s="15" customFormat="1" ht="18.2" customHeight="1" outlineLevel="2">
      <c r="A988" s="48" t="s">
        <v>2017</v>
      </c>
      <c r="B988" s="23" t="s">
        <v>1265</v>
      </c>
      <c r="C988" s="27" t="s">
        <v>590</v>
      </c>
      <c r="D988" s="23" t="s">
        <v>2208</v>
      </c>
      <c r="E988" s="22" t="s">
        <v>583</v>
      </c>
      <c r="F988" s="24">
        <v>2</v>
      </c>
      <c r="G988" s="35"/>
      <c r="H988" s="35">
        <f t="shared" si="15"/>
        <v>0</v>
      </c>
      <c r="I988" s="35">
        <v>0</v>
      </c>
      <c r="J988" s="65"/>
    </row>
    <row r="989" spans="1:10" s="15" customFormat="1" ht="18.2" customHeight="1" outlineLevel="2">
      <c r="A989" s="48" t="s">
        <v>2018</v>
      </c>
      <c r="B989" s="23" t="s">
        <v>1266</v>
      </c>
      <c r="C989" s="27" t="s">
        <v>589</v>
      </c>
      <c r="D989" s="23" t="s">
        <v>2208</v>
      </c>
      <c r="E989" s="22" t="s">
        <v>583</v>
      </c>
      <c r="F989" s="24">
        <v>2</v>
      </c>
      <c r="G989" s="35"/>
      <c r="H989" s="35">
        <f t="shared" si="15"/>
        <v>0</v>
      </c>
      <c r="I989" s="35">
        <v>0</v>
      </c>
      <c r="J989" s="65"/>
    </row>
    <row r="990" spans="1:10" s="15" customFormat="1" ht="18.2" customHeight="1" outlineLevel="2">
      <c r="A990" s="48" t="s">
        <v>2019</v>
      </c>
      <c r="B990" s="23" t="s">
        <v>1267</v>
      </c>
      <c r="C990" s="27" t="s">
        <v>590</v>
      </c>
      <c r="D990" s="23" t="s">
        <v>2208</v>
      </c>
      <c r="E990" s="22" t="s">
        <v>583</v>
      </c>
      <c r="F990" s="24">
        <v>2</v>
      </c>
      <c r="G990" s="35"/>
      <c r="H990" s="35">
        <f t="shared" si="15"/>
        <v>0</v>
      </c>
      <c r="I990" s="35">
        <v>0</v>
      </c>
      <c r="J990" s="65"/>
    </row>
    <row r="991" spans="1:10" s="15" customFormat="1" ht="18.2" customHeight="1" outlineLevel="2">
      <c r="A991" s="48" t="s">
        <v>2020</v>
      </c>
      <c r="B991" s="23" t="s">
        <v>1268</v>
      </c>
      <c r="C991" s="27" t="s">
        <v>589</v>
      </c>
      <c r="D991" s="23" t="s">
        <v>2208</v>
      </c>
      <c r="E991" s="22" t="s">
        <v>583</v>
      </c>
      <c r="F991" s="24">
        <v>2</v>
      </c>
      <c r="G991" s="35"/>
      <c r="H991" s="35">
        <f t="shared" si="15"/>
        <v>0</v>
      </c>
      <c r="I991" s="35">
        <v>0</v>
      </c>
      <c r="J991" s="65"/>
    </row>
    <row r="992" spans="1:10" s="15" customFormat="1" ht="18.2" customHeight="1" outlineLevel="2">
      <c r="A992" s="48" t="s">
        <v>2021</v>
      </c>
      <c r="B992" s="23" t="s">
        <v>1269</v>
      </c>
      <c r="C992" s="27" t="s">
        <v>590</v>
      </c>
      <c r="D992" s="23" t="s">
        <v>2208</v>
      </c>
      <c r="E992" s="22" t="s">
        <v>583</v>
      </c>
      <c r="F992" s="24">
        <v>5</v>
      </c>
      <c r="G992" s="35"/>
      <c r="H992" s="35">
        <f t="shared" si="15"/>
        <v>0</v>
      </c>
      <c r="I992" s="35">
        <v>0</v>
      </c>
      <c r="J992" s="65"/>
    </row>
    <row r="993" spans="1:10" s="15" customFormat="1" ht="18.2" customHeight="1" outlineLevel="2">
      <c r="A993" s="48" t="s">
        <v>2022</v>
      </c>
      <c r="B993" s="23" t="s">
        <v>1270</v>
      </c>
      <c r="C993" s="27" t="s">
        <v>591</v>
      </c>
      <c r="D993" s="23" t="s">
        <v>304</v>
      </c>
      <c r="E993" s="22" t="s">
        <v>583</v>
      </c>
      <c r="F993" s="24">
        <v>10</v>
      </c>
      <c r="G993" s="35"/>
      <c r="H993" s="35">
        <f t="shared" si="15"/>
        <v>0</v>
      </c>
      <c r="I993" s="35">
        <v>0</v>
      </c>
      <c r="J993" s="65"/>
    </row>
    <row r="994" spans="1:10" s="15" customFormat="1" ht="18.2" customHeight="1" outlineLevel="2">
      <c r="A994" s="48" t="s">
        <v>2023</v>
      </c>
      <c r="B994" s="23" t="s">
        <v>1271</v>
      </c>
      <c r="C994" s="27" t="s">
        <v>591</v>
      </c>
      <c r="D994" s="23" t="s">
        <v>304</v>
      </c>
      <c r="E994" s="22" t="s">
        <v>583</v>
      </c>
      <c r="F994" s="24">
        <v>10</v>
      </c>
      <c r="G994" s="35"/>
      <c r="H994" s="35">
        <f t="shared" si="15"/>
        <v>0</v>
      </c>
      <c r="I994" s="35">
        <v>0</v>
      </c>
      <c r="J994" s="65"/>
    </row>
    <row r="995" spans="1:10" s="15" customFormat="1" ht="18.2" customHeight="1" outlineLevel="2">
      <c r="A995" s="48" t="s">
        <v>2024</v>
      </c>
      <c r="B995" s="23" t="s">
        <v>1270</v>
      </c>
      <c r="C995" s="27" t="s">
        <v>590</v>
      </c>
      <c r="D995" s="23" t="s">
        <v>304</v>
      </c>
      <c r="E995" s="22" t="s">
        <v>583</v>
      </c>
      <c r="F995" s="24">
        <v>3</v>
      </c>
      <c r="G995" s="35"/>
      <c r="H995" s="35">
        <f t="shared" si="15"/>
        <v>0</v>
      </c>
      <c r="I995" s="35">
        <v>0</v>
      </c>
      <c r="J995" s="65"/>
    </row>
    <row r="996" spans="1:10" s="15" customFormat="1" ht="18.2" customHeight="1" outlineLevel="2">
      <c r="A996" s="48" t="s">
        <v>2025</v>
      </c>
      <c r="B996" s="23" t="s">
        <v>1271</v>
      </c>
      <c r="C996" s="27" t="s">
        <v>590</v>
      </c>
      <c r="D996" s="23" t="s">
        <v>304</v>
      </c>
      <c r="E996" s="22" t="s">
        <v>583</v>
      </c>
      <c r="F996" s="24">
        <v>3</v>
      </c>
      <c r="G996" s="35"/>
      <c r="H996" s="35">
        <f t="shared" si="15"/>
        <v>0</v>
      </c>
      <c r="I996" s="35">
        <v>0</v>
      </c>
      <c r="J996" s="65"/>
    </row>
    <row r="997" spans="1:10" s="15" customFormat="1" ht="18.2" customHeight="1" outlineLevel="2">
      <c r="A997" s="48" t="s">
        <v>2026</v>
      </c>
      <c r="B997" s="23" t="s">
        <v>1272</v>
      </c>
      <c r="C997" s="27" t="s">
        <v>591</v>
      </c>
      <c r="D997" s="23" t="s">
        <v>304</v>
      </c>
      <c r="E997" s="22" t="s">
        <v>583</v>
      </c>
      <c r="F997" s="24">
        <v>5</v>
      </c>
      <c r="G997" s="35"/>
      <c r="H997" s="35">
        <f t="shared" si="15"/>
        <v>0</v>
      </c>
      <c r="I997" s="35">
        <v>0</v>
      </c>
      <c r="J997" s="65"/>
    </row>
    <row r="998" spans="1:10" s="15" customFormat="1" ht="18.2" customHeight="1" outlineLevel="2">
      <c r="A998" s="48" t="s">
        <v>2027</v>
      </c>
      <c r="B998" s="23" t="s">
        <v>1273</v>
      </c>
      <c r="C998" s="27" t="s">
        <v>591</v>
      </c>
      <c r="D998" s="23" t="s">
        <v>304</v>
      </c>
      <c r="E998" s="22" t="s">
        <v>583</v>
      </c>
      <c r="F998" s="24">
        <v>5</v>
      </c>
      <c r="G998" s="35"/>
      <c r="H998" s="35">
        <f t="shared" si="15"/>
        <v>0</v>
      </c>
      <c r="I998" s="35">
        <v>0</v>
      </c>
      <c r="J998" s="65"/>
    </row>
    <row r="999" spans="1:10" s="15" customFormat="1" ht="18.2" customHeight="1" outlineLevel="2">
      <c r="A999" s="48" t="s">
        <v>2028</v>
      </c>
      <c r="B999" s="23" t="s">
        <v>114</v>
      </c>
      <c r="C999" s="27" t="s">
        <v>585</v>
      </c>
      <c r="D999" s="23" t="s">
        <v>284</v>
      </c>
      <c r="E999" s="22" t="s">
        <v>583</v>
      </c>
      <c r="F999" s="24">
        <v>4</v>
      </c>
      <c r="G999" s="35"/>
      <c r="H999" s="35">
        <f t="shared" si="15"/>
        <v>0</v>
      </c>
      <c r="I999" s="35">
        <v>0</v>
      </c>
      <c r="J999" s="65"/>
    </row>
    <row r="1000" spans="1:10" s="15" customFormat="1" ht="18.2" customHeight="1" outlineLevel="2">
      <c r="A1000" s="48" t="s">
        <v>2029</v>
      </c>
      <c r="B1000" s="23" t="s">
        <v>57</v>
      </c>
      <c r="C1000" s="27" t="s">
        <v>33</v>
      </c>
      <c r="D1000" s="23" t="s">
        <v>2209</v>
      </c>
      <c r="E1000" s="22" t="s">
        <v>583</v>
      </c>
      <c r="F1000" s="24">
        <v>3</v>
      </c>
      <c r="G1000" s="35"/>
      <c r="H1000" s="35">
        <f t="shared" si="15"/>
        <v>0</v>
      </c>
      <c r="I1000" s="35">
        <v>0</v>
      </c>
      <c r="J1000" s="65"/>
    </row>
    <row r="1001" spans="1:10" s="15" customFormat="1" ht="18.2" customHeight="1" outlineLevel="2">
      <c r="A1001" s="48" t="s">
        <v>2030</v>
      </c>
      <c r="B1001" s="23" t="s">
        <v>59</v>
      </c>
      <c r="C1001" s="27" t="s">
        <v>33</v>
      </c>
      <c r="D1001" s="23" t="s">
        <v>2209</v>
      </c>
      <c r="E1001" s="22" t="s">
        <v>583</v>
      </c>
      <c r="F1001" s="24">
        <v>3</v>
      </c>
      <c r="G1001" s="35"/>
      <c r="H1001" s="35">
        <f t="shared" si="15"/>
        <v>0</v>
      </c>
      <c r="I1001" s="35">
        <v>0</v>
      </c>
      <c r="J1001" s="65"/>
    </row>
    <row r="1002" spans="1:10" s="15" customFormat="1" ht="18.2" customHeight="1" outlineLevel="2">
      <c r="A1002" s="48" t="s">
        <v>2031</v>
      </c>
      <c r="B1002" s="23" t="s">
        <v>57</v>
      </c>
      <c r="C1002" s="27" t="s">
        <v>595</v>
      </c>
      <c r="D1002" s="23" t="s">
        <v>2210</v>
      </c>
      <c r="E1002" s="22" t="s">
        <v>583</v>
      </c>
      <c r="F1002" s="24">
        <v>2</v>
      </c>
      <c r="G1002" s="35"/>
      <c r="H1002" s="35">
        <f t="shared" si="15"/>
        <v>0</v>
      </c>
      <c r="I1002" s="35">
        <v>0</v>
      </c>
      <c r="J1002" s="65"/>
    </row>
    <row r="1003" spans="1:10" s="15" customFormat="1" ht="18.2" customHeight="1" outlineLevel="2">
      <c r="A1003" s="48" t="s">
        <v>2032</v>
      </c>
      <c r="B1003" s="23" t="s">
        <v>59</v>
      </c>
      <c r="C1003" s="27" t="s">
        <v>595</v>
      </c>
      <c r="D1003" s="23" t="s">
        <v>2210</v>
      </c>
      <c r="E1003" s="22" t="s">
        <v>583</v>
      </c>
      <c r="F1003" s="24">
        <v>2</v>
      </c>
      <c r="G1003" s="35"/>
      <c r="H1003" s="35">
        <f t="shared" si="15"/>
        <v>0</v>
      </c>
      <c r="I1003" s="35">
        <v>0</v>
      </c>
      <c r="J1003" s="65"/>
    </row>
    <row r="1004" spans="1:10" s="15" customFormat="1" ht="18.2" customHeight="1" outlineLevel="2">
      <c r="A1004" s="48" t="s">
        <v>2033</v>
      </c>
      <c r="B1004" s="23" t="s">
        <v>57</v>
      </c>
      <c r="C1004" s="27" t="s">
        <v>590</v>
      </c>
      <c r="D1004" s="23" t="s">
        <v>2210</v>
      </c>
      <c r="E1004" s="22" t="s">
        <v>583</v>
      </c>
      <c r="F1004" s="24">
        <v>2</v>
      </c>
      <c r="G1004" s="35"/>
      <c r="H1004" s="35">
        <f t="shared" si="15"/>
        <v>0</v>
      </c>
      <c r="I1004" s="35">
        <v>0</v>
      </c>
      <c r="J1004" s="65"/>
    </row>
    <row r="1005" spans="1:10" s="15" customFormat="1" ht="18.2" customHeight="1" outlineLevel="2">
      <c r="A1005" s="48" t="s">
        <v>2034</v>
      </c>
      <c r="B1005" s="23" t="s">
        <v>59</v>
      </c>
      <c r="C1005" s="27" t="s">
        <v>590</v>
      </c>
      <c r="D1005" s="23" t="s">
        <v>2210</v>
      </c>
      <c r="E1005" s="22" t="s">
        <v>583</v>
      </c>
      <c r="F1005" s="24">
        <v>2</v>
      </c>
      <c r="G1005" s="35"/>
      <c r="H1005" s="35">
        <f t="shared" si="15"/>
        <v>0</v>
      </c>
      <c r="I1005" s="35">
        <v>0</v>
      </c>
      <c r="J1005" s="65"/>
    </row>
    <row r="1006" spans="1:10" s="15" customFormat="1" ht="18.2" customHeight="1" outlineLevel="2">
      <c r="A1006" s="48" t="s">
        <v>2035</v>
      </c>
      <c r="B1006" s="23" t="s">
        <v>57</v>
      </c>
      <c r="C1006" s="27" t="s">
        <v>590</v>
      </c>
      <c r="D1006" s="23" t="s">
        <v>2210</v>
      </c>
      <c r="E1006" s="22" t="s">
        <v>583</v>
      </c>
      <c r="F1006" s="24">
        <v>4</v>
      </c>
      <c r="G1006" s="35"/>
      <c r="H1006" s="35">
        <f t="shared" si="15"/>
        <v>0</v>
      </c>
      <c r="I1006" s="35">
        <v>0</v>
      </c>
      <c r="J1006" s="65"/>
    </row>
    <row r="1007" spans="1:10" s="15" customFormat="1" ht="18.2" customHeight="1" outlineLevel="2">
      <c r="A1007" s="48" t="s">
        <v>2036</v>
      </c>
      <c r="B1007" s="23" t="s">
        <v>59</v>
      </c>
      <c r="C1007" s="27" t="s">
        <v>590</v>
      </c>
      <c r="D1007" s="23" t="s">
        <v>2210</v>
      </c>
      <c r="E1007" s="22" t="s">
        <v>583</v>
      </c>
      <c r="F1007" s="24">
        <v>4</v>
      </c>
      <c r="G1007" s="35"/>
      <c r="H1007" s="35">
        <f t="shared" si="15"/>
        <v>0</v>
      </c>
      <c r="I1007" s="35">
        <v>0</v>
      </c>
      <c r="J1007" s="65"/>
    </row>
    <row r="1008" spans="1:10" s="15" customFormat="1" ht="18.2" customHeight="1" outlineLevel="2">
      <c r="A1008" s="48" t="s">
        <v>2037</v>
      </c>
      <c r="B1008" s="23" t="s">
        <v>57</v>
      </c>
      <c r="C1008" s="27" t="s">
        <v>589</v>
      </c>
      <c r="D1008" s="23" t="s">
        <v>2210</v>
      </c>
      <c r="E1008" s="22" t="s">
        <v>583</v>
      </c>
      <c r="F1008" s="24">
        <v>2</v>
      </c>
      <c r="G1008" s="35"/>
      <c r="H1008" s="35">
        <f t="shared" si="15"/>
        <v>0</v>
      </c>
      <c r="I1008" s="35">
        <v>0</v>
      </c>
      <c r="J1008" s="65"/>
    </row>
    <row r="1009" spans="1:10" s="15" customFormat="1" ht="18.2" customHeight="1" outlineLevel="2">
      <c r="A1009" s="48" t="s">
        <v>2038</v>
      </c>
      <c r="B1009" s="23" t="s">
        <v>59</v>
      </c>
      <c r="C1009" s="27" t="s">
        <v>589</v>
      </c>
      <c r="D1009" s="23" t="s">
        <v>2210</v>
      </c>
      <c r="E1009" s="22" t="s">
        <v>583</v>
      </c>
      <c r="F1009" s="24">
        <v>2</v>
      </c>
      <c r="G1009" s="35"/>
      <c r="H1009" s="35">
        <f t="shared" si="15"/>
        <v>0</v>
      </c>
      <c r="I1009" s="35">
        <v>0</v>
      </c>
      <c r="J1009" s="65"/>
    </row>
    <row r="1010" spans="1:10" s="15" customFormat="1" ht="18.2" customHeight="1" outlineLevel="2">
      <c r="A1010" s="48" t="s">
        <v>2039</v>
      </c>
      <c r="B1010" s="23" t="s">
        <v>1274</v>
      </c>
      <c r="C1010" s="27" t="s">
        <v>595</v>
      </c>
      <c r="D1010" s="23" t="s">
        <v>281</v>
      </c>
      <c r="E1010" s="22" t="s">
        <v>583</v>
      </c>
      <c r="F1010" s="24">
        <v>2</v>
      </c>
      <c r="G1010" s="35"/>
      <c r="H1010" s="35">
        <f t="shared" si="15"/>
        <v>0</v>
      </c>
      <c r="I1010" s="35">
        <v>0</v>
      </c>
      <c r="J1010" s="65"/>
    </row>
    <row r="1011" spans="1:10" s="15" customFormat="1" ht="18.2" customHeight="1" outlineLevel="2">
      <c r="A1011" s="48" t="s">
        <v>2040</v>
      </c>
      <c r="B1011" s="23" t="s">
        <v>1275</v>
      </c>
      <c r="C1011" s="27" t="s">
        <v>590</v>
      </c>
      <c r="D1011" s="23" t="s">
        <v>281</v>
      </c>
      <c r="E1011" s="22" t="s">
        <v>583</v>
      </c>
      <c r="F1011" s="24">
        <v>2</v>
      </c>
      <c r="G1011" s="35"/>
      <c r="H1011" s="35">
        <f t="shared" si="15"/>
        <v>0</v>
      </c>
      <c r="I1011" s="35">
        <v>0</v>
      </c>
      <c r="J1011" s="65"/>
    </row>
    <row r="1012" spans="1:10" s="15" customFormat="1" ht="18.2" customHeight="1" outlineLevel="2">
      <c r="A1012" s="48" t="s">
        <v>2041</v>
      </c>
      <c r="B1012" s="23" t="s">
        <v>1276</v>
      </c>
      <c r="C1012" s="27" t="s">
        <v>591</v>
      </c>
      <c r="D1012" s="23" t="s">
        <v>281</v>
      </c>
      <c r="E1012" s="22" t="s">
        <v>583</v>
      </c>
      <c r="F1012" s="24">
        <v>2</v>
      </c>
      <c r="G1012" s="35"/>
      <c r="H1012" s="35">
        <f t="shared" si="15"/>
        <v>0</v>
      </c>
      <c r="I1012" s="35">
        <v>0</v>
      </c>
      <c r="J1012" s="65"/>
    </row>
    <row r="1013" spans="1:10" s="15" customFormat="1" ht="18.2" customHeight="1" outlineLevel="2">
      <c r="A1013" s="48" t="s">
        <v>2042</v>
      </c>
      <c r="B1013" s="23" t="s">
        <v>116</v>
      </c>
      <c r="C1013" s="27" t="s">
        <v>586</v>
      </c>
      <c r="D1013" s="23" t="s">
        <v>284</v>
      </c>
      <c r="E1013" s="22" t="s">
        <v>583</v>
      </c>
      <c r="F1013" s="24">
        <v>2</v>
      </c>
      <c r="G1013" s="35"/>
      <c r="H1013" s="35">
        <f t="shared" si="15"/>
        <v>0</v>
      </c>
      <c r="I1013" s="35">
        <v>0</v>
      </c>
      <c r="J1013" s="65"/>
    </row>
    <row r="1014" spans="1:10" s="15" customFormat="1" ht="18.2" customHeight="1" outlineLevel="2">
      <c r="A1014" s="48" t="s">
        <v>2043</v>
      </c>
      <c r="B1014" s="23" t="s">
        <v>1098</v>
      </c>
      <c r="C1014" s="27" t="s">
        <v>585</v>
      </c>
      <c r="D1014" s="23" t="s">
        <v>2210</v>
      </c>
      <c r="E1014" s="22" t="s">
        <v>583</v>
      </c>
      <c r="F1014" s="24">
        <v>4</v>
      </c>
      <c r="G1014" s="35"/>
      <c r="H1014" s="35">
        <f t="shared" si="15"/>
        <v>0</v>
      </c>
      <c r="I1014" s="35">
        <v>0</v>
      </c>
      <c r="J1014" s="65"/>
    </row>
    <row r="1015" spans="1:10" s="15" customFormat="1" ht="18.2" customHeight="1" outlineLevel="2">
      <c r="A1015" s="48" t="s">
        <v>2044</v>
      </c>
      <c r="B1015" s="23" t="s">
        <v>114</v>
      </c>
      <c r="C1015" s="27" t="s">
        <v>585</v>
      </c>
      <c r="D1015" s="23" t="s">
        <v>284</v>
      </c>
      <c r="E1015" s="22" t="s">
        <v>583</v>
      </c>
      <c r="F1015" s="24">
        <v>2</v>
      </c>
      <c r="G1015" s="35"/>
      <c r="H1015" s="35">
        <f t="shared" si="15"/>
        <v>0</v>
      </c>
      <c r="I1015" s="35">
        <v>0</v>
      </c>
      <c r="J1015" s="65"/>
    </row>
    <row r="1016" spans="1:10" s="15" customFormat="1" ht="18.2" customHeight="1" outlineLevel="2">
      <c r="A1016" s="48" t="s">
        <v>2045</v>
      </c>
      <c r="B1016" s="23" t="s">
        <v>1117</v>
      </c>
      <c r="C1016" s="27" t="s">
        <v>585</v>
      </c>
      <c r="D1016" s="23" t="s">
        <v>2210</v>
      </c>
      <c r="E1016" s="22" t="s">
        <v>583</v>
      </c>
      <c r="F1016" s="24">
        <v>1</v>
      </c>
      <c r="G1016" s="35"/>
      <c r="H1016" s="35">
        <f t="shared" si="15"/>
        <v>0</v>
      </c>
      <c r="I1016" s="35">
        <v>0</v>
      </c>
      <c r="J1016" s="65"/>
    </row>
    <row r="1017" spans="1:10" s="15" customFormat="1" ht="18.2" customHeight="1" outlineLevel="2">
      <c r="A1017" s="48" t="s">
        <v>2046</v>
      </c>
      <c r="B1017" s="23" t="s">
        <v>160</v>
      </c>
      <c r="C1017" s="27" t="s">
        <v>589</v>
      </c>
      <c r="D1017" s="23" t="s">
        <v>283</v>
      </c>
      <c r="E1017" s="22" t="s">
        <v>583</v>
      </c>
      <c r="F1017" s="24">
        <v>2</v>
      </c>
      <c r="G1017" s="35"/>
      <c r="H1017" s="35">
        <f t="shared" si="15"/>
        <v>0</v>
      </c>
      <c r="I1017" s="35">
        <v>0</v>
      </c>
      <c r="J1017" s="65"/>
    </row>
    <row r="1018" spans="1:10" s="15" customFormat="1" ht="18.2" customHeight="1" outlineLevel="2">
      <c r="A1018" s="48" t="s">
        <v>2047</v>
      </c>
      <c r="B1018" s="23" t="s">
        <v>1103</v>
      </c>
      <c r="C1018" s="27" t="s">
        <v>589</v>
      </c>
      <c r="D1018" s="23" t="s">
        <v>304</v>
      </c>
      <c r="E1018" s="22" t="s">
        <v>583</v>
      </c>
      <c r="F1018" s="24">
        <v>1</v>
      </c>
      <c r="G1018" s="35"/>
      <c r="H1018" s="35">
        <f t="shared" si="15"/>
        <v>0</v>
      </c>
      <c r="I1018" s="35">
        <v>0</v>
      </c>
      <c r="J1018" s="65"/>
    </row>
    <row r="1019" spans="1:10" s="15" customFormat="1" ht="18.2" customHeight="1" outlineLevel="2">
      <c r="A1019" s="48" t="s">
        <v>2048</v>
      </c>
      <c r="B1019" s="23" t="s">
        <v>160</v>
      </c>
      <c r="C1019" s="27" t="s">
        <v>589</v>
      </c>
      <c r="D1019" s="23" t="s">
        <v>2210</v>
      </c>
      <c r="E1019" s="22" t="s">
        <v>583</v>
      </c>
      <c r="F1019" s="24">
        <v>1</v>
      </c>
      <c r="G1019" s="35"/>
      <c r="H1019" s="35">
        <f t="shared" si="15"/>
        <v>0</v>
      </c>
      <c r="I1019" s="35">
        <v>0</v>
      </c>
      <c r="J1019" s="65"/>
    </row>
    <row r="1020" spans="1:10" s="15" customFormat="1" ht="18.2" customHeight="1" outlineLevel="2">
      <c r="A1020" s="48" t="s">
        <v>2049</v>
      </c>
      <c r="B1020" s="23" t="s">
        <v>75</v>
      </c>
      <c r="C1020" s="27" t="s">
        <v>586</v>
      </c>
      <c r="D1020" s="23" t="s">
        <v>301</v>
      </c>
      <c r="E1020" s="22" t="s">
        <v>583</v>
      </c>
      <c r="F1020" s="24">
        <v>2</v>
      </c>
      <c r="G1020" s="35"/>
      <c r="H1020" s="35">
        <f t="shared" si="15"/>
        <v>0</v>
      </c>
      <c r="I1020" s="35">
        <v>0</v>
      </c>
      <c r="J1020" s="65"/>
    </row>
    <row r="1021" spans="1:10" s="15" customFormat="1" ht="18.2" customHeight="1" outlineLevel="2">
      <c r="A1021" s="48" t="s">
        <v>2050</v>
      </c>
      <c r="B1021" s="23" t="s">
        <v>75</v>
      </c>
      <c r="C1021" s="27" t="s">
        <v>586</v>
      </c>
      <c r="D1021" s="23" t="s">
        <v>301</v>
      </c>
      <c r="E1021" s="22" t="s">
        <v>583</v>
      </c>
      <c r="F1021" s="24">
        <v>2</v>
      </c>
      <c r="G1021" s="35"/>
      <c r="H1021" s="35">
        <f t="shared" si="15"/>
        <v>0</v>
      </c>
      <c r="I1021" s="35">
        <v>0</v>
      </c>
      <c r="J1021" s="65"/>
    </row>
    <row r="1022" spans="1:10" s="15" customFormat="1" ht="18.2" customHeight="1" outlineLevel="2">
      <c r="A1022" s="48" t="s">
        <v>2051</v>
      </c>
      <c r="B1022" s="23" t="s">
        <v>174</v>
      </c>
      <c r="C1022" s="27" t="s">
        <v>590</v>
      </c>
      <c r="D1022" s="23" t="s">
        <v>281</v>
      </c>
      <c r="E1022" s="22" t="s">
        <v>583</v>
      </c>
      <c r="F1022" s="24">
        <v>2</v>
      </c>
      <c r="G1022" s="35"/>
      <c r="H1022" s="35">
        <f t="shared" si="15"/>
        <v>0</v>
      </c>
      <c r="I1022" s="35">
        <v>0</v>
      </c>
      <c r="J1022" s="65"/>
    </row>
    <row r="1023" spans="1:10" s="15" customFormat="1" ht="18.2" customHeight="1" outlineLevel="2">
      <c r="A1023" s="48" t="s">
        <v>2052</v>
      </c>
      <c r="B1023" s="23" t="s">
        <v>187</v>
      </c>
      <c r="C1023" s="27" t="s">
        <v>585</v>
      </c>
      <c r="D1023" s="23" t="s">
        <v>305</v>
      </c>
      <c r="E1023" s="22" t="s">
        <v>583</v>
      </c>
      <c r="F1023" s="24">
        <v>2</v>
      </c>
      <c r="G1023" s="35"/>
      <c r="H1023" s="35">
        <f t="shared" si="15"/>
        <v>0</v>
      </c>
      <c r="I1023" s="35">
        <v>0</v>
      </c>
      <c r="J1023" s="65"/>
    </row>
    <row r="1024" spans="1:10" s="15" customFormat="1" ht="18.2" customHeight="1" outlineLevel="2">
      <c r="A1024" s="48" t="s">
        <v>2053</v>
      </c>
      <c r="B1024" s="23" t="s">
        <v>189</v>
      </c>
      <c r="C1024" s="27" t="s">
        <v>589</v>
      </c>
      <c r="D1024" s="23" t="s">
        <v>2209</v>
      </c>
      <c r="E1024" s="22" t="s">
        <v>583</v>
      </c>
      <c r="F1024" s="24">
        <v>2</v>
      </c>
      <c r="G1024" s="35"/>
      <c r="H1024" s="35">
        <f t="shared" si="15"/>
        <v>0</v>
      </c>
      <c r="I1024" s="35">
        <v>0</v>
      </c>
      <c r="J1024" s="65"/>
    </row>
    <row r="1025" spans="1:10" s="15" customFormat="1" ht="18.2" customHeight="1" outlineLevel="2">
      <c r="A1025" s="48" t="s">
        <v>2054</v>
      </c>
      <c r="B1025" s="23" t="s">
        <v>77</v>
      </c>
      <c r="C1025" s="27" t="s">
        <v>587</v>
      </c>
      <c r="D1025" s="23" t="s">
        <v>2203</v>
      </c>
      <c r="E1025" s="22" t="s">
        <v>583</v>
      </c>
      <c r="F1025" s="24">
        <v>2</v>
      </c>
      <c r="G1025" s="35"/>
      <c r="H1025" s="35">
        <f t="shared" si="15"/>
        <v>0</v>
      </c>
      <c r="I1025" s="35">
        <v>0</v>
      </c>
      <c r="J1025" s="65"/>
    </row>
    <row r="1026" spans="1:10" s="15" customFormat="1" ht="18.2" customHeight="1" outlineLevel="2">
      <c r="A1026" s="48" t="s">
        <v>2055</v>
      </c>
      <c r="B1026" s="23" t="s">
        <v>1122</v>
      </c>
      <c r="C1026" s="27" t="s">
        <v>586</v>
      </c>
      <c r="D1026" s="23" t="s">
        <v>2204</v>
      </c>
      <c r="E1026" s="22" t="s">
        <v>583</v>
      </c>
      <c r="F1026" s="24">
        <v>1</v>
      </c>
      <c r="G1026" s="35"/>
      <c r="H1026" s="35">
        <f t="shared" si="15"/>
        <v>0</v>
      </c>
      <c r="I1026" s="35">
        <v>0</v>
      </c>
      <c r="J1026" s="65"/>
    </row>
    <row r="1027" spans="1:10" s="15" customFormat="1" ht="18.2" customHeight="1" outlineLevel="2">
      <c r="A1027" s="48" t="s">
        <v>2056</v>
      </c>
      <c r="B1027" s="23" t="s">
        <v>77</v>
      </c>
      <c r="C1027" s="27" t="s">
        <v>586</v>
      </c>
      <c r="D1027" s="23" t="s">
        <v>2204</v>
      </c>
      <c r="E1027" s="22" t="s">
        <v>583</v>
      </c>
      <c r="F1027" s="24">
        <v>2</v>
      </c>
      <c r="G1027" s="35"/>
      <c r="H1027" s="35">
        <f t="shared" si="15"/>
        <v>0</v>
      </c>
      <c r="I1027" s="35">
        <v>0</v>
      </c>
      <c r="J1027" s="65"/>
    </row>
    <row r="1028" spans="1:10" s="15" customFormat="1" ht="18.2" customHeight="1" outlineLevel="2">
      <c r="A1028" s="48" t="s">
        <v>2057</v>
      </c>
      <c r="B1028" s="23" t="s">
        <v>1192</v>
      </c>
      <c r="C1028" s="27" t="s">
        <v>585</v>
      </c>
      <c r="D1028" s="23" t="s">
        <v>2209</v>
      </c>
      <c r="E1028" s="22" t="s">
        <v>583</v>
      </c>
      <c r="F1028" s="24">
        <v>2</v>
      </c>
      <c r="G1028" s="35"/>
      <c r="H1028" s="35">
        <f t="shared" si="15"/>
        <v>0</v>
      </c>
      <c r="I1028" s="35">
        <v>0</v>
      </c>
      <c r="J1028" s="65"/>
    </row>
    <row r="1029" spans="1:10" s="15" customFormat="1" ht="18.2" customHeight="1" outlineLevel="2">
      <c r="A1029" s="48" t="s">
        <v>2058</v>
      </c>
      <c r="B1029" s="23" t="s">
        <v>175</v>
      </c>
      <c r="C1029" s="27" t="s">
        <v>586</v>
      </c>
      <c r="D1029" s="23" t="s">
        <v>281</v>
      </c>
      <c r="E1029" s="22" t="s">
        <v>583</v>
      </c>
      <c r="F1029" s="24">
        <v>2</v>
      </c>
      <c r="G1029" s="35"/>
      <c r="H1029" s="35">
        <f t="shared" si="15"/>
        <v>0</v>
      </c>
      <c r="I1029" s="35">
        <v>0</v>
      </c>
      <c r="J1029" s="65"/>
    </row>
    <row r="1030" spans="1:10" s="15" customFormat="1" ht="18.2" customHeight="1" outlineLevel="2">
      <c r="A1030" s="48" t="s">
        <v>2059</v>
      </c>
      <c r="B1030" s="23" t="s">
        <v>192</v>
      </c>
      <c r="C1030" s="27" t="s">
        <v>590</v>
      </c>
      <c r="D1030" s="23" t="s">
        <v>281</v>
      </c>
      <c r="E1030" s="22" t="s">
        <v>583</v>
      </c>
      <c r="F1030" s="24">
        <v>2</v>
      </c>
      <c r="G1030" s="35"/>
      <c r="H1030" s="35">
        <f t="shared" si="15"/>
        <v>0</v>
      </c>
      <c r="I1030" s="35">
        <v>0</v>
      </c>
      <c r="J1030" s="65"/>
    </row>
    <row r="1031" spans="1:10" s="15" customFormat="1" ht="18.2" customHeight="1" outlineLevel="2">
      <c r="A1031" s="48" t="s">
        <v>2060</v>
      </c>
      <c r="B1031" s="23" t="s">
        <v>157</v>
      </c>
      <c r="C1031" s="27" t="s">
        <v>589</v>
      </c>
      <c r="D1031" s="23" t="s">
        <v>281</v>
      </c>
      <c r="E1031" s="22" t="s">
        <v>583</v>
      </c>
      <c r="F1031" s="24">
        <v>2</v>
      </c>
      <c r="G1031" s="35"/>
      <c r="H1031" s="35">
        <f t="shared" ref="H1031:H1094" si="16">ROUND(F1031*G1031,2)</f>
        <v>0</v>
      </c>
      <c r="I1031" s="35">
        <v>0</v>
      </c>
      <c r="J1031" s="65"/>
    </row>
    <row r="1032" spans="1:10" s="15" customFormat="1" ht="18.2" customHeight="1" outlineLevel="2">
      <c r="A1032" s="48" t="s">
        <v>2061</v>
      </c>
      <c r="B1032" s="23" t="s">
        <v>1277</v>
      </c>
      <c r="C1032" s="27" t="s">
        <v>590</v>
      </c>
      <c r="D1032" s="23" t="s">
        <v>305</v>
      </c>
      <c r="E1032" s="22" t="s">
        <v>583</v>
      </c>
      <c r="F1032" s="24">
        <v>1</v>
      </c>
      <c r="G1032" s="35"/>
      <c r="H1032" s="35">
        <f t="shared" si="16"/>
        <v>0</v>
      </c>
      <c r="I1032" s="35">
        <v>0</v>
      </c>
      <c r="J1032" s="65"/>
    </row>
    <row r="1033" spans="1:10" s="15" customFormat="1" ht="18.2" customHeight="1" outlineLevel="2">
      <c r="A1033" s="48" t="s">
        <v>2062</v>
      </c>
      <c r="B1033" s="23" t="s">
        <v>1277</v>
      </c>
      <c r="C1033" s="27" t="s">
        <v>82</v>
      </c>
      <c r="D1033" s="23" t="s">
        <v>305</v>
      </c>
      <c r="E1033" s="22" t="s">
        <v>583</v>
      </c>
      <c r="F1033" s="24">
        <v>1</v>
      </c>
      <c r="G1033" s="35"/>
      <c r="H1033" s="35">
        <f t="shared" si="16"/>
        <v>0</v>
      </c>
      <c r="I1033" s="35">
        <v>0</v>
      </c>
      <c r="J1033" s="65"/>
    </row>
    <row r="1034" spans="1:10" s="15" customFormat="1" ht="18.2" customHeight="1" outlineLevel="2">
      <c r="A1034" s="48" t="s">
        <v>2063</v>
      </c>
      <c r="B1034" s="23" t="s">
        <v>1278</v>
      </c>
      <c r="C1034" s="27" t="s">
        <v>82</v>
      </c>
      <c r="D1034" s="23" t="s">
        <v>281</v>
      </c>
      <c r="E1034" s="22" t="s">
        <v>583</v>
      </c>
      <c r="F1034" s="24">
        <v>1</v>
      </c>
      <c r="G1034" s="35"/>
      <c r="H1034" s="35">
        <f t="shared" si="16"/>
        <v>0</v>
      </c>
      <c r="I1034" s="35">
        <v>0</v>
      </c>
      <c r="J1034" s="65"/>
    </row>
    <row r="1035" spans="1:10" s="15" customFormat="1" ht="18.2" customHeight="1" outlineLevel="2">
      <c r="A1035" s="48" t="s">
        <v>2064</v>
      </c>
      <c r="B1035" s="23" t="s">
        <v>1279</v>
      </c>
      <c r="C1035" s="27" t="s">
        <v>594</v>
      </c>
      <c r="D1035" s="23" t="s">
        <v>281</v>
      </c>
      <c r="E1035" s="22" t="s">
        <v>583</v>
      </c>
      <c r="F1035" s="24">
        <v>1</v>
      </c>
      <c r="G1035" s="35"/>
      <c r="H1035" s="35">
        <f t="shared" si="16"/>
        <v>0</v>
      </c>
      <c r="I1035" s="35">
        <v>0</v>
      </c>
      <c r="J1035" s="65"/>
    </row>
    <row r="1036" spans="1:10" s="15" customFormat="1" ht="18.2" customHeight="1" outlineLevel="2">
      <c r="A1036" s="48" t="s">
        <v>2065</v>
      </c>
      <c r="B1036" s="23" t="s">
        <v>1280</v>
      </c>
      <c r="C1036" s="27" t="s">
        <v>590</v>
      </c>
      <c r="D1036" s="23" t="s">
        <v>2210</v>
      </c>
      <c r="E1036" s="22" t="s">
        <v>583</v>
      </c>
      <c r="F1036" s="24">
        <v>3</v>
      </c>
      <c r="G1036" s="35"/>
      <c r="H1036" s="35">
        <f t="shared" si="16"/>
        <v>0</v>
      </c>
      <c r="I1036" s="35">
        <v>0</v>
      </c>
      <c r="J1036" s="65"/>
    </row>
    <row r="1037" spans="1:10" s="15" customFormat="1" ht="18.2" customHeight="1" outlineLevel="2">
      <c r="A1037" s="48" t="s">
        <v>2066</v>
      </c>
      <c r="B1037" s="23" t="s">
        <v>1281</v>
      </c>
      <c r="C1037" s="27" t="s">
        <v>590</v>
      </c>
      <c r="D1037" s="23" t="s">
        <v>2209</v>
      </c>
      <c r="E1037" s="22" t="s">
        <v>583</v>
      </c>
      <c r="F1037" s="24">
        <v>1</v>
      </c>
      <c r="G1037" s="35"/>
      <c r="H1037" s="35">
        <f t="shared" si="16"/>
        <v>0</v>
      </c>
      <c r="I1037" s="35">
        <v>0</v>
      </c>
      <c r="J1037" s="65"/>
    </row>
    <row r="1038" spans="1:10" s="15" customFormat="1" ht="18.2" customHeight="1" outlineLevel="2">
      <c r="A1038" s="48" t="s">
        <v>2067</v>
      </c>
      <c r="B1038" s="23" t="s">
        <v>1282</v>
      </c>
      <c r="C1038" s="27" t="s">
        <v>587</v>
      </c>
      <c r="D1038" s="23" t="s">
        <v>299</v>
      </c>
      <c r="E1038" s="22" t="s">
        <v>583</v>
      </c>
      <c r="F1038" s="24">
        <v>2</v>
      </c>
      <c r="G1038" s="35"/>
      <c r="H1038" s="35">
        <f t="shared" si="16"/>
        <v>0</v>
      </c>
      <c r="I1038" s="35">
        <v>0</v>
      </c>
      <c r="J1038" s="65"/>
    </row>
    <row r="1039" spans="1:10" s="15" customFormat="1" ht="18.2" customHeight="1" outlineLevel="2">
      <c r="A1039" s="48" t="s">
        <v>2068</v>
      </c>
      <c r="B1039" s="23" t="s">
        <v>1283</v>
      </c>
      <c r="C1039" s="27" t="s">
        <v>587</v>
      </c>
      <c r="D1039" s="23" t="s">
        <v>2211</v>
      </c>
      <c r="E1039" s="22" t="s">
        <v>583</v>
      </c>
      <c r="F1039" s="24">
        <v>2</v>
      </c>
      <c r="G1039" s="35"/>
      <c r="H1039" s="35">
        <f t="shared" si="16"/>
        <v>0</v>
      </c>
      <c r="I1039" s="35">
        <v>0</v>
      </c>
      <c r="J1039" s="65"/>
    </row>
    <row r="1040" spans="1:10" s="15" customFormat="1" ht="18.2" customHeight="1" outlineLevel="2">
      <c r="A1040" s="48" t="s">
        <v>2069</v>
      </c>
      <c r="B1040" s="23" t="s">
        <v>57</v>
      </c>
      <c r="C1040" s="27" t="s">
        <v>590</v>
      </c>
      <c r="D1040" s="23" t="s">
        <v>2210</v>
      </c>
      <c r="E1040" s="22" t="s">
        <v>583</v>
      </c>
      <c r="F1040" s="24">
        <v>1</v>
      </c>
      <c r="G1040" s="35"/>
      <c r="H1040" s="35">
        <f t="shared" si="16"/>
        <v>0</v>
      </c>
      <c r="I1040" s="35">
        <v>0</v>
      </c>
      <c r="J1040" s="65"/>
    </row>
    <row r="1041" spans="1:10" s="15" customFormat="1" ht="18.2" customHeight="1" outlineLevel="2">
      <c r="A1041" s="48" t="s">
        <v>2070</v>
      </c>
      <c r="B1041" s="23" t="s">
        <v>59</v>
      </c>
      <c r="C1041" s="27" t="s">
        <v>590</v>
      </c>
      <c r="D1041" s="23" t="s">
        <v>2210</v>
      </c>
      <c r="E1041" s="22" t="s">
        <v>583</v>
      </c>
      <c r="F1041" s="24">
        <v>1</v>
      </c>
      <c r="G1041" s="35"/>
      <c r="H1041" s="35">
        <f t="shared" si="16"/>
        <v>0</v>
      </c>
      <c r="I1041" s="35">
        <v>0</v>
      </c>
      <c r="J1041" s="65"/>
    </row>
    <row r="1042" spans="1:10" s="15" customFormat="1" ht="18.2" customHeight="1" outlineLevel="2">
      <c r="A1042" s="48" t="s">
        <v>2071</v>
      </c>
      <c r="B1042" s="23" t="s">
        <v>75</v>
      </c>
      <c r="C1042" s="27" t="s">
        <v>586</v>
      </c>
      <c r="D1042" s="23" t="s">
        <v>2205</v>
      </c>
      <c r="E1042" s="22" t="s">
        <v>583</v>
      </c>
      <c r="F1042" s="24">
        <v>1</v>
      </c>
      <c r="G1042" s="35"/>
      <c r="H1042" s="35">
        <f t="shared" si="16"/>
        <v>0</v>
      </c>
      <c r="I1042" s="35">
        <v>0</v>
      </c>
      <c r="J1042" s="65"/>
    </row>
    <row r="1043" spans="1:10" s="15" customFormat="1" ht="18.2" customHeight="1" outlineLevel="2">
      <c r="A1043" s="48" t="s">
        <v>2072</v>
      </c>
      <c r="B1043" s="23" t="s">
        <v>157</v>
      </c>
      <c r="C1043" s="27" t="s">
        <v>586</v>
      </c>
      <c r="D1043" s="23" t="s">
        <v>305</v>
      </c>
      <c r="E1043" s="22" t="s">
        <v>583</v>
      </c>
      <c r="F1043" s="24">
        <v>1</v>
      </c>
      <c r="G1043" s="35"/>
      <c r="H1043" s="35">
        <f t="shared" si="16"/>
        <v>0</v>
      </c>
      <c r="I1043" s="35">
        <v>0</v>
      </c>
      <c r="J1043" s="65"/>
    </row>
    <row r="1044" spans="1:10" s="15" customFormat="1" ht="18.2" customHeight="1" outlineLevel="2">
      <c r="A1044" s="48" t="s">
        <v>2073</v>
      </c>
      <c r="B1044" s="23" t="s">
        <v>116</v>
      </c>
      <c r="C1044" s="27" t="s">
        <v>586</v>
      </c>
      <c r="D1044" s="23" t="s">
        <v>2210</v>
      </c>
      <c r="E1044" s="22" t="s">
        <v>583</v>
      </c>
      <c r="F1044" s="24">
        <v>1</v>
      </c>
      <c r="G1044" s="35"/>
      <c r="H1044" s="35">
        <f t="shared" si="16"/>
        <v>0</v>
      </c>
      <c r="I1044" s="35">
        <v>0</v>
      </c>
      <c r="J1044" s="65"/>
    </row>
    <row r="1045" spans="1:10" s="15" customFormat="1" ht="18.2" customHeight="1" outlineLevel="2">
      <c r="A1045" s="48" t="s">
        <v>2074</v>
      </c>
      <c r="B1045" s="23" t="s">
        <v>1284</v>
      </c>
      <c r="C1045" s="27" t="s">
        <v>586</v>
      </c>
      <c r="D1045" s="23" t="s">
        <v>281</v>
      </c>
      <c r="E1045" s="22" t="s">
        <v>583</v>
      </c>
      <c r="F1045" s="24">
        <v>1</v>
      </c>
      <c r="G1045" s="35"/>
      <c r="H1045" s="35">
        <f t="shared" si="16"/>
        <v>0</v>
      </c>
      <c r="I1045" s="35">
        <v>0</v>
      </c>
      <c r="J1045" s="65"/>
    </row>
    <row r="1046" spans="1:10" s="15" customFormat="1" ht="18.2" customHeight="1" outlineLevel="2">
      <c r="A1046" s="48" t="s">
        <v>2075</v>
      </c>
      <c r="B1046" s="23" t="s">
        <v>1285</v>
      </c>
      <c r="C1046" s="27" t="s">
        <v>586</v>
      </c>
      <c r="D1046" s="23" t="s">
        <v>281</v>
      </c>
      <c r="E1046" s="22" t="s">
        <v>583</v>
      </c>
      <c r="F1046" s="24">
        <v>1</v>
      </c>
      <c r="G1046" s="35"/>
      <c r="H1046" s="35">
        <f t="shared" si="16"/>
        <v>0</v>
      </c>
      <c r="I1046" s="35">
        <v>0</v>
      </c>
      <c r="J1046" s="65"/>
    </row>
    <row r="1047" spans="1:10" s="15" customFormat="1" ht="18.2" customHeight="1" outlineLevel="2">
      <c r="A1047" s="48" t="s">
        <v>2076</v>
      </c>
      <c r="B1047" s="23" t="s">
        <v>1286</v>
      </c>
      <c r="C1047" s="27" t="s">
        <v>586</v>
      </c>
      <c r="D1047" s="23" t="s">
        <v>281</v>
      </c>
      <c r="E1047" s="22" t="s">
        <v>583</v>
      </c>
      <c r="F1047" s="24">
        <v>1</v>
      </c>
      <c r="G1047" s="35"/>
      <c r="H1047" s="35">
        <f t="shared" si="16"/>
        <v>0</v>
      </c>
      <c r="I1047" s="35">
        <v>0</v>
      </c>
      <c r="J1047" s="65"/>
    </row>
    <row r="1048" spans="1:10" s="15" customFormat="1" ht="18.2" customHeight="1" outlineLevel="2">
      <c r="A1048" s="48" t="s">
        <v>2077</v>
      </c>
      <c r="B1048" s="23" t="s">
        <v>1103</v>
      </c>
      <c r="C1048" s="27" t="s">
        <v>586</v>
      </c>
      <c r="D1048" s="23" t="s">
        <v>283</v>
      </c>
      <c r="E1048" s="22" t="s">
        <v>583</v>
      </c>
      <c r="F1048" s="24">
        <v>3</v>
      </c>
      <c r="G1048" s="35"/>
      <c r="H1048" s="35">
        <f t="shared" si="16"/>
        <v>0</v>
      </c>
      <c r="I1048" s="35">
        <v>0</v>
      </c>
      <c r="J1048" s="65"/>
    </row>
    <row r="1049" spans="1:10" s="15" customFormat="1" ht="18.2" customHeight="1" outlineLevel="2">
      <c r="A1049" s="48" t="s">
        <v>2078</v>
      </c>
      <c r="B1049" s="23" t="s">
        <v>1287</v>
      </c>
      <c r="C1049" s="27" t="s">
        <v>586</v>
      </c>
      <c r="D1049" s="23" t="s">
        <v>281</v>
      </c>
      <c r="E1049" s="22" t="s">
        <v>583</v>
      </c>
      <c r="F1049" s="24">
        <v>1</v>
      </c>
      <c r="G1049" s="35"/>
      <c r="H1049" s="35">
        <f t="shared" si="16"/>
        <v>0</v>
      </c>
      <c r="I1049" s="35">
        <v>0</v>
      </c>
      <c r="J1049" s="65"/>
    </row>
    <row r="1050" spans="1:10" s="15" customFormat="1" ht="18.2" customHeight="1" outlineLevel="2">
      <c r="A1050" s="48" t="s">
        <v>2079</v>
      </c>
      <c r="B1050" s="23" t="s">
        <v>1288</v>
      </c>
      <c r="C1050" s="27" t="s">
        <v>586</v>
      </c>
      <c r="D1050" s="23" t="s">
        <v>281</v>
      </c>
      <c r="E1050" s="22" t="s">
        <v>583</v>
      </c>
      <c r="F1050" s="24">
        <v>1</v>
      </c>
      <c r="G1050" s="35"/>
      <c r="H1050" s="35">
        <f t="shared" si="16"/>
        <v>0</v>
      </c>
      <c r="I1050" s="35">
        <v>0</v>
      </c>
      <c r="J1050" s="65"/>
    </row>
    <row r="1051" spans="1:10" s="15" customFormat="1" ht="18.2" customHeight="1" outlineLevel="2">
      <c r="A1051" s="48" t="s">
        <v>2080</v>
      </c>
      <c r="B1051" s="23" t="s">
        <v>1288</v>
      </c>
      <c r="C1051" s="27" t="s">
        <v>586</v>
      </c>
      <c r="D1051" s="23" t="s">
        <v>305</v>
      </c>
      <c r="E1051" s="22" t="s">
        <v>583</v>
      </c>
      <c r="F1051" s="24">
        <v>1</v>
      </c>
      <c r="G1051" s="35"/>
      <c r="H1051" s="35">
        <f t="shared" si="16"/>
        <v>0</v>
      </c>
      <c r="I1051" s="35">
        <v>0</v>
      </c>
      <c r="J1051" s="65"/>
    </row>
    <row r="1052" spans="1:10" s="15" customFormat="1" ht="18.2" customHeight="1" outlineLevel="2">
      <c r="A1052" s="48" t="s">
        <v>2081</v>
      </c>
      <c r="B1052" s="23" t="s">
        <v>1288</v>
      </c>
      <c r="C1052" s="27" t="s">
        <v>589</v>
      </c>
      <c r="D1052" s="23" t="s">
        <v>281</v>
      </c>
      <c r="E1052" s="22" t="s">
        <v>583</v>
      </c>
      <c r="F1052" s="24">
        <v>1</v>
      </c>
      <c r="G1052" s="35"/>
      <c r="H1052" s="35">
        <f t="shared" si="16"/>
        <v>0</v>
      </c>
      <c r="I1052" s="35">
        <v>0</v>
      </c>
      <c r="J1052" s="65"/>
    </row>
    <row r="1053" spans="1:10" s="15" customFormat="1" ht="18.2" customHeight="1" outlineLevel="2">
      <c r="A1053" s="48" t="s">
        <v>2082</v>
      </c>
      <c r="B1053" s="23" t="s">
        <v>57</v>
      </c>
      <c r="C1053" s="27" t="s">
        <v>589</v>
      </c>
      <c r="D1053" s="23" t="s">
        <v>2210</v>
      </c>
      <c r="E1053" s="22" t="s">
        <v>583</v>
      </c>
      <c r="F1053" s="24">
        <v>3</v>
      </c>
      <c r="G1053" s="35"/>
      <c r="H1053" s="35">
        <f t="shared" si="16"/>
        <v>0</v>
      </c>
      <c r="I1053" s="35">
        <v>0</v>
      </c>
      <c r="J1053" s="65"/>
    </row>
    <row r="1054" spans="1:10" s="15" customFormat="1" ht="18.2" customHeight="1" outlineLevel="2">
      <c r="A1054" s="48" t="s">
        <v>2083</v>
      </c>
      <c r="B1054" s="23" t="s">
        <v>59</v>
      </c>
      <c r="C1054" s="27" t="s">
        <v>589</v>
      </c>
      <c r="D1054" s="23" t="s">
        <v>2210</v>
      </c>
      <c r="E1054" s="22" t="s">
        <v>583</v>
      </c>
      <c r="F1054" s="24">
        <v>3</v>
      </c>
      <c r="G1054" s="35"/>
      <c r="H1054" s="35">
        <f t="shared" si="16"/>
        <v>0</v>
      </c>
      <c r="I1054" s="35">
        <v>0</v>
      </c>
      <c r="J1054" s="65"/>
    </row>
    <row r="1055" spans="1:10" s="15" customFormat="1" ht="18.2" customHeight="1" outlineLevel="2">
      <c r="A1055" s="48" t="s">
        <v>2084</v>
      </c>
      <c r="B1055" s="23" t="s">
        <v>57</v>
      </c>
      <c r="C1055" s="27" t="s">
        <v>590</v>
      </c>
      <c r="D1055" s="23" t="s">
        <v>2210</v>
      </c>
      <c r="E1055" s="22" t="s">
        <v>583</v>
      </c>
      <c r="F1055" s="24">
        <v>3</v>
      </c>
      <c r="G1055" s="35"/>
      <c r="H1055" s="35">
        <f t="shared" si="16"/>
        <v>0</v>
      </c>
      <c r="I1055" s="35">
        <v>0</v>
      </c>
      <c r="J1055" s="65"/>
    </row>
    <row r="1056" spans="1:10" s="15" customFormat="1" ht="18.2" customHeight="1" outlineLevel="2">
      <c r="A1056" s="48" t="s">
        <v>2085</v>
      </c>
      <c r="B1056" s="23" t="s">
        <v>59</v>
      </c>
      <c r="C1056" s="27" t="s">
        <v>590</v>
      </c>
      <c r="D1056" s="23" t="s">
        <v>2210</v>
      </c>
      <c r="E1056" s="22" t="s">
        <v>583</v>
      </c>
      <c r="F1056" s="24">
        <v>3</v>
      </c>
      <c r="G1056" s="35"/>
      <c r="H1056" s="35">
        <f t="shared" si="16"/>
        <v>0</v>
      </c>
      <c r="I1056" s="35">
        <v>0</v>
      </c>
      <c r="J1056" s="65"/>
    </row>
    <row r="1057" spans="1:10" s="15" customFormat="1" ht="18.2" customHeight="1" outlineLevel="2">
      <c r="A1057" s="48" t="s">
        <v>2086</v>
      </c>
      <c r="B1057" s="23" t="s">
        <v>57</v>
      </c>
      <c r="C1057" s="27" t="s">
        <v>228</v>
      </c>
      <c r="D1057" s="23" t="s">
        <v>2210</v>
      </c>
      <c r="E1057" s="22" t="s">
        <v>583</v>
      </c>
      <c r="F1057" s="24">
        <v>3</v>
      </c>
      <c r="G1057" s="35"/>
      <c r="H1057" s="35">
        <f t="shared" si="16"/>
        <v>0</v>
      </c>
      <c r="I1057" s="35">
        <v>0</v>
      </c>
      <c r="J1057" s="65"/>
    </row>
    <row r="1058" spans="1:10" s="15" customFormat="1" ht="18.2" customHeight="1" outlineLevel="2">
      <c r="A1058" s="48" t="s">
        <v>2087</v>
      </c>
      <c r="B1058" s="23" t="s">
        <v>59</v>
      </c>
      <c r="C1058" s="27" t="s">
        <v>228</v>
      </c>
      <c r="D1058" s="23" t="s">
        <v>2210</v>
      </c>
      <c r="E1058" s="22" t="s">
        <v>583</v>
      </c>
      <c r="F1058" s="24">
        <v>3</v>
      </c>
      <c r="G1058" s="35"/>
      <c r="H1058" s="35">
        <f t="shared" si="16"/>
        <v>0</v>
      </c>
      <c r="I1058" s="35">
        <v>0</v>
      </c>
      <c r="J1058" s="65"/>
    </row>
    <row r="1059" spans="1:10" s="15" customFormat="1" ht="18.2" customHeight="1" outlineLevel="2">
      <c r="A1059" s="48" t="s">
        <v>2088</v>
      </c>
      <c r="B1059" s="23" t="s">
        <v>1289</v>
      </c>
      <c r="C1059" s="27" t="s">
        <v>228</v>
      </c>
      <c r="D1059" s="23" t="s">
        <v>305</v>
      </c>
      <c r="E1059" s="22" t="s">
        <v>583</v>
      </c>
      <c r="F1059" s="24">
        <v>1</v>
      </c>
      <c r="G1059" s="35"/>
      <c r="H1059" s="35">
        <f t="shared" si="16"/>
        <v>0</v>
      </c>
      <c r="I1059" s="35">
        <v>0</v>
      </c>
      <c r="J1059" s="65"/>
    </row>
    <row r="1060" spans="1:10" s="15" customFormat="1" ht="18.2" customHeight="1" outlineLevel="2">
      <c r="A1060" s="48" t="s">
        <v>2089</v>
      </c>
      <c r="B1060" s="23" t="s">
        <v>1290</v>
      </c>
      <c r="C1060" s="27" t="s">
        <v>228</v>
      </c>
      <c r="D1060" s="23" t="s">
        <v>305</v>
      </c>
      <c r="E1060" s="22" t="s">
        <v>583</v>
      </c>
      <c r="F1060" s="24">
        <v>1</v>
      </c>
      <c r="G1060" s="35"/>
      <c r="H1060" s="35">
        <f t="shared" si="16"/>
        <v>0</v>
      </c>
      <c r="I1060" s="35">
        <v>0</v>
      </c>
      <c r="J1060" s="65"/>
    </row>
    <row r="1061" spans="1:10" s="15" customFormat="1" ht="18.2" customHeight="1" outlineLevel="2">
      <c r="A1061" s="48" t="s">
        <v>2090</v>
      </c>
      <c r="B1061" s="23" t="s">
        <v>1291</v>
      </c>
      <c r="C1061" s="27" t="s">
        <v>590</v>
      </c>
      <c r="D1061" s="23" t="s">
        <v>305</v>
      </c>
      <c r="E1061" s="22" t="s">
        <v>583</v>
      </c>
      <c r="F1061" s="24">
        <v>1</v>
      </c>
      <c r="G1061" s="35"/>
      <c r="H1061" s="35">
        <f t="shared" si="16"/>
        <v>0</v>
      </c>
      <c r="I1061" s="35">
        <v>0</v>
      </c>
      <c r="J1061" s="65"/>
    </row>
    <row r="1062" spans="1:10" s="15" customFormat="1" ht="18.2" customHeight="1" outlineLevel="2">
      <c r="A1062" s="48" t="s">
        <v>2091</v>
      </c>
      <c r="B1062" s="23" t="s">
        <v>1292</v>
      </c>
      <c r="C1062" s="27" t="s">
        <v>590</v>
      </c>
      <c r="D1062" s="23" t="s">
        <v>305</v>
      </c>
      <c r="E1062" s="22" t="s">
        <v>583</v>
      </c>
      <c r="F1062" s="24">
        <v>1</v>
      </c>
      <c r="G1062" s="35"/>
      <c r="H1062" s="35">
        <f t="shared" si="16"/>
        <v>0</v>
      </c>
      <c r="I1062" s="35">
        <v>0</v>
      </c>
      <c r="J1062" s="65"/>
    </row>
    <row r="1063" spans="1:10" s="15" customFormat="1" ht="18.2" customHeight="1" outlineLevel="2">
      <c r="A1063" s="48" t="s">
        <v>2092</v>
      </c>
      <c r="B1063" s="23" t="s">
        <v>1293</v>
      </c>
      <c r="C1063" s="27" t="s">
        <v>590</v>
      </c>
      <c r="D1063" s="23" t="s">
        <v>305</v>
      </c>
      <c r="E1063" s="22" t="s">
        <v>583</v>
      </c>
      <c r="F1063" s="24">
        <v>1</v>
      </c>
      <c r="G1063" s="35"/>
      <c r="H1063" s="35">
        <f t="shared" si="16"/>
        <v>0</v>
      </c>
      <c r="I1063" s="35">
        <v>0</v>
      </c>
      <c r="J1063" s="65"/>
    </row>
    <row r="1064" spans="1:10" s="15" customFormat="1" ht="18.2" customHeight="1" outlineLevel="2">
      <c r="A1064" s="48" t="s">
        <v>2093</v>
      </c>
      <c r="B1064" s="23" t="s">
        <v>1294</v>
      </c>
      <c r="C1064" s="27" t="s">
        <v>590</v>
      </c>
      <c r="D1064" s="23" t="s">
        <v>305</v>
      </c>
      <c r="E1064" s="22" t="s">
        <v>583</v>
      </c>
      <c r="F1064" s="24">
        <v>1</v>
      </c>
      <c r="G1064" s="35"/>
      <c r="H1064" s="35">
        <f t="shared" si="16"/>
        <v>0</v>
      </c>
      <c r="I1064" s="35">
        <v>0</v>
      </c>
      <c r="J1064" s="65"/>
    </row>
    <row r="1065" spans="1:10" s="15" customFormat="1" ht="18.2" customHeight="1" outlineLevel="2">
      <c r="A1065" s="48" t="s">
        <v>2094</v>
      </c>
      <c r="B1065" s="23" t="s">
        <v>1295</v>
      </c>
      <c r="C1065" s="27" t="s">
        <v>589</v>
      </c>
      <c r="D1065" s="23" t="s">
        <v>305</v>
      </c>
      <c r="E1065" s="22" t="s">
        <v>583</v>
      </c>
      <c r="F1065" s="24">
        <v>1</v>
      </c>
      <c r="G1065" s="35"/>
      <c r="H1065" s="35">
        <f t="shared" si="16"/>
        <v>0</v>
      </c>
      <c r="I1065" s="35">
        <v>0</v>
      </c>
      <c r="J1065" s="65"/>
    </row>
    <row r="1066" spans="1:10" s="15" customFormat="1" ht="18.2" customHeight="1" outlineLevel="2">
      <c r="A1066" s="48" t="s">
        <v>2095</v>
      </c>
      <c r="B1066" s="23" t="s">
        <v>1295</v>
      </c>
      <c r="C1066" s="27" t="s">
        <v>587</v>
      </c>
      <c r="D1066" s="23" t="s">
        <v>305</v>
      </c>
      <c r="E1066" s="22" t="s">
        <v>583</v>
      </c>
      <c r="F1066" s="24">
        <v>1</v>
      </c>
      <c r="G1066" s="35"/>
      <c r="H1066" s="35">
        <f t="shared" si="16"/>
        <v>0</v>
      </c>
      <c r="I1066" s="35">
        <v>0</v>
      </c>
      <c r="J1066" s="65"/>
    </row>
    <row r="1067" spans="1:10" s="15" customFormat="1" ht="18.2" customHeight="1" outlineLevel="2">
      <c r="A1067" s="48" t="s">
        <v>2096</v>
      </c>
      <c r="B1067" s="23" t="s">
        <v>1296</v>
      </c>
      <c r="C1067" s="27" t="s">
        <v>587</v>
      </c>
      <c r="D1067" s="23" t="s">
        <v>305</v>
      </c>
      <c r="E1067" s="22" t="s">
        <v>583</v>
      </c>
      <c r="F1067" s="24">
        <v>1</v>
      </c>
      <c r="G1067" s="35"/>
      <c r="H1067" s="35">
        <f t="shared" si="16"/>
        <v>0</v>
      </c>
      <c r="I1067" s="35">
        <v>0</v>
      </c>
      <c r="J1067" s="65"/>
    </row>
    <row r="1068" spans="1:10" s="15" customFormat="1" ht="18.2" customHeight="1" outlineLevel="2">
      <c r="A1068" s="48" t="s">
        <v>2097</v>
      </c>
      <c r="B1068" s="23" t="s">
        <v>1297</v>
      </c>
      <c r="C1068" s="27" t="s">
        <v>585</v>
      </c>
      <c r="D1068" s="23" t="s">
        <v>305</v>
      </c>
      <c r="E1068" s="22" t="s">
        <v>583</v>
      </c>
      <c r="F1068" s="24">
        <v>1</v>
      </c>
      <c r="G1068" s="35"/>
      <c r="H1068" s="35">
        <f t="shared" si="16"/>
        <v>0</v>
      </c>
      <c r="I1068" s="35">
        <v>0</v>
      </c>
      <c r="J1068" s="65"/>
    </row>
    <row r="1069" spans="1:10" s="15" customFormat="1" ht="18.2" customHeight="1" outlineLevel="2">
      <c r="A1069" s="48" t="s">
        <v>2098</v>
      </c>
      <c r="B1069" s="23" t="s">
        <v>1117</v>
      </c>
      <c r="C1069" s="27" t="s">
        <v>585</v>
      </c>
      <c r="D1069" s="23" t="s">
        <v>2210</v>
      </c>
      <c r="E1069" s="22" t="s">
        <v>583</v>
      </c>
      <c r="F1069" s="24">
        <v>1</v>
      </c>
      <c r="G1069" s="35"/>
      <c r="H1069" s="35">
        <f t="shared" si="16"/>
        <v>0</v>
      </c>
      <c r="I1069" s="35">
        <v>0</v>
      </c>
      <c r="J1069" s="65"/>
    </row>
    <row r="1070" spans="1:10" s="15" customFormat="1" ht="18.2" customHeight="1" outlineLevel="2">
      <c r="A1070" s="48" t="s">
        <v>2099</v>
      </c>
      <c r="B1070" s="23" t="s">
        <v>1098</v>
      </c>
      <c r="C1070" s="27" t="s">
        <v>585</v>
      </c>
      <c r="D1070" s="23" t="s">
        <v>2210</v>
      </c>
      <c r="E1070" s="22" t="s">
        <v>583</v>
      </c>
      <c r="F1070" s="24">
        <v>4</v>
      </c>
      <c r="G1070" s="35"/>
      <c r="H1070" s="35">
        <f t="shared" si="16"/>
        <v>0</v>
      </c>
      <c r="I1070" s="35">
        <v>0</v>
      </c>
      <c r="J1070" s="65"/>
    </row>
    <row r="1071" spans="1:10" s="15" customFormat="1" ht="18.2" customHeight="1" outlineLevel="2">
      <c r="A1071" s="48" t="s">
        <v>2100</v>
      </c>
      <c r="B1071" s="23" t="s">
        <v>76</v>
      </c>
      <c r="C1071" s="27" t="s">
        <v>585</v>
      </c>
      <c r="D1071" s="23" t="s">
        <v>2210</v>
      </c>
      <c r="E1071" s="22" t="s">
        <v>583</v>
      </c>
      <c r="F1071" s="24">
        <v>2</v>
      </c>
      <c r="G1071" s="35"/>
      <c r="H1071" s="35">
        <f t="shared" si="16"/>
        <v>0</v>
      </c>
      <c r="I1071" s="35">
        <v>0</v>
      </c>
      <c r="J1071" s="65"/>
    </row>
    <row r="1072" spans="1:10" s="15" customFormat="1" ht="18.2" customHeight="1" outlineLevel="2">
      <c r="A1072" s="48" t="s">
        <v>2101</v>
      </c>
      <c r="B1072" s="23" t="s">
        <v>1280</v>
      </c>
      <c r="C1072" s="27" t="s">
        <v>585</v>
      </c>
      <c r="D1072" s="23" t="s">
        <v>2210</v>
      </c>
      <c r="E1072" s="22" t="s">
        <v>583</v>
      </c>
      <c r="F1072" s="24">
        <v>1</v>
      </c>
      <c r="G1072" s="35"/>
      <c r="H1072" s="35">
        <f t="shared" si="16"/>
        <v>0</v>
      </c>
      <c r="I1072" s="35">
        <v>0</v>
      </c>
      <c r="J1072" s="65"/>
    </row>
    <row r="1073" spans="1:10" s="15" customFormat="1" ht="18.2" customHeight="1" outlineLevel="2">
      <c r="A1073" s="48" t="s">
        <v>2102</v>
      </c>
      <c r="B1073" s="23" t="s">
        <v>1281</v>
      </c>
      <c r="C1073" s="27" t="s">
        <v>587</v>
      </c>
      <c r="D1073" s="23" t="s">
        <v>2209</v>
      </c>
      <c r="E1073" s="22" t="s">
        <v>583</v>
      </c>
      <c r="F1073" s="24">
        <v>1</v>
      </c>
      <c r="G1073" s="35"/>
      <c r="H1073" s="35">
        <f t="shared" si="16"/>
        <v>0</v>
      </c>
      <c r="I1073" s="35">
        <v>0</v>
      </c>
      <c r="J1073" s="65"/>
    </row>
    <row r="1074" spans="1:10" s="15" customFormat="1" ht="18.2" customHeight="1" outlineLevel="2">
      <c r="A1074" s="48" t="s">
        <v>2103</v>
      </c>
      <c r="B1074" s="23" t="s">
        <v>1280</v>
      </c>
      <c r="C1074" s="27" t="s">
        <v>587</v>
      </c>
      <c r="D1074" s="23" t="s">
        <v>2210</v>
      </c>
      <c r="E1074" s="22" t="s">
        <v>583</v>
      </c>
      <c r="F1074" s="24">
        <v>1</v>
      </c>
      <c r="G1074" s="35"/>
      <c r="H1074" s="35">
        <f t="shared" si="16"/>
        <v>0</v>
      </c>
      <c r="I1074" s="35">
        <v>0</v>
      </c>
      <c r="J1074" s="65"/>
    </row>
    <row r="1075" spans="1:10" s="15" customFormat="1" ht="18.2" customHeight="1" outlineLevel="2">
      <c r="A1075" s="48" t="s">
        <v>2104</v>
      </c>
      <c r="B1075" s="23" t="s">
        <v>1281</v>
      </c>
      <c r="C1075" s="27" t="s">
        <v>587</v>
      </c>
      <c r="D1075" s="23" t="s">
        <v>2210</v>
      </c>
      <c r="E1075" s="22" t="s">
        <v>583</v>
      </c>
      <c r="F1075" s="24">
        <v>1</v>
      </c>
      <c r="G1075" s="35"/>
      <c r="H1075" s="35">
        <f t="shared" si="16"/>
        <v>0</v>
      </c>
      <c r="I1075" s="35">
        <v>0</v>
      </c>
      <c r="J1075" s="65"/>
    </row>
    <row r="1076" spans="1:10" s="15" customFormat="1" ht="18.2" customHeight="1" outlineLevel="2">
      <c r="A1076" s="48" t="s">
        <v>2105</v>
      </c>
      <c r="B1076" s="23" t="s">
        <v>227</v>
      </c>
      <c r="C1076" s="27" t="s">
        <v>588</v>
      </c>
      <c r="D1076" s="23" t="s">
        <v>2210</v>
      </c>
      <c r="E1076" s="22" t="s">
        <v>583</v>
      </c>
      <c r="F1076" s="24">
        <v>1</v>
      </c>
      <c r="G1076" s="35"/>
      <c r="H1076" s="35">
        <f t="shared" si="16"/>
        <v>0</v>
      </c>
      <c r="I1076" s="35">
        <v>0</v>
      </c>
      <c r="J1076" s="65"/>
    </row>
    <row r="1077" spans="1:10" s="15" customFormat="1" ht="18.2" customHeight="1" outlineLevel="2">
      <c r="A1077" s="48" t="s">
        <v>2106</v>
      </c>
      <c r="B1077" s="23" t="s">
        <v>1056</v>
      </c>
      <c r="C1077" s="27" t="s">
        <v>82</v>
      </c>
      <c r="D1077" s="23" t="s">
        <v>304</v>
      </c>
      <c r="E1077" s="22" t="s">
        <v>583</v>
      </c>
      <c r="F1077" s="24">
        <v>3</v>
      </c>
      <c r="G1077" s="35"/>
      <c r="H1077" s="35">
        <f t="shared" si="16"/>
        <v>0</v>
      </c>
      <c r="I1077" s="35">
        <v>0</v>
      </c>
      <c r="J1077" s="65"/>
    </row>
    <row r="1078" spans="1:10" s="15" customFormat="1" ht="18.2" customHeight="1" outlineLevel="2">
      <c r="A1078" s="48" t="s">
        <v>2107</v>
      </c>
      <c r="B1078" s="23" t="s">
        <v>150</v>
      </c>
      <c r="C1078" s="27" t="s">
        <v>82</v>
      </c>
      <c r="D1078" s="23" t="s">
        <v>304</v>
      </c>
      <c r="E1078" s="22" t="s">
        <v>583</v>
      </c>
      <c r="F1078" s="24">
        <v>3</v>
      </c>
      <c r="G1078" s="35"/>
      <c r="H1078" s="35">
        <f t="shared" si="16"/>
        <v>0</v>
      </c>
      <c r="I1078" s="35">
        <v>0</v>
      </c>
      <c r="J1078" s="65"/>
    </row>
    <row r="1079" spans="1:10" s="15" customFormat="1" ht="18.2" customHeight="1" outlineLevel="2">
      <c r="A1079" s="48" t="s">
        <v>2108</v>
      </c>
      <c r="B1079" s="23" t="s">
        <v>1103</v>
      </c>
      <c r="C1079" s="27" t="s">
        <v>91</v>
      </c>
      <c r="D1079" s="23" t="s">
        <v>304</v>
      </c>
      <c r="E1079" s="22" t="s">
        <v>583</v>
      </c>
      <c r="F1079" s="24">
        <v>1</v>
      </c>
      <c r="G1079" s="35"/>
      <c r="H1079" s="35">
        <f t="shared" si="16"/>
        <v>0</v>
      </c>
      <c r="I1079" s="35">
        <v>0</v>
      </c>
      <c r="J1079" s="65"/>
    </row>
    <row r="1080" spans="1:10" s="15" customFormat="1" ht="18.2" customHeight="1" outlineLevel="2">
      <c r="A1080" s="48" t="s">
        <v>2109</v>
      </c>
      <c r="B1080" s="23" t="s">
        <v>1103</v>
      </c>
      <c r="C1080" s="27" t="s">
        <v>100</v>
      </c>
      <c r="D1080" s="23" t="s">
        <v>304</v>
      </c>
      <c r="E1080" s="22" t="s">
        <v>583</v>
      </c>
      <c r="F1080" s="24">
        <v>1</v>
      </c>
      <c r="G1080" s="35"/>
      <c r="H1080" s="35">
        <f t="shared" si="16"/>
        <v>0</v>
      </c>
      <c r="I1080" s="35">
        <v>0</v>
      </c>
      <c r="J1080" s="65"/>
    </row>
    <row r="1081" spans="1:10" s="15" customFormat="1" ht="18.2" customHeight="1" outlineLevel="2">
      <c r="A1081" s="48" t="s">
        <v>2110</v>
      </c>
      <c r="B1081" s="23" t="s">
        <v>1195</v>
      </c>
      <c r="C1081" s="27" t="s">
        <v>100</v>
      </c>
      <c r="D1081" s="23" t="s">
        <v>304</v>
      </c>
      <c r="E1081" s="22" t="s">
        <v>583</v>
      </c>
      <c r="F1081" s="24">
        <v>8</v>
      </c>
      <c r="G1081" s="35"/>
      <c r="H1081" s="35">
        <f t="shared" si="16"/>
        <v>0</v>
      </c>
      <c r="I1081" s="35">
        <v>0</v>
      </c>
      <c r="J1081" s="65"/>
    </row>
    <row r="1082" spans="1:10" s="15" customFormat="1" ht="18.2" customHeight="1" outlineLevel="2">
      <c r="A1082" s="48" t="s">
        <v>2111</v>
      </c>
      <c r="B1082" s="23" t="s">
        <v>54</v>
      </c>
      <c r="C1082" s="27" t="s">
        <v>100</v>
      </c>
      <c r="D1082" s="23" t="s">
        <v>304</v>
      </c>
      <c r="E1082" s="22" t="s">
        <v>583</v>
      </c>
      <c r="F1082" s="24">
        <v>2</v>
      </c>
      <c r="G1082" s="35"/>
      <c r="H1082" s="35">
        <f t="shared" si="16"/>
        <v>0</v>
      </c>
      <c r="I1082" s="35">
        <v>0</v>
      </c>
      <c r="J1082" s="65"/>
    </row>
    <row r="1083" spans="1:10" s="15" customFormat="1" ht="18.2" customHeight="1" outlineLevel="2">
      <c r="A1083" s="48" t="s">
        <v>2112</v>
      </c>
      <c r="B1083" s="23" t="s">
        <v>1109</v>
      </c>
      <c r="C1083" s="27" t="s">
        <v>100</v>
      </c>
      <c r="D1083" s="23" t="s">
        <v>303</v>
      </c>
      <c r="E1083" s="22" t="s">
        <v>583</v>
      </c>
      <c r="F1083" s="24">
        <v>1</v>
      </c>
      <c r="G1083" s="35"/>
      <c r="H1083" s="35">
        <f t="shared" si="16"/>
        <v>0</v>
      </c>
      <c r="I1083" s="35">
        <v>0</v>
      </c>
      <c r="J1083" s="65"/>
    </row>
    <row r="1084" spans="1:10" s="15" customFormat="1" ht="18.2" customHeight="1" outlineLevel="2">
      <c r="A1084" s="48" t="s">
        <v>2113</v>
      </c>
      <c r="B1084" s="23" t="s">
        <v>1298</v>
      </c>
      <c r="C1084" s="27" t="s">
        <v>100</v>
      </c>
      <c r="D1084" s="23" t="s">
        <v>303</v>
      </c>
      <c r="E1084" s="22" t="s">
        <v>583</v>
      </c>
      <c r="F1084" s="24">
        <v>3</v>
      </c>
      <c r="G1084" s="35"/>
      <c r="H1084" s="35">
        <f t="shared" si="16"/>
        <v>0</v>
      </c>
      <c r="I1084" s="35">
        <v>0</v>
      </c>
      <c r="J1084" s="65"/>
    </row>
    <row r="1085" spans="1:10" s="15" customFormat="1" ht="18.2" customHeight="1" outlineLevel="2">
      <c r="A1085" s="48" t="s">
        <v>2114</v>
      </c>
      <c r="B1085" s="23" t="s">
        <v>76</v>
      </c>
      <c r="C1085" s="27" t="s">
        <v>91</v>
      </c>
      <c r="D1085" s="23" t="s">
        <v>2205</v>
      </c>
      <c r="E1085" s="22" t="s">
        <v>583</v>
      </c>
      <c r="F1085" s="24">
        <v>2</v>
      </c>
      <c r="G1085" s="35"/>
      <c r="H1085" s="35">
        <f t="shared" si="16"/>
        <v>0</v>
      </c>
      <c r="I1085" s="35">
        <v>0</v>
      </c>
      <c r="J1085" s="65"/>
    </row>
    <row r="1086" spans="1:10" s="15" customFormat="1" ht="18.2" customHeight="1" outlineLevel="2">
      <c r="A1086" s="48" t="s">
        <v>2115</v>
      </c>
      <c r="B1086" s="23" t="s">
        <v>1098</v>
      </c>
      <c r="C1086" s="27" t="s">
        <v>91</v>
      </c>
      <c r="D1086" s="23" t="s">
        <v>2212</v>
      </c>
      <c r="E1086" s="22" t="s">
        <v>583</v>
      </c>
      <c r="F1086" s="24">
        <v>2</v>
      </c>
      <c r="G1086" s="35"/>
      <c r="H1086" s="35">
        <f t="shared" si="16"/>
        <v>0</v>
      </c>
      <c r="I1086" s="35">
        <v>0</v>
      </c>
      <c r="J1086" s="65"/>
    </row>
    <row r="1087" spans="1:10" s="15" customFormat="1" ht="18.2" customHeight="1" outlineLevel="2">
      <c r="A1087" s="48" t="s">
        <v>2116</v>
      </c>
      <c r="B1087" s="23" t="s">
        <v>230</v>
      </c>
      <c r="C1087" s="27" t="s">
        <v>91</v>
      </c>
      <c r="D1087" s="23" t="s">
        <v>304</v>
      </c>
      <c r="E1087" s="22" t="s">
        <v>583</v>
      </c>
      <c r="F1087" s="24">
        <v>2</v>
      </c>
      <c r="G1087" s="35"/>
      <c r="H1087" s="35">
        <f t="shared" si="16"/>
        <v>0</v>
      </c>
      <c r="I1087" s="35">
        <v>0</v>
      </c>
      <c r="J1087" s="65"/>
    </row>
    <row r="1088" spans="1:10" s="15" customFormat="1" ht="18.2" customHeight="1" outlineLevel="2">
      <c r="A1088" s="48" t="s">
        <v>2117</v>
      </c>
      <c r="B1088" s="23" t="s">
        <v>231</v>
      </c>
      <c r="C1088" s="27" t="s">
        <v>91</v>
      </c>
      <c r="D1088" s="23" t="s">
        <v>304</v>
      </c>
      <c r="E1088" s="22" t="s">
        <v>583</v>
      </c>
      <c r="F1088" s="24">
        <v>2</v>
      </c>
      <c r="G1088" s="35"/>
      <c r="H1088" s="35">
        <f t="shared" si="16"/>
        <v>0</v>
      </c>
      <c r="I1088" s="35">
        <v>0</v>
      </c>
      <c r="J1088" s="65"/>
    </row>
    <row r="1089" spans="1:10" s="15" customFormat="1" ht="18.2" customHeight="1" outlineLevel="2">
      <c r="A1089" s="48" t="s">
        <v>2118</v>
      </c>
      <c r="B1089" s="23" t="s">
        <v>1117</v>
      </c>
      <c r="C1089" s="27" t="s">
        <v>91</v>
      </c>
      <c r="D1089" s="23" t="s">
        <v>2211</v>
      </c>
      <c r="E1089" s="22" t="s">
        <v>583</v>
      </c>
      <c r="F1089" s="24">
        <v>2</v>
      </c>
      <c r="G1089" s="35"/>
      <c r="H1089" s="35">
        <f t="shared" si="16"/>
        <v>0</v>
      </c>
      <c r="I1089" s="35">
        <v>0</v>
      </c>
      <c r="J1089" s="65"/>
    </row>
    <row r="1090" spans="1:10" s="15" customFormat="1" ht="18.2" customHeight="1" outlineLevel="2">
      <c r="A1090" s="48" t="s">
        <v>2119</v>
      </c>
      <c r="B1090" s="23" t="s">
        <v>1299</v>
      </c>
      <c r="C1090" s="27" t="s">
        <v>91</v>
      </c>
      <c r="D1090" s="23" t="s">
        <v>303</v>
      </c>
      <c r="E1090" s="22" t="s">
        <v>583</v>
      </c>
      <c r="F1090" s="24">
        <v>2</v>
      </c>
      <c r="G1090" s="35"/>
      <c r="H1090" s="35">
        <f t="shared" si="16"/>
        <v>0</v>
      </c>
      <c r="I1090" s="35">
        <v>0</v>
      </c>
      <c r="J1090" s="65"/>
    </row>
    <row r="1091" spans="1:10" s="15" customFormat="1" ht="18.2" customHeight="1" outlineLevel="2">
      <c r="A1091" s="48" t="s">
        <v>2120</v>
      </c>
      <c r="B1091" s="23" t="s">
        <v>4696</v>
      </c>
      <c r="C1091" s="27" t="s">
        <v>91</v>
      </c>
      <c r="D1091" s="23" t="s">
        <v>283</v>
      </c>
      <c r="E1091" s="22" t="s">
        <v>583</v>
      </c>
      <c r="F1091" s="24">
        <v>1</v>
      </c>
      <c r="G1091" s="35"/>
      <c r="H1091" s="35">
        <f t="shared" si="16"/>
        <v>0</v>
      </c>
      <c r="I1091" s="35">
        <v>0</v>
      </c>
      <c r="J1091" s="65"/>
    </row>
    <row r="1092" spans="1:10" s="15" customFormat="1" ht="18.2" customHeight="1" outlineLevel="2">
      <c r="A1092" s="48" t="s">
        <v>2121</v>
      </c>
      <c r="B1092" s="23" t="s">
        <v>61</v>
      </c>
      <c r="C1092" s="27" t="s">
        <v>91</v>
      </c>
      <c r="D1092" s="23" t="s">
        <v>2213</v>
      </c>
      <c r="E1092" s="22" t="s">
        <v>583</v>
      </c>
      <c r="F1092" s="24">
        <v>2</v>
      </c>
      <c r="G1092" s="35"/>
      <c r="H1092" s="35">
        <f t="shared" si="16"/>
        <v>0</v>
      </c>
      <c r="I1092" s="35">
        <v>0</v>
      </c>
      <c r="J1092" s="65"/>
    </row>
    <row r="1093" spans="1:10" s="15" customFormat="1" ht="18.2" customHeight="1" outlineLevel="2">
      <c r="A1093" s="48" t="s">
        <v>2122</v>
      </c>
      <c r="B1093" s="23" t="s">
        <v>1300</v>
      </c>
      <c r="C1093" s="27" t="s">
        <v>82</v>
      </c>
      <c r="D1093" s="23" t="s">
        <v>284</v>
      </c>
      <c r="E1093" s="22" t="s">
        <v>583</v>
      </c>
      <c r="F1093" s="24">
        <v>1</v>
      </c>
      <c r="G1093" s="35"/>
      <c r="H1093" s="35">
        <f t="shared" si="16"/>
        <v>0</v>
      </c>
      <c r="I1093" s="35">
        <v>0</v>
      </c>
      <c r="J1093" s="65"/>
    </row>
    <row r="1094" spans="1:10" s="15" customFormat="1" ht="18.2" customHeight="1" outlineLevel="2">
      <c r="A1094" s="48" t="s">
        <v>2123</v>
      </c>
      <c r="B1094" s="23" t="s">
        <v>1301</v>
      </c>
      <c r="C1094" s="27" t="s">
        <v>91</v>
      </c>
      <c r="D1094" s="23" t="s">
        <v>2214</v>
      </c>
      <c r="E1094" s="22" t="s">
        <v>583</v>
      </c>
      <c r="F1094" s="24">
        <v>2</v>
      </c>
      <c r="G1094" s="35"/>
      <c r="H1094" s="35">
        <f t="shared" si="16"/>
        <v>0</v>
      </c>
      <c r="I1094" s="35">
        <v>0</v>
      </c>
      <c r="J1094" s="65"/>
    </row>
    <row r="1095" spans="1:10" s="15" customFormat="1" ht="18.2" customHeight="1" outlineLevel="2">
      <c r="A1095" s="48" t="s">
        <v>2124</v>
      </c>
      <c r="B1095" s="23" t="s">
        <v>1302</v>
      </c>
      <c r="C1095" s="27" t="s">
        <v>91</v>
      </c>
      <c r="D1095" s="23" t="s">
        <v>284</v>
      </c>
      <c r="E1095" s="22" t="s">
        <v>583</v>
      </c>
      <c r="F1095" s="24">
        <v>1</v>
      </c>
      <c r="G1095" s="35"/>
      <c r="H1095" s="35">
        <f t="shared" ref="H1095:H1158" si="17">ROUND(F1095*G1095,2)</f>
        <v>0</v>
      </c>
      <c r="I1095" s="35">
        <v>0</v>
      </c>
      <c r="J1095" s="65"/>
    </row>
    <row r="1096" spans="1:10" s="15" customFormat="1" ht="18.2" customHeight="1" outlineLevel="2">
      <c r="A1096" s="48" t="s">
        <v>2125</v>
      </c>
      <c r="B1096" s="23" t="s">
        <v>1303</v>
      </c>
      <c r="C1096" s="27" t="s">
        <v>91</v>
      </c>
      <c r="D1096" s="23" t="s">
        <v>284</v>
      </c>
      <c r="E1096" s="22" t="s">
        <v>583</v>
      </c>
      <c r="F1096" s="24">
        <v>2</v>
      </c>
      <c r="G1096" s="35"/>
      <c r="H1096" s="35">
        <f t="shared" si="17"/>
        <v>0</v>
      </c>
      <c r="I1096" s="35">
        <v>0</v>
      </c>
      <c r="J1096" s="65"/>
    </row>
    <row r="1097" spans="1:10" s="15" customFormat="1" ht="18.2" customHeight="1" outlineLevel="2">
      <c r="A1097" s="48" t="s">
        <v>2126</v>
      </c>
      <c r="B1097" s="23" t="s">
        <v>1304</v>
      </c>
      <c r="C1097" s="27" t="s">
        <v>85</v>
      </c>
      <c r="D1097" s="23" t="s">
        <v>284</v>
      </c>
      <c r="E1097" s="22" t="s">
        <v>583</v>
      </c>
      <c r="F1097" s="24">
        <v>1</v>
      </c>
      <c r="G1097" s="35"/>
      <c r="H1097" s="35">
        <f t="shared" si="17"/>
        <v>0</v>
      </c>
      <c r="I1097" s="35">
        <v>0</v>
      </c>
      <c r="J1097" s="65"/>
    </row>
    <row r="1098" spans="1:10" s="15" customFormat="1" ht="18.2" customHeight="1" outlineLevel="2">
      <c r="A1098" s="48" t="s">
        <v>2127</v>
      </c>
      <c r="B1098" s="23" t="s">
        <v>1205</v>
      </c>
      <c r="C1098" s="27" t="s">
        <v>82</v>
      </c>
      <c r="D1098" s="23" t="s">
        <v>281</v>
      </c>
      <c r="E1098" s="22" t="s">
        <v>583</v>
      </c>
      <c r="F1098" s="24">
        <v>1</v>
      </c>
      <c r="G1098" s="35"/>
      <c r="H1098" s="35">
        <f t="shared" si="17"/>
        <v>0</v>
      </c>
      <c r="I1098" s="35">
        <v>0</v>
      </c>
      <c r="J1098" s="65"/>
    </row>
    <row r="1099" spans="1:10" s="15" customFormat="1" ht="18.2" customHeight="1" outlineLevel="2">
      <c r="A1099" s="48" t="s">
        <v>2128</v>
      </c>
      <c r="B1099" s="23" t="s">
        <v>227</v>
      </c>
      <c r="C1099" s="27" t="s">
        <v>91</v>
      </c>
      <c r="D1099" s="23" t="s">
        <v>304</v>
      </c>
      <c r="E1099" s="22" t="s">
        <v>583</v>
      </c>
      <c r="F1099" s="24">
        <v>1</v>
      </c>
      <c r="G1099" s="35"/>
      <c r="H1099" s="35">
        <f t="shared" si="17"/>
        <v>0</v>
      </c>
      <c r="I1099" s="35">
        <v>0</v>
      </c>
      <c r="J1099" s="65"/>
    </row>
    <row r="1100" spans="1:10" s="15" customFormat="1" ht="18.2" customHeight="1" outlineLevel="2">
      <c r="A1100" s="48" t="s">
        <v>2129</v>
      </c>
      <c r="B1100" s="23" t="s">
        <v>1305</v>
      </c>
      <c r="C1100" s="27" t="s">
        <v>85</v>
      </c>
      <c r="D1100" s="23" t="s">
        <v>303</v>
      </c>
      <c r="E1100" s="22" t="s">
        <v>583</v>
      </c>
      <c r="F1100" s="24">
        <v>1</v>
      </c>
      <c r="G1100" s="35"/>
      <c r="H1100" s="35">
        <f t="shared" si="17"/>
        <v>0</v>
      </c>
      <c r="I1100" s="35">
        <v>0</v>
      </c>
      <c r="J1100" s="65"/>
    </row>
    <row r="1101" spans="1:10" s="15" customFormat="1" ht="18.2" customHeight="1" outlineLevel="2">
      <c r="A1101" s="48" t="s">
        <v>2130</v>
      </c>
      <c r="B1101" s="23" t="s">
        <v>1301</v>
      </c>
      <c r="C1101" s="27" t="s">
        <v>91</v>
      </c>
      <c r="D1101" s="23" t="s">
        <v>2215</v>
      </c>
      <c r="E1101" s="22" t="s">
        <v>583</v>
      </c>
      <c r="F1101" s="24">
        <v>1</v>
      </c>
      <c r="G1101" s="35"/>
      <c r="H1101" s="35">
        <f t="shared" si="17"/>
        <v>0</v>
      </c>
      <c r="I1101" s="35">
        <v>0</v>
      </c>
      <c r="J1101" s="65"/>
    </row>
    <row r="1102" spans="1:10" s="15" customFormat="1" ht="18.2" customHeight="1" outlineLevel="2">
      <c r="A1102" s="48" t="s">
        <v>2131</v>
      </c>
      <c r="B1102" s="23" t="s">
        <v>177</v>
      </c>
      <c r="C1102" s="27" t="s">
        <v>100</v>
      </c>
      <c r="D1102" s="23" t="s">
        <v>304</v>
      </c>
      <c r="E1102" s="22" t="s">
        <v>583</v>
      </c>
      <c r="F1102" s="24">
        <v>6</v>
      </c>
      <c r="G1102" s="35"/>
      <c r="H1102" s="35">
        <f t="shared" si="17"/>
        <v>0</v>
      </c>
      <c r="I1102" s="35">
        <v>0</v>
      </c>
      <c r="J1102" s="65"/>
    </row>
    <row r="1103" spans="1:10" s="15" customFormat="1" ht="18.2" customHeight="1" outlineLevel="2">
      <c r="A1103" s="48" t="s">
        <v>2132</v>
      </c>
      <c r="B1103" s="23" t="s">
        <v>1205</v>
      </c>
      <c r="C1103" s="27" t="s">
        <v>100</v>
      </c>
      <c r="D1103" s="23" t="s">
        <v>305</v>
      </c>
      <c r="E1103" s="22" t="s">
        <v>583</v>
      </c>
      <c r="F1103" s="24">
        <v>6</v>
      </c>
      <c r="G1103" s="35"/>
      <c r="H1103" s="35">
        <f t="shared" si="17"/>
        <v>0</v>
      </c>
      <c r="I1103" s="35">
        <v>0</v>
      </c>
      <c r="J1103" s="65"/>
    </row>
    <row r="1104" spans="1:10" s="15" customFormat="1" ht="18.2" customHeight="1" outlineLevel="2">
      <c r="A1104" s="48" t="s">
        <v>2133</v>
      </c>
      <c r="B1104" s="23" t="s">
        <v>1306</v>
      </c>
      <c r="C1104" s="27" t="s">
        <v>100</v>
      </c>
      <c r="D1104" s="23" t="s">
        <v>2215</v>
      </c>
      <c r="E1104" s="22" t="s">
        <v>583</v>
      </c>
      <c r="F1104" s="24">
        <v>6</v>
      </c>
      <c r="G1104" s="35"/>
      <c r="H1104" s="35">
        <f t="shared" si="17"/>
        <v>0</v>
      </c>
      <c r="I1104" s="35">
        <v>0</v>
      </c>
      <c r="J1104" s="65"/>
    </row>
    <row r="1105" spans="1:10" s="15" customFormat="1" ht="18.2" customHeight="1" outlineLevel="2">
      <c r="A1105" s="48" t="s">
        <v>2134</v>
      </c>
      <c r="B1105" s="23" t="s">
        <v>1098</v>
      </c>
      <c r="C1105" s="27" t="s">
        <v>100</v>
      </c>
      <c r="D1105" s="23" t="s">
        <v>2211</v>
      </c>
      <c r="E1105" s="22" t="s">
        <v>583</v>
      </c>
      <c r="F1105" s="24">
        <v>6</v>
      </c>
      <c r="G1105" s="35"/>
      <c r="H1105" s="35">
        <f t="shared" si="17"/>
        <v>0</v>
      </c>
      <c r="I1105" s="35">
        <v>0</v>
      </c>
      <c r="J1105" s="65"/>
    </row>
    <row r="1106" spans="1:10" s="15" customFormat="1" ht="18.2" customHeight="1" outlineLevel="2">
      <c r="A1106" s="48" t="s">
        <v>2135</v>
      </c>
      <c r="B1106" s="23" t="s">
        <v>229</v>
      </c>
      <c r="C1106" s="27" t="s">
        <v>100</v>
      </c>
      <c r="D1106" s="23" t="s">
        <v>304</v>
      </c>
      <c r="E1106" s="22" t="s">
        <v>583</v>
      </c>
      <c r="F1106" s="24">
        <v>6</v>
      </c>
      <c r="G1106" s="35"/>
      <c r="H1106" s="35">
        <f t="shared" si="17"/>
        <v>0</v>
      </c>
      <c r="I1106" s="35">
        <v>0</v>
      </c>
      <c r="J1106" s="65"/>
    </row>
    <row r="1107" spans="1:10" s="15" customFormat="1" ht="18.2" customHeight="1" outlineLevel="2">
      <c r="A1107" s="48" t="s">
        <v>2136</v>
      </c>
      <c r="B1107" s="23" t="s">
        <v>1307</v>
      </c>
      <c r="C1107" s="27" t="s">
        <v>100</v>
      </c>
      <c r="D1107" s="23" t="s">
        <v>305</v>
      </c>
      <c r="E1107" s="22" t="s">
        <v>583</v>
      </c>
      <c r="F1107" s="24">
        <v>6</v>
      </c>
      <c r="G1107" s="35"/>
      <c r="H1107" s="35">
        <f t="shared" si="17"/>
        <v>0</v>
      </c>
      <c r="I1107" s="35">
        <v>0</v>
      </c>
      <c r="J1107" s="65"/>
    </row>
    <row r="1108" spans="1:10" s="15" customFormat="1" ht="18.2" customHeight="1" outlineLevel="2">
      <c r="A1108" s="48" t="s">
        <v>2137</v>
      </c>
      <c r="B1108" s="23" t="s">
        <v>1301</v>
      </c>
      <c r="C1108" s="27" t="s">
        <v>100</v>
      </c>
      <c r="D1108" s="23" t="s">
        <v>2215</v>
      </c>
      <c r="E1108" s="22" t="s">
        <v>583</v>
      </c>
      <c r="F1108" s="24">
        <v>6</v>
      </c>
      <c r="G1108" s="35"/>
      <c r="H1108" s="35">
        <f t="shared" si="17"/>
        <v>0</v>
      </c>
      <c r="I1108" s="35">
        <v>0</v>
      </c>
      <c r="J1108" s="65"/>
    </row>
    <row r="1109" spans="1:10" s="15" customFormat="1" ht="18.2" customHeight="1" outlineLevel="2">
      <c r="A1109" s="48" t="s">
        <v>2138</v>
      </c>
      <c r="B1109" s="23" t="s">
        <v>116</v>
      </c>
      <c r="C1109" s="27" t="s">
        <v>100</v>
      </c>
      <c r="D1109" s="23" t="s">
        <v>2211</v>
      </c>
      <c r="E1109" s="22" t="s">
        <v>583</v>
      </c>
      <c r="F1109" s="24">
        <v>6</v>
      </c>
      <c r="G1109" s="35"/>
      <c r="H1109" s="35">
        <f t="shared" si="17"/>
        <v>0</v>
      </c>
      <c r="I1109" s="35">
        <v>0</v>
      </c>
      <c r="J1109" s="65"/>
    </row>
    <row r="1110" spans="1:10" s="15" customFormat="1" ht="18.2" customHeight="1" outlineLevel="2">
      <c r="A1110" s="48" t="s">
        <v>2139</v>
      </c>
      <c r="B1110" s="23" t="s">
        <v>1192</v>
      </c>
      <c r="C1110" s="27" t="s">
        <v>100</v>
      </c>
      <c r="D1110" s="23" t="s">
        <v>304</v>
      </c>
      <c r="E1110" s="22" t="s">
        <v>583</v>
      </c>
      <c r="F1110" s="24">
        <v>2</v>
      </c>
      <c r="G1110" s="35"/>
      <c r="H1110" s="35">
        <f t="shared" si="17"/>
        <v>0</v>
      </c>
      <c r="I1110" s="35">
        <v>0</v>
      </c>
      <c r="J1110" s="65"/>
    </row>
    <row r="1111" spans="1:10" s="15" customFormat="1" ht="18.2" customHeight="1" outlineLevel="2">
      <c r="A1111" s="48" t="s">
        <v>2140</v>
      </c>
      <c r="B1111" s="23" t="s">
        <v>4697</v>
      </c>
      <c r="C1111" s="27" t="s">
        <v>91</v>
      </c>
      <c r="D1111" s="23" t="s">
        <v>284</v>
      </c>
      <c r="E1111" s="22" t="s">
        <v>583</v>
      </c>
      <c r="F1111" s="24">
        <v>1</v>
      </c>
      <c r="G1111" s="35"/>
      <c r="H1111" s="35">
        <f t="shared" si="17"/>
        <v>0</v>
      </c>
      <c r="I1111" s="35">
        <v>0</v>
      </c>
      <c r="J1111" s="65"/>
    </row>
    <row r="1112" spans="1:10" s="15" customFormat="1" ht="18.2" customHeight="1" outlineLevel="2">
      <c r="A1112" s="48" t="s">
        <v>2141</v>
      </c>
      <c r="B1112" s="23" t="s">
        <v>4698</v>
      </c>
      <c r="C1112" s="27" t="s">
        <v>91</v>
      </c>
      <c r="D1112" s="23" t="s">
        <v>2216</v>
      </c>
      <c r="E1112" s="22" t="s">
        <v>583</v>
      </c>
      <c r="F1112" s="24">
        <v>2</v>
      </c>
      <c r="G1112" s="35"/>
      <c r="H1112" s="35">
        <f t="shared" si="17"/>
        <v>0</v>
      </c>
      <c r="I1112" s="35">
        <v>0</v>
      </c>
      <c r="J1112" s="65"/>
    </row>
    <row r="1113" spans="1:10" s="15" customFormat="1" ht="18.2" customHeight="1" outlineLevel="2">
      <c r="A1113" s="48" t="s">
        <v>2142</v>
      </c>
      <c r="B1113" s="23" t="s">
        <v>1308</v>
      </c>
      <c r="C1113" s="27" t="s">
        <v>100</v>
      </c>
      <c r="D1113" s="23" t="s">
        <v>2216</v>
      </c>
      <c r="E1113" s="22" t="s">
        <v>583</v>
      </c>
      <c r="F1113" s="24">
        <v>2</v>
      </c>
      <c r="G1113" s="35"/>
      <c r="H1113" s="35">
        <f t="shared" si="17"/>
        <v>0</v>
      </c>
      <c r="I1113" s="35">
        <v>0</v>
      </c>
      <c r="J1113" s="65"/>
    </row>
    <row r="1114" spans="1:10" s="15" customFormat="1" ht="18.2" customHeight="1" outlineLevel="2">
      <c r="A1114" s="48" t="s">
        <v>2143</v>
      </c>
      <c r="B1114" s="23" t="s">
        <v>4699</v>
      </c>
      <c r="C1114" s="27" t="s">
        <v>100</v>
      </c>
      <c r="D1114" s="23" t="s">
        <v>2216</v>
      </c>
      <c r="E1114" s="22" t="s">
        <v>583</v>
      </c>
      <c r="F1114" s="24">
        <v>1</v>
      </c>
      <c r="G1114" s="35"/>
      <c r="H1114" s="35">
        <f t="shared" si="17"/>
        <v>0</v>
      </c>
      <c r="I1114" s="35">
        <v>0</v>
      </c>
      <c r="J1114" s="65"/>
    </row>
    <row r="1115" spans="1:10" s="15" customFormat="1" ht="18.2" customHeight="1" outlineLevel="2">
      <c r="A1115" s="48" t="s">
        <v>2144</v>
      </c>
      <c r="B1115" s="23" t="s">
        <v>4700</v>
      </c>
      <c r="C1115" s="27" t="s">
        <v>91</v>
      </c>
      <c r="D1115" s="23" t="s">
        <v>2216</v>
      </c>
      <c r="E1115" s="22" t="s">
        <v>583</v>
      </c>
      <c r="F1115" s="24">
        <v>2</v>
      </c>
      <c r="G1115" s="35"/>
      <c r="H1115" s="35">
        <f t="shared" si="17"/>
        <v>0</v>
      </c>
      <c r="I1115" s="35">
        <v>0</v>
      </c>
      <c r="J1115" s="65"/>
    </row>
    <row r="1116" spans="1:10" s="15" customFormat="1" ht="18.2" customHeight="1" outlineLevel="2">
      <c r="A1116" s="48" t="s">
        <v>2145</v>
      </c>
      <c r="B1116" s="23" t="s">
        <v>1309</v>
      </c>
      <c r="C1116" s="27" t="s">
        <v>100</v>
      </c>
      <c r="D1116" s="23" t="s">
        <v>2216</v>
      </c>
      <c r="E1116" s="22" t="s">
        <v>583</v>
      </c>
      <c r="F1116" s="24">
        <v>2</v>
      </c>
      <c r="G1116" s="35"/>
      <c r="H1116" s="35">
        <f t="shared" si="17"/>
        <v>0</v>
      </c>
      <c r="I1116" s="35">
        <v>0</v>
      </c>
      <c r="J1116" s="65"/>
    </row>
    <row r="1117" spans="1:10" s="15" customFormat="1" ht="18.2" customHeight="1" outlineLevel="2">
      <c r="A1117" s="48" t="s">
        <v>2146</v>
      </c>
      <c r="B1117" s="23" t="s">
        <v>4701</v>
      </c>
      <c r="C1117" s="27" t="s">
        <v>100</v>
      </c>
      <c r="D1117" s="23" t="s">
        <v>2216</v>
      </c>
      <c r="E1117" s="22" t="s">
        <v>583</v>
      </c>
      <c r="F1117" s="24">
        <v>1</v>
      </c>
      <c r="G1117" s="35"/>
      <c r="H1117" s="35">
        <f t="shared" si="17"/>
        <v>0</v>
      </c>
      <c r="I1117" s="35">
        <v>0</v>
      </c>
      <c r="J1117" s="65"/>
    </row>
    <row r="1118" spans="1:10" s="15" customFormat="1" ht="18.2" customHeight="1" outlineLevel="2">
      <c r="A1118" s="48" t="s">
        <v>2147</v>
      </c>
      <c r="B1118" s="23" t="s">
        <v>1056</v>
      </c>
      <c r="C1118" s="27" t="s">
        <v>91</v>
      </c>
      <c r="D1118" s="23" t="s">
        <v>2217</v>
      </c>
      <c r="E1118" s="22" t="s">
        <v>583</v>
      </c>
      <c r="F1118" s="24">
        <v>6</v>
      </c>
      <c r="G1118" s="35"/>
      <c r="H1118" s="35">
        <f t="shared" si="17"/>
        <v>0</v>
      </c>
      <c r="I1118" s="35">
        <v>0</v>
      </c>
      <c r="J1118" s="65"/>
    </row>
    <row r="1119" spans="1:10" s="15" customFormat="1" ht="18.2" customHeight="1" outlineLevel="2">
      <c r="A1119" s="48" t="s">
        <v>2148</v>
      </c>
      <c r="B1119" s="23" t="s">
        <v>150</v>
      </c>
      <c r="C1119" s="27" t="s">
        <v>91</v>
      </c>
      <c r="D1119" s="23" t="s">
        <v>2217</v>
      </c>
      <c r="E1119" s="22" t="s">
        <v>583</v>
      </c>
      <c r="F1119" s="24">
        <v>6</v>
      </c>
      <c r="G1119" s="35"/>
      <c r="H1119" s="35">
        <f t="shared" si="17"/>
        <v>0</v>
      </c>
      <c r="I1119" s="35">
        <v>0</v>
      </c>
      <c r="J1119" s="65"/>
    </row>
    <row r="1120" spans="1:10" s="15" customFormat="1" ht="18.2" customHeight="1" outlineLevel="2">
      <c r="A1120" s="48" t="s">
        <v>2149</v>
      </c>
      <c r="B1120" s="23" t="s">
        <v>1310</v>
      </c>
      <c r="C1120" s="27" t="s">
        <v>100</v>
      </c>
      <c r="D1120" s="23" t="s">
        <v>2218</v>
      </c>
      <c r="E1120" s="22" t="s">
        <v>583</v>
      </c>
      <c r="F1120" s="24">
        <v>2</v>
      </c>
      <c r="G1120" s="35"/>
      <c r="H1120" s="35">
        <f t="shared" si="17"/>
        <v>0</v>
      </c>
      <c r="I1120" s="35">
        <v>0</v>
      </c>
      <c r="J1120" s="65"/>
    </row>
    <row r="1121" spans="1:10" s="15" customFormat="1" ht="18.2" customHeight="1" outlineLevel="2">
      <c r="A1121" s="48" t="s">
        <v>2150</v>
      </c>
      <c r="B1121" s="23" t="s">
        <v>1311</v>
      </c>
      <c r="C1121" s="27" t="s">
        <v>100</v>
      </c>
      <c r="D1121" s="23" t="s">
        <v>2218</v>
      </c>
      <c r="E1121" s="22" t="s">
        <v>583</v>
      </c>
      <c r="F1121" s="24">
        <v>2</v>
      </c>
      <c r="G1121" s="35"/>
      <c r="H1121" s="35">
        <f t="shared" si="17"/>
        <v>0</v>
      </c>
      <c r="I1121" s="35">
        <v>0</v>
      </c>
      <c r="J1121" s="65"/>
    </row>
    <row r="1122" spans="1:10" s="15" customFormat="1" ht="18.2" customHeight="1" outlineLevel="2">
      <c r="A1122" s="48" t="s">
        <v>2151</v>
      </c>
      <c r="B1122" s="23" t="s">
        <v>1312</v>
      </c>
      <c r="C1122" s="27" t="s">
        <v>100</v>
      </c>
      <c r="D1122" s="23" t="s">
        <v>2218</v>
      </c>
      <c r="E1122" s="22" t="s">
        <v>583</v>
      </c>
      <c r="F1122" s="24">
        <v>2</v>
      </c>
      <c r="G1122" s="35"/>
      <c r="H1122" s="35">
        <f t="shared" si="17"/>
        <v>0</v>
      </c>
      <c r="I1122" s="35">
        <v>0</v>
      </c>
      <c r="J1122" s="65"/>
    </row>
    <row r="1123" spans="1:10" s="15" customFormat="1" ht="18.2" customHeight="1" outlineLevel="2">
      <c r="A1123" s="48" t="s">
        <v>2152</v>
      </c>
      <c r="B1123" s="23" t="s">
        <v>1313</v>
      </c>
      <c r="C1123" s="27" t="s">
        <v>100</v>
      </c>
      <c r="D1123" s="23" t="s">
        <v>2218</v>
      </c>
      <c r="E1123" s="22" t="s">
        <v>583</v>
      </c>
      <c r="F1123" s="24">
        <v>2</v>
      </c>
      <c r="G1123" s="35"/>
      <c r="H1123" s="35">
        <f t="shared" si="17"/>
        <v>0</v>
      </c>
      <c r="I1123" s="35">
        <v>0</v>
      </c>
      <c r="J1123" s="65"/>
    </row>
    <row r="1124" spans="1:10" s="15" customFormat="1" ht="18.2" customHeight="1" outlineLevel="2">
      <c r="A1124" s="48" t="s">
        <v>2153</v>
      </c>
      <c r="B1124" s="23" t="s">
        <v>1314</v>
      </c>
      <c r="C1124" s="27" t="s">
        <v>80</v>
      </c>
      <c r="D1124" s="23" t="s">
        <v>2211</v>
      </c>
      <c r="E1124" s="22" t="s">
        <v>583</v>
      </c>
      <c r="F1124" s="24">
        <v>1</v>
      </c>
      <c r="G1124" s="35"/>
      <c r="H1124" s="35">
        <f t="shared" si="17"/>
        <v>0</v>
      </c>
      <c r="I1124" s="35">
        <v>0</v>
      </c>
      <c r="J1124" s="65"/>
    </row>
    <row r="1125" spans="1:10" s="15" customFormat="1" ht="18.2" customHeight="1" outlineLevel="2">
      <c r="A1125" s="48" t="s">
        <v>2154</v>
      </c>
      <c r="B1125" s="23" t="s">
        <v>1314</v>
      </c>
      <c r="C1125" s="27" t="s">
        <v>105</v>
      </c>
      <c r="D1125" s="23" t="s">
        <v>2211</v>
      </c>
      <c r="E1125" s="22" t="s">
        <v>583</v>
      </c>
      <c r="F1125" s="24">
        <v>2</v>
      </c>
      <c r="G1125" s="35"/>
      <c r="H1125" s="35">
        <f t="shared" si="17"/>
        <v>0</v>
      </c>
      <c r="I1125" s="35">
        <v>0</v>
      </c>
      <c r="J1125" s="65"/>
    </row>
    <row r="1126" spans="1:10" s="15" customFormat="1" ht="18.2" customHeight="1" outlineLevel="2">
      <c r="A1126" s="48" t="s">
        <v>2155</v>
      </c>
      <c r="B1126" s="23" t="s">
        <v>1314</v>
      </c>
      <c r="C1126" s="27" t="s">
        <v>82</v>
      </c>
      <c r="D1126" s="23" t="s">
        <v>2211</v>
      </c>
      <c r="E1126" s="22" t="s">
        <v>583</v>
      </c>
      <c r="F1126" s="24">
        <v>4</v>
      </c>
      <c r="G1126" s="35"/>
      <c r="H1126" s="35">
        <f t="shared" si="17"/>
        <v>0</v>
      </c>
      <c r="I1126" s="35">
        <v>0</v>
      </c>
      <c r="J1126" s="65"/>
    </row>
    <row r="1127" spans="1:10" s="15" customFormat="1" ht="18.2" customHeight="1" outlineLevel="2">
      <c r="A1127" s="48" t="s">
        <v>2156</v>
      </c>
      <c r="B1127" s="23" t="s">
        <v>1315</v>
      </c>
      <c r="C1127" s="27" t="s">
        <v>105</v>
      </c>
      <c r="D1127" s="23" t="s">
        <v>2211</v>
      </c>
      <c r="E1127" s="22" t="s">
        <v>583</v>
      </c>
      <c r="F1127" s="24">
        <v>5</v>
      </c>
      <c r="G1127" s="35"/>
      <c r="H1127" s="35">
        <f t="shared" si="17"/>
        <v>0</v>
      </c>
      <c r="I1127" s="35">
        <v>0</v>
      </c>
      <c r="J1127" s="65"/>
    </row>
    <row r="1128" spans="1:10" s="15" customFormat="1" ht="18.2" customHeight="1" outlineLevel="2">
      <c r="A1128" s="48" t="s">
        <v>2157</v>
      </c>
      <c r="B1128" s="23" t="s">
        <v>1315</v>
      </c>
      <c r="C1128" s="27" t="s">
        <v>82</v>
      </c>
      <c r="D1128" s="23" t="s">
        <v>2211</v>
      </c>
      <c r="E1128" s="22" t="s">
        <v>583</v>
      </c>
      <c r="F1128" s="24">
        <v>6</v>
      </c>
      <c r="G1128" s="35"/>
      <c r="H1128" s="35">
        <f t="shared" si="17"/>
        <v>0</v>
      </c>
      <c r="I1128" s="35">
        <v>0</v>
      </c>
      <c r="J1128" s="65"/>
    </row>
    <row r="1129" spans="1:10" s="15" customFormat="1" ht="18.2" customHeight="1" outlineLevel="2">
      <c r="A1129" s="48" t="s">
        <v>2158</v>
      </c>
      <c r="B1129" s="23" t="s">
        <v>1314</v>
      </c>
      <c r="C1129" s="27" t="s">
        <v>82</v>
      </c>
      <c r="D1129" s="23" t="s">
        <v>299</v>
      </c>
      <c r="E1129" s="22" t="s">
        <v>583</v>
      </c>
      <c r="F1129" s="24">
        <v>5</v>
      </c>
      <c r="G1129" s="35"/>
      <c r="H1129" s="35">
        <f t="shared" si="17"/>
        <v>0</v>
      </c>
      <c r="I1129" s="35">
        <v>0</v>
      </c>
      <c r="J1129" s="65"/>
    </row>
    <row r="1130" spans="1:10" s="15" customFormat="1" ht="18.2" customHeight="1" outlineLevel="2">
      <c r="A1130" s="48" t="s">
        <v>2159</v>
      </c>
      <c r="B1130" s="23" t="s">
        <v>1314</v>
      </c>
      <c r="C1130" s="27" t="s">
        <v>80</v>
      </c>
      <c r="D1130" s="23" t="s">
        <v>299</v>
      </c>
      <c r="E1130" s="22" t="s">
        <v>583</v>
      </c>
      <c r="F1130" s="24">
        <v>1</v>
      </c>
      <c r="G1130" s="35"/>
      <c r="H1130" s="35">
        <f t="shared" si="17"/>
        <v>0</v>
      </c>
      <c r="I1130" s="35">
        <v>0</v>
      </c>
      <c r="J1130" s="65"/>
    </row>
    <row r="1131" spans="1:10" s="15" customFormat="1" ht="18.2" customHeight="1" outlineLevel="2">
      <c r="A1131" s="48" t="s">
        <v>2160</v>
      </c>
      <c r="B1131" s="23" t="s">
        <v>1315</v>
      </c>
      <c r="C1131" s="27" t="s">
        <v>80</v>
      </c>
      <c r="D1131" s="23" t="s">
        <v>299</v>
      </c>
      <c r="E1131" s="22" t="s">
        <v>583</v>
      </c>
      <c r="F1131" s="24">
        <v>1</v>
      </c>
      <c r="G1131" s="35"/>
      <c r="H1131" s="35">
        <f t="shared" si="17"/>
        <v>0</v>
      </c>
      <c r="I1131" s="35">
        <v>0</v>
      </c>
      <c r="J1131" s="65"/>
    </row>
    <row r="1132" spans="1:10" s="15" customFormat="1" ht="18.2" customHeight="1" outlineLevel="2">
      <c r="A1132" s="48" t="s">
        <v>2161</v>
      </c>
      <c r="B1132" s="23" t="s">
        <v>1316</v>
      </c>
      <c r="C1132" s="27" t="s">
        <v>85</v>
      </c>
      <c r="D1132" s="23" t="s">
        <v>284</v>
      </c>
      <c r="E1132" s="22" t="s">
        <v>583</v>
      </c>
      <c r="F1132" s="24">
        <v>1</v>
      </c>
      <c r="G1132" s="35"/>
      <c r="H1132" s="35">
        <f t="shared" si="17"/>
        <v>0</v>
      </c>
      <c r="I1132" s="35">
        <v>0</v>
      </c>
      <c r="J1132" s="65"/>
    </row>
    <row r="1133" spans="1:10" s="15" customFormat="1" ht="18.2" customHeight="1" outlineLevel="2">
      <c r="A1133" s="48" t="s">
        <v>2162</v>
      </c>
      <c r="B1133" s="23" t="s">
        <v>1316</v>
      </c>
      <c r="C1133" s="27" t="s">
        <v>85</v>
      </c>
      <c r="D1133" s="23" t="s">
        <v>303</v>
      </c>
      <c r="E1133" s="22" t="s">
        <v>583</v>
      </c>
      <c r="F1133" s="24">
        <v>3</v>
      </c>
      <c r="G1133" s="35"/>
      <c r="H1133" s="35">
        <f t="shared" si="17"/>
        <v>0</v>
      </c>
      <c r="I1133" s="35">
        <v>0</v>
      </c>
      <c r="J1133" s="65"/>
    </row>
    <row r="1134" spans="1:10" s="15" customFormat="1" ht="18.2" customHeight="1" outlineLevel="2">
      <c r="A1134" s="48" t="s">
        <v>2163</v>
      </c>
      <c r="B1134" s="23" t="s">
        <v>1317</v>
      </c>
      <c r="C1134" s="27" t="s">
        <v>91</v>
      </c>
      <c r="D1134" s="23" t="s">
        <v>303</v>
      </c>
      <c r="E1134" s="22" t="s">
        <v>583</v>
      </c>
      <c r="F1134" s="24">
        <v>3</v>
      </c>
      <c r="G1134" s="35"/>
      <c r="H1134" s="35">
        <f t="shared" si="17"/>
        <v>0</v>
      </c>
      <c r="I1134" s="35">
        <v>0</v>
      </c>
      <c r="J1134" s="65"/>
    </row>
    <row r="1135" spans="1:10" s="15" customFormat="1" ht="18.2" customHeight="1" outlineLevel="2">
      <c r="A1135" s="48" t="s">
        <v>2164</v>
      </c>
      <c r="B1135" s="23" t="s">
        <v>1317</v>
      </c>
      <c r="C1135" s="27" t="s">
        <v>100</v>
      </c>
      <c r="D1135" s="23" t="s">
        <v>303</v>
      </c>
      <c r="E1135" s="22" t="s">
        <v>583</v>
      </c>
      <c r="F1135" s="24">
        <v>1</v>
      </c>
      <c r="G1135" s="35"/>
      <c r="H1135" s="35">
        <f t="shared" si="17"/>
        <v>0</v>
      </c>
      <c r="I1135" s="35">
        <v>0</v>
      </c>
      <c r="J1135" s="65"/>
    </row>
    <row r="1136" spans="1:10" s="15" customFormat="1" ht="18.2" customHeight="1" outlineLevel="2">
      <c r="A1136" s="48" t="s">
        <v>2165</v>
      </c>
      <c r="B1136" s="23" t="s">
        <v>1318</v>
      </c>
      <c r="C1136" s="27" t="s">
        <v>91</v>
      </c>
      <c r="D1136" s="23" t="s">
        <v>284</v>
      </c>
      <c r="E1136" s="22" t="s">
        <v>583</v>
      </c>
      <c r="F1136" s="24">
        <v>3</v>
      </c>
      <c r="G1136" s="35"/>
      <c r="H1136" s="35">
        <f t="shared" si="17"/>
        <v>0</v>
      </c>
      <c r="I1136" s="35">
        <v>0</v>
      </c>
      <c r="J1136" s="65"/>
    </row>
    <row r="1137" spans="1:10" s="15" customFormat="1" ht="18.2" customHeight="1" outlineLevel="2">
      <c r="A1137" s="48" t="s">
        <v>2166</v>
      </c>
      <c r="B1137" s="23" t="s">
        <v>1318</v>
      </c>
      <c r="C1137" s="27" t="s">
        <v>82</v>
      </c>
      <c r="D1137" s="23" t="s">
        <v>303</v>
      </c>
      <c r="E1137" s="22" t="s">
        <v>583</v>
      </c>
      <c r="F1137" s="24">
        <v>2</v>
      </c>
      <c r="G1137" s="35"/>
      <c r="H1137" s="35">
        <f t="shared" si="17"/>
        <v>0</v>
      </c>
      <c r="I1137" s="35">
        <v>0</v>
      </c>
      <c r="J1137" s="65"/>
    </row>
    <row r="1138" spans="1:10" s="15" customFormat="1" ht="18.2" customHeight="1" outlineLevel="2">
      <c r="A1138" s="48" t="s">
        <v>2167</v>
      </c>
      <c r="B1138" s="23" t="s">
        <v>1320</v>
      </c>
      <c r="C1138" s="27" t="s">
        <v>82</v>
      </c>
      <c r="D1138" s="23" t="s">
        <v>284</v>
      </c>
      <c r="E1138" s="22" t="s">
        <v>583</v>
      </c>
      <c r="F1138" s="24">
        <v>1</v>
      </c>
      <c r="G1138" s="35"/>
      <c r="H1138" s="35">
        <f t="shared" si="17"/>
        <v>0</v>
      </c>
      <c r="I1138" s="35">
        <v>0</v>
      </c>
      <c r="J1138" s="65"/>
    </row>
    <row r="1139" spans="1:10" s="15" customFormat="1" ht="18.2" customHeight="1" outlineLevel="2">
      <c r="A1139" s="48" t="s">
        <v>2168</v>
      </c>
      <c r="B1139" s="23" t="s">
        <v>1319</v>
      </c>
      <c r="C1139" s="27" t="s">
        <v>82</v>
      </c>
      <c r="D1139" s="23" t="s">
        <v>303</v>
      </c>
      <c r="E1139" s="22" t="s">
        <v>583</v>
      </c>
      <c r="F1139" s="24">
        <v>3</v>
      </c>
      <c r="G1139" s="35"/>
      <c r="H1139" s="35">
        <f t="shared" si="17"/>
        <v>0</v>
      </c>
      <c r="I1139" s="35">
        <v>0</v>
      </c>
      <c r="J1139" s="65"/>
    </row>
    <row r="1140" spans="1:10" s="15" customFormat="1" ht="18.2" customHeight="1" outlineLevel="2">
      <c r="A1140" s="48" t="s">
        <v>2169</v>
      </c>
      <c r="B1140" s="23" t="s">
        <v>1319</v>
      </c>
      <c r="C1140" s="27" t="s">
        <v>82</v>
      </c>
      <c r="D1140" s="23" t="s">
        <v>284</v>
      </c>
      <c r="E1140" s="22" t="s">
        <v>583</v>
      </c>
      <c r="F1140" s="24">
        <v>1</v>
      </c>
      <c r="G1140" s="35"/>
      <c r="H1140" s="35">
        <f t="shared" si="17"/>
        <v>0</v>
      </c>
      <c r="I1140" s="35">
        <v>0</v>
      </c>
      <c r="J1140" s="65"/>
    </row>
    <row r="1141" spans="1:10" s="15" customFormat="1" ht="18.2" customHeight="1" outlineLevel="2">
      <c r="A1141" s="48" t="s">
        <v>2170</v>
      </c>
      <c r="B1141" s="23" t="s">
        <v>1320</v>
      </c>
      <c r="C1141" s="27" t="s">
        <v>82</v>
      </c>
      <c r="D1141" s="23" t="s">
        <v>303</v>
      </c>
      <c r="E1141" s="22" t="s">
        <v>583</v>
      </c>
      <c r="F1141" s="24">
        <v>1</v>
      </c>
      <c r="G1141" s="35"/>
      <c r="H1141" s="35">
        <f t="shared" si="17"/>
        <v>0</v>
      </c>
      <c r="I1141" s="35">
        <v>0</v>
      </c>
      <c r="J1141" s="65"/>
    </row>
    <row r="1142" spans="1:10" s="15" customFormat="1" ht="18.2" customHeight="1" outlineLevel="2">
      <c r="A1142" s="48" t="s">
        <v>2171</v>
      </c>
      <c r="B1142" s="23" t="s">
        <v>229</v>
      </c>
      <c r="C1142" s="27" t="s">
        <v>100</v>
      </c>
      <c r="D1142" s="23" t="s">
        <v>2217</v>
      </c>
      <c r="E1142" s="22" t="s">
        <v>583</v>
      </c>
      <c r="F1142" s="24">
        <v>10</v>
      </c>
      <c r="G1142" s="35"/>
      <c r="H1142" s="35">
        <f t="shared" si="17"/>
        <v>0</v>
      </c>
      <c r="I1142" s="35">
        <v>0</v>
      </c>
      <c r="J1142" s="65"/>
    </row>
    <row r="1143" spans="1:10" s="15" customFormat="1" ht="18.2" customHeight="1" outlineLevel="2">
      <c r="A1143" s="48" t="s">
        <v>2172</v>
      </c>
      <c r="B1143" s="23" t="s">
        <v>177</v>
      </c>
      <c r="C1143" s="27" t="s">
        <v>100</v>
      </c>
      <c r="D1143" s="23" t="s">
        <v>2217</v>
      </c>
      <c r="E1143" s="22" t="s">
        <v>583</v>
      </c>
      <c r="F1143" s="24">
        <v>10</v>
      </c>
      <c r="G1143" s="35"/>
      <c r="H1143" s="35">
        <f t="shared" si="17"/>
        <v>0</v>
      </c>
      <c r="I1143" s="35">
        <v>0</v>
      </c>
      <c r="J1143" s="65"/>
    </row>
    <row r="1144" spans="1:10" s="15" customFormat="1" ht="18.2" customHeight="1" outlineLevel="2">
      <c r="A1144" s="48" t="s">
        <v>2173</v>
      </c>
      <c r="B1144" s="23" t="s">
        <v>177</v>
      </c>
      <c r="C1144" s="27" t="s">
        <v>100</v>
      </c>
      <c r="D1144" s="23" t="s">
        <v>2219</v>
      </c>
      <c r="E1144" s="22" t="s">
        <v>583</v>
      </c>
      <c r="F1144" s="24">
        <v>10</v>
      </c>
      <c r="G1144" s="35"/>
      <c r="H1144" s="35">
        <f t="shared" si="17"/>
        <v>0</v>
      </c>
      <c r="I1144" s="35">
        <v>0</v>
      </c>
      <c r="J1144" s="65"/>
    </row>
    <row r="1145" spans="1:10" s="15" customFormat="1" ht="18.2" customHeight="1" outlineLevel="2">
      <c r="A1145" s="48" t="s">
        <v>2174</v>
      </c>
      <c r="B1145" s="23" t="s">
        <v>229</v>
      </c>
      <c r="C1145" s="27" t="s">
        <v>100</v>
      </c>
      <c r="D1145" s="23" t="s">
        <v>2219</v>
      </c>
      <c r="E1145" s="22" t="s">
        <v>583</v>
      </c>
      <c r="F1145" s="24">
        <v>10</v>
      </c>
      <c r="G1145" s="35"/>
      <c r="H1145" s="35">
        <f t="shared" si="17"/>
        <v>0</v>
      </c>
      <c r="I1145" s="35">
        <v>0</v>
      </c>
      <c r="J1145" s="65"/>
    </row>
    <row r="1146" spans="1:10" s="15" customFormat="1" ht="18.2" customHeight="1" outlineLevel="2">
      <c r="A1146" s="48" t="s">
        <v>2175</v>
      </c>
      <c r="B1146" s="23" t="s">
        <v>1307</v>
      </c>
      <c r="C1146" s="27" t="s">
        <v>100</v>
      </c>
      <c r="D1146" s="23" t="s">
        <v>281</v>
      </c>
      <c r="E1146" s="22" t="s">
        <v>583</v>
      </c>
      <c r="F1146" s="24">
        <v>8</v>
      </c>
      <c r="G1146" s="35"/>
      <c r="H1146" s="35">
        <f t="shared" si="17"/>
        <v>0</v>
      </c>
      <c r="I1146" s="35">
        <v>0</v>
      </c>
      <c r="J1146" s="65"/>
    </row>
    <row r="1147" spans="1:10" s="15" customFormat="1" ht="18.2" customHeight="1" outlineLevel="2">
      <c r="A1147" s="48" t="s">
        <v>2176</v>
      </c>
      <c r="B1147" s="23" t="s">
        <v>1205</v>
      </c>
      <c r="C1147" s="27" t="s">
        <v>100</v>
      </c>
      <c r="D1147" s="23" t="s">
        <v>281</v>
      </c>
      <c r="E1147" s="22" t="s">
        <v>583</v>
      </c>
      <c r="F1147" s="24">
        <v>8</v>
      </c>
      <c r="G1147" s="35"/>
      <c r="H1147" s="35">
        <f t="shared" si="17"/>
        <v>0</v>
      </c>
      <c r="I1147" s="35">
        <v>0</v>
      </c>
      <c r="J1147" s="65"/>
    </row>
    <row r="1148" spans="1:10" s="15" customFormat="1" ht="18.2" customHeight="1" outlineLevel="2">
      <c r="A1148" s="48" t="s">
        <v>2177</v>
      </c>
      <c r="B1148" s="23" t="s">
        <v>1205</v>
      </c>
      <c r="C1148" s="27" t="s">
        <v>100</v>
      </c>
      <c r="D1148" s="23" t="s">
        <v>305</v>
      </c>
      <c r="E1148" s="22" t="s">
        <v>583</v>
      </c>
      <c r="F1148" s="24">
        <v>8</v>
      </c>
      <c r="G1148" s="35"/>
      <c r="H1148" s="35">
        <f t="shared" si="17"/>
        <v>0</v>
      </c>
      <c r="I1148" s="35">
        <v>0</v>
      </c>
      <c r="J1148" s="65"/>
    </row>
    <row r="1149" spans="1:10" s="15" customFormat="1" ht="18.2" customHeight="1" outlineLevel="2">
      <c r="A1149" s="48" t="s">
        <v>2178</v>
      </c>
      <c r="B1149" s="23" t="s">
        <v>1307</v>
      </c>
      <c r="C1149" s="27" t="s">
        <v>100</v>
      </c>
      <c r="D1149" s="23" t="s">
        <v>305</v>
      </c>
      <c r="E1149" s="22" t="s">
        <v>583</v>
      </c>
      <c r="F1149" s="24">
        <v>8</v>
      </c>
      <c r="G1149" s="35"/>
      <c r="H1149" s="35">
        <f t="shared" si="17"/>
        <v>0</v>
      </c>
      <c r="I1149" s="35">
        <v>0</v>
      </c>
      <c r="J1149" s="65"/>
    </row>
    <row r="1150" spans="1:10" s="15" customFormat="1" ht="18.2" customHeight="1" outlineLevel="2">
      <c r="A1150" s="48" t="s">
        <v>2179</v>
      </c>
      <c r="B1150" s="23" t="s">
        <v>157</v>
      </c>
      <c r="C1150" s="27" t="s">
        <v>100</v>
      </c>
      <c r="D1150" s="23" t="s">
        <v>281</v>
      </c>
      <c r="E1150" s="22" t="s">
        <v>583</v>
      </c>
      <c r="F1150" s="24">
        <v>8</v>
      </c>
      <c r="G1150" s="35"/>
      <c r="H1150" s="35">
        <f t="shared" si="17"/>
        <v>0</v>
      </c>
      <c r="I1150" s="35">
        <v>0</v>
      </c>
      <c r="J1150" s="65"/>
    </row>
    <row r="1151" spans="1:10" s="15" customFormat="1" ht="18.2" customHeight="1" outlineLevel="2">
      <c r="A1151" s="48" t="s">
        <v>2180</v>
      </c>
      <c r="B1151" s="23" t="s">
        <v>227</v>
      </c>
      <c r="C1151" s="27" t="s">
        <v>100</v>
      </c>
      <c r="D1151" s="23" t="s">
        <v>281</v>
      </c>
      <c r="E1151" s="22" t="s">
        <v>583</v>
      </c>
      <c r="F1151" s="24">
        <v>8</v>
      </c>
      <c r="G1151" s="35"/>
      <c r="H1151" s="35">
        <f t="shared" si="17"/>
        <v>0</v>
      </c>
      <c r="I1151" s="35">
        <v>0</v>
      </c>
      <c r="J1151" s="65"/>
    </row>
    <row r="1152" spans="1:10" s="15" customFormat="1" ht="18.2" customHeight="1" outlineLevel="2">
      <c r="A1152" s="48" t="s">
        <v>2181</v>
      </c>
      <c r="B1152" s="23" t="s">
        <v>227</v>
      </c>
      <c r="C1152" s="27" t="s">
        <v>100</v>
      </c>
      <c r="D1152" s="23" t="s">
        <v>305</v>
      </c>
      <c r="E1152" s="22" t="s">
        <v>583</v>
      </c>
      <c r="F1152" s="24">
        <v>8</v>
      </c>
      <c r="G1152" s="35"/>
      <c r="H1152" s="35">
        <f t="shared" si="17"/>
        <v>0</v>
      </c>
      <c r="I1152" s="35">
        <v>0</v>
      </c>
      <c r="J1152" s="65"/>
    </row>
    <row r="1153" spans="1:10" s="15" customFormat="1" ht="18.2" customHeight="1" outlineLevel="2">
      <c r="A1153" s="48" t="s">
        <v>2182</v>
      </c>
      <c r="B1153" s="23" t="s">
        <v>157</v>
      </c>
      <c r="C1153" s="27" t="s">
        <v>100</v>
      </c>
      <c r="D1153" s="23" t="s">
        <v>305</v>
      </c>
      <c r="E1153" s="22" t="s">
        <v>583</v>
      </c>
      <c r="F1153" s="24">
        <v>8</v>
      </c>
      <c r="G1153" s="35"/>
      <c r="H1153" s="35">
        <f t="shared" si="17"/>
        <v>0</v>
      </c>
      <c r="I1153" s="35">
        <v>0</v>
      </c>
      <c r="J1153" s="65"/>
    </row>
    <row r="1154" spans="1:10" s="13" customFormat="1" ht="18.2" customHeight="1">
      <c r="A1154" s="50">
        <v>2</v>
      </c>
      <c r="B1154" s="50" t="s">
        <v>239</v>
      </c>
      <c r="C1154" s="50">
        <v>0</v>
      </c>
      <c r="D1154" s="51" t="s">
        <v>308</v>
      </c>
      <c r="E1154" s="52">
        <v>0</v>
      </c>
      <c r="F1154" s="53">
        <v>0</v>
      </c>
      <c r="G1154" s="53"/>
      <c r="H1154" s="53">
        <f>SUM(H1155:H1156)</f>
        <v>0</v>
      </c>
      <c r="I1154" s="53">
        <v>0</v>
      </c>
    </row>
    <row r="1155" spans="1:10" s="15" customFormat="1" ht="58.7" customHeight="1" outlineLevel="1">
      <c r="A1155" s="34" t="s">
        <v>575</v>
      </c>
      <c r="B1155" s="23" t="s">
        <v>240</v>
      </c>
      <c r="C1155" s="27" t="s">
        <v>241</v>
      </c>
      <c r="D1155" s="43" t="s">
        <v>4702</v>
      </c>
      <c r="E1155" s="42" t="s">
        <v>4703</v>
      </c>
      <c r="F1155" s="24">
        <v>8</v>
      </c>
      <c r="G1155" s="35"/>
      <c r="H1155" s="35">
        <f t="shared" si="17"/>
        <v>0</v>
      </c>
      <c r="I1155" s="35" t="s">
        <v>5038</v>
      </c>
    </row>
    <row r="1156" spans="1:10" s="15" customFormat="1" ht="68.849999999999994" customHeight="1" outlineLevel="1">
      <c r="A1156" s="34" t="s">
        <v>13</v>
      </c>
      <c r="B1156" s="23" t="s">
        <v>242</v>
      </c>
      <c r="C1156" s="27" t="s">
        <v>243</v>
      </c>
      <c r="D1156" s="43" t="s">
        <v>4704</v>
      </c>
      <c r="E1156" s="42" t="s">
        <v>4703</v>
      </c>
      <c r="F1156" s="24">
        <v>12</v>
      </c>
      <c r="G1156" s="35"/>
      <c r="H1156" s="35">
        <f t="shared" si="17"/>
        <v>0</v>
      </c>
      <c r="I1156" s="35">
        <v>0</v>
      </c>
    </row>
    <row r="1157" spans="1:10" s="13" customFormat="1" ht="18.2" customHeight="1">
      <c r="A1157" s="50">
        <v>3</v>
      </c>
      <c r="B1157" s="50" t="s">
        <v>244</v>
      </c>
      <c r="C1157" s="50">
        <v>0</v>
      </c>
      <c r="D1157" s="51" t="s">
        <v>308</v>
      </c>
      <c r="E1157" s="52">
        <v>0</v>
      </c>
      <c r="F1157" s="53">
        <v>0</v>
      </c>
      <c r="G1157" s="53"/>
      <c r="H1157" s="53">
        <f>SUM(H1158:H1174)</f>
        <v>0</v>
      </c>
      <c r="I1157" s="53">
        <v>0</v>
      </c>
    </row>
    <row r="1158" spans="1:10" s="15" customFormat="1" ht="28.35" customHeight="1" outlineLevel="1">
      <c r="A1158" s="34" t="s">
        <v>576</v>
      </c>
      <c r="B1158" s="23" t="s">
        <v>245</v>
      </c>
      <c r="C1158" s="27" t="s">
        <v>246</v>
      </c>
      <c r="D1158" s="43" t="s">
        <v>4705</v>
      </c>
      <c r="E1158" s="42" t="s">
        <v>4703</v>
      </c>
      <c r="F1158" s="24">
        <v>12</v>
      </c>
      <c r="G1158" s="35"/>
      <c r="H1158" s="35">
        <f t="shared" si="17"/>
        <v>0</v>
      </c>
      <c r="I1158" s="35">
        <v>0</v>
      </c>
    </row>
    <row r="1159" spans="1:10" s="15" customFormat="1" ht="28.35" customHeight="1" outlineLevel="1">
      <c r="A1159" s="34" t="s">
        <v>14</v>
      </c>
      <c r="B1159" s="23" t="s">
        <v>247</v>
      </c>
      <c r="C1159" s="27" t="s">
        <v>246</v>
      </c>
      <c r="D1159" s="43" t="s">
        <v>4706</v>
      </c>
      <c r="E1159" s="42" t="s">
        <v>4703</v>
      </c>
      <c r="F1159" s="24">
        <v>16</v>
      </c>
      <c r="G1159" s="35"/>
      <c r="H1159" s="35">
        <f t="shared" ref="H1159:H1222" si="18">ROUND(F1159*G1159,2)</f>
        <v>0</v>
      </c>
      <c r="I1159" s="35">
        <v>0</v>
      </c>
    </row>
    <row r="1160" spans="1:10" s="15" customFormat="1" ht="28.35" customHeight="1" outlineLevel="1">
      <c r="A1160" s="34" t="s">
        <v>15</v>
      </c>
      <c r="B1160" s="23" t="s">
        <v>248</v>
      </c>
      <c r="C1160" s="27" t="s">
        <v>246</v>
      </c>
      <c r="D1160" s="43" t="s">
        <v>4707</v>
      </c>
      <c r="E1160" s="42" t="s">
        <v>4703</v>
      </c>
      <c r="F1160" s="24">
        <v>12</v>
      </c>
      <c r="G1160" s="35"/>
      <c r="H1160" s="35">
        <f t="shared" si="18"/>
        <v>0</v>
      </c>
      <c r="I1160" s="35">
        <v>0</v>
      </c>
    </row>
    <row r="1161" spans="1:10" s="15" customFormat="1" ht="28.35" customHeight="1" outlineLevel="1">
      <c r="A1161" s="34" t="s">
        <v>16</v>
      </c>
      <c r="B1161" s="23" t="s">
        <v>249</v>
      </c>
      <c r="C1161" s="27" t="s">
        <v>246</v>
      </c>
      <c r="D1161" s="43" t="s">
        <v>4708</v>
      </c>
      <c r="E1161" s="42" t="s">
        <v>4703</v>
      </c>
      <c r="F1161" s="24">
        <v>12</v>
      </c>
      <c r="G1161" s="35"/>
      <c r="H1161" s="35">
        <f t="shared" si="18"/>
        <v>0</v>
      </c>
      <c r="I1161" s="35">
        <v>0</v>
      </c>
    </row>
    <row r="1162" spans="1:10" s="15" customFormat="1" ht="28.35" customHeight="1" outlineLevel="1">
      <c r="A1162" s="34" t="s">
        <v>17</v>
      </c>
      <c r="B1162" s="23" t="s">
        <v>250</v>
      </c>
      <c r="C1162" s="27" t="s">
        <v>246</v>
      </c>
      <c r="D1162" s="43" t="s">
        <v>4709</v>
      </c>
      <c r="E1162" s="42" t="s">
        <v>4703</v>
      </c>
      <c r="F1162" s="24">
        <v>5</v>
      </c>
      <c r="G1162" s="35"/>
      <c r="H1162" s="35">
        <f t="shared" si="18"/>
        <v>0</v>
      </c>
      <c r="I1162" s="35">
        <v>0</v>
      </c>
    </row>
    <row r="1163" spans="1:10" s="15" customFormat="1" ht="28.35" customHeight="1" outlineLevel="1">
      <c r="A1163" s="34" t="s">
        <v>18</v>
      </c>
      <c r="B1163" s="23" t="s">
        <v>251</v>
      </c>
      <c r="C1163" s="27" t="s">
        <v>4710</v>
      </c>
      <c r="D1163" s="43" t="s">
        <v>4711</v>
      </c>
      <c r="E1163" s="42" t="s">
        <v>4703</v>
      </c>
      <c r="F1163" s="24">
        <v>21</v>
      </c>
      <c r="G1163" s="35"/>
      <c r="H1163" s="35">
        <f t="shared" si="18"/>
        <v>0</v>
      </c>
      <c r="I1163" s="35">
        <v>0</v>
      </c>
    </row>
    <row r="1164" spans="1:10" s="15" customFormat="1" ht="38.450000000000003" customHeight="1" outlineLevel="1">
      <c r="A1164" s="34" t="s">
        <v>19</v>
      </c>
      <c r="B1164" s="23" t="s">
        <v>252</v>
      </c>
      <c r="C1164" s="27" t="s">
        <v>253</v>
      </c>
      <c r="D1164" s="43" t="s">
        <v>4712</v>
      </c>
      <c r="E1164" s="42" t="s">
        <v>4713</v>
      </c>
      <c r="F1164" s="24">
        <v>41.76</v>
      </c>
      <c r="G1164" s="35"/>
      <c r="H1164" s="35">
        <f t="shared" si="18"/>
        <v>0</v>
      </c>
      <c r="I1164" s="35">
        <v>0</v>
      </c>
    </row>
    <row r="1165" spans="1:10" s="15" customFormat="1" ht="38.450000000000003" customHeight="1" outlineLevel="1">
      <c r="A1165" s="34" t="s">
        <v>20</v>
      </c>
      <c r="B1165" s="23" t="s">
        <v>254</v>
      </c>
      <c r="C1165" s="27" t="s">
        <v>253</v>
      </c>
      <c r="D1165" s="43" t="s">
        <v>4714</v>
      </c>
      <c r="E1165" s="42" t="s">
        <v>4713</v>
      </c>
      <c r="F1165" s="24">
        <v>41.76</v>
      </c>
      <c r="G1165" s="35"/>
      <c r="H1165" s="35">
        <f t="shared" si="18"/>
        <v>0</v>
      </c>
      <c r="I1165" s="35">
        <v>0</v>
      </c>
    </row>
    <row r="1166" spans="1:10" s="15" customFormat="1" ht="38.450000000000003" customHeight="1" outlineLevel="1">
      <c r="A1166" s="34" t="s">
        <v>21</v>
      </c>
      <c r="B1166" s="23" t="s">
        <v>255</v>
      </c>
      <c r="C1166" s="27" t="s">
        <v>256</v>
      </c>
      <c r="D1166" s="43" t="s">
        <v>4715</v>
      </c>
      <c r="E1166" s="42" t="s">
        <v>4713</v>
      </c>
      <c r="F1166" s="24">
        <v>33.5</v>
      </c>
      <c r="G1166" s="35"/>
      <c r="H1166" s="35">
        <f t="shared" si="18"/>
        <v>0</v>
      </c>
      <c r="I1166" s="35">
        <v>0</v>
      </c>
    </row>
    <row r="1167" spans="1:10" s="15" customFormat="1" ht="38.450000000000003" customHeight="1" outlineLevel="1">
      <c r="A1167" s="34" t="s">
        <v>22</v>
      </c>
      <c r="B1167" s="23" t="s">
        <v>4716</v>
      </c>
      <c r="C1167" s="27" t="s">
        <v>257</v>
      </c>
      <c r="D1167" s="43" t="s">
        <v>4717</v>
      </c>
      <c r="E1167" s="42" t="s">
        <v>4713</v>
      </c>
      <c r="F1167" s="24">
        <v>43.32</v>
      </c>
      <c r="G1167" s="35"/>
      <c r="H1167" s="35">
        <f t="shared" si="18"/>
        <v>0</v>
      </c>
      <c r="I1167" s="35">
        <v>0</v>
      </c>
    </row>
    <row r="1168" spans="1:10" s="15" customFormat="1" ht="28.35" customHeight="1" outlineLevel="1">
      <c r="A1168" s="34" t="s">
        <v>23</v>
      </c>
      <c r="B1168" s="23" t="s">
        <v>258</v>
      </c>
      <c r="C1168" s="27" t="s">
        <v>259</v>
      </c>
      <c r="D1168" s="43" t="s">
        <v>4718</v>
      </c>
      <c r="E1168" s="42" t="s">
        <v>4703</v>
      </c>
      <c r="F1168" s="24">
        <v>9</v>
      </c>
      <c r="G1168" s="35"/>
      <c r="H1168" s="35">
        <f t="shared" si="18"/>
        <v>0</v>
      </c>
      <c r="I1168" s="35">
        <v>0</v>
      </c>
    </row>
    <row r="1169" spans="1:9" s="15" customFormat="1" ht="38.450000000000003" customHeight="1" outlineLevel="1">
      <c r="A1169" s="34" t="s">
        <v>24</v>
      </c>
      <c r="B1169" s="23" t="s">
        <v>260</v>
      </c>
      <c r="C1169" s="27" t="s">
        <v>261</v>
      </c>
      <c r="D1169" s="43" t="s">
        <v>4719</v>
      </c>
      <c r="E1169" s="42" t="s">
        <v>4713</v>
      </c>
      <c r="F1169" s="24">
        <v>91</v>
      </c>
      <c r="G1169" s="35"/>
      <c r="H1169" s="35">
        <f t="shared" si="18"/>
        <v>0</v>
      </c>
      <c r="I1169" s="35">
        <v>0</v>
      </c>
    </row>
    <row r="1170" spans="1:9" s="15" customFormat="1" ht="38.450000000000003" customHeight="1" outlineLevel="1">
      <c r="A1170" s="34" t="s">
        <v>25</v>
      </c>
      <c r="B1170" s="23" t="s">
        <v>262</v>
      </c>
      <c r="C1170" s="27" t="s">
        <v>263</v>
      </c>
      <c r="D1170" s="43" t="s">
        <v>4720</v>
      </c>
      <c r="E1170" s="42" t="s">
        <v>4713</v>
      </c>
      <c r="F1170" s="24">
        <v>85.100000000000009</v>
      </c>
      <c r="G1170" s="35"/>
      <c r="H1170" s="35">
        <f t="shared" si="18"/>
        <v>0</v>
      </c>
      <c r="I1170" s="35">
        <v>0</v>
      </c>
    </row>
    <row r="1171" spans="1:9" s="15" customFormat="1" ht="38.450000000000003" customHeight="1" outlineLevel="1">
      <c r="A1171" s="34" t="s">
        <v>26</v>
      </c>
      <c r="B1171" s="23" t="s">
        <v>264</v>
      </c>
      <c r="C1171" s="27" t="s">
        <v>265</v>
      </c>
      <c r="D1171" s="43" t="s">
        <v>4721</v>
      </c>
      <c r="E1171" s="42" t="s">
        <v>4713</v>
      </c>
      <c r="F1171" s="24">
        <v>38.06</v>
      </c>
      <c r="G1171" s="35"/>
      <c r="H1171" s="35">
        <f t="shared" si="18"/>
        <v>0</v>
      </c>
      <c r="I1171" s="35">
        <v>0</v>
      </c>
    </row>
    <row r="1172" spans="1:9" s="15" customFormat="1" ht="28.35" customHeight="1" outlineLevel="1">
      <c r="A1172" s="34" t="s">
        <v>27</v>
      </c>
      <c r="B1172" s="23" t="s">
        <v>266</v>
      </c>
      <c r="C1172" s="27" t="s">
        <v>267</v>
      </c>
      <c r="D1172" s="43" t="s">
        <v>4722</v>
      </c>
      <c r="E1172" s="42" t="s">
        <v>4703</v>
      </c>
      <c r="F1172" s="24">
        <v>12</v>
      </c>
      <c r="G1172" s="35"/>
      <c r="H1172" s="35">
        <f t="shared" si="18"/>
        <v>0</v>
      </c>
      <c r="I1172" s="35">
        <v>0</v>
      </c>
    </row>
    <row r="1173" spans="1:9" s="15" customFormat="1" ht="28.35" customHeight="1" outlineLevel="1">
      <c r="A1173" s="34" t="s">
        <v>28</v>
      </c>
      <c r="B1173" s="23" t="s">
        <v>268</v>
      </c>
      <c r="C1173" s="27" t="s">
        <v>246</v>
      </c>
      <c r="D1173" s="43" t="s">
        <v>4723</v>
      </c>
      <c r="E1173" s="42" t="s">
        <v>4703</v>
      </c>
      <c r="F1173" s="24">
        <v>8</v>
      </c>
      <c r="G1173" s="35"/>
      <c r="H1173" s="35">
        <f t="shared" si="18"/>
        <v>0</v>
      </c>
      <c r="I1173" s="35">
        <v>0</v>
      </c>
    </row>
    <row r="1174" spans="1:9" s="15" customFormat="1" ht="38.450000000000003" customHeight="1" outlineLevel="1">
      <c r="A1174" s="34" t="s">
        <v>29</v>
      </c>
      <c r="B1174" s="23" t="s">
        <v>269</v>
      </c>
      <c r="C1174" s="27" t="s">
        <v>270</v>
      </c>
      <c r="D1174" s="43" t="s">
        <v>4724</v>
      </c>
      <c r="E1174" s="42" t="s">
        <v>4713</v>
      </c>
      <c r="F1174" s="24">
        <v>44.1</v>
      </c>
      <c r="G1174" s="35"/>
      <c r="H1174" s="35">
        <f t="shared" si="18"/>
        <v>0</v>
      </c>
      <c r="I1174" s="35">
        <v>0</v>
      </c>
    </row>
    <row r="1175" spans="1:9" s="13" customFormat="1" ht="18.2" customHeight="1">
      <c r="A1175" s="50">
        <v>4</v>
      </c>
      <c r="B1175" s="50" t="s">
        <v>271</v>
      </c>
      <c r="C1175" s="50">
        <v>0</v>
      </c>
      <c r="D1175" s="51" t="s">
        <v>308</v>
      </c>
      <c r="E1175" s="52">
        <v>0</v>
      </c>
      <c r="F1175" s="53">
        <v>0</v>
      </c>
      <c r="G1175" s="53"/>
      <c r="H1175" s="53">
        <f>SUM(H1176:H1181)</f>
        <v>0</v>
      </c>
      <c r="I1175" s="53">
        <v>0</v>
      </c>
    </row>
    <row r="1176" spans="1:9" s="15" customFormat="1" ht="28.35" customHeight="1" outlineLevel="1">
      <c r="A1176" s="34" t="s">
        <v>577</v>
      </c>
      <c r="B1176" s="23" t="s">
        <v>272</v>
      </c>
      <c r="C1176" s="27" t="s">
        <v>273</v>
      </c>
      <c r="D1176" s="43" t="s">
        <v>4725</v>
      </c>
      <c r="E1176" s="42" t="s">
        <v>4703</v>
      </c>
      <c r="F1176" s="24">
        <v>12</v>
      </c>
      <c r="G1176" s="35"/>
      <c r="H1176" s="35">
        <f t="shared" si="18"/>
        <v>0</v>
      </c>
      <c r="I1176" s="35">
        <v>0</v>
      </c>
    </row>
    <row r="1177" spans="1:9" s="15" customFormat="1" ht="28.35" customHeight="1" outlineLevel="1">
      <c r="A1177" s="34" t="s">
        <v>578</v>
      </c>
      <c r="B1177" s="23" t="s">
        <v>274</v>
      </c>
      <c r="C1177" s="27" t="s">
        <v>273</v>
      </c>
      <c r="D1177" s="43" t="s">
        <v>4725</v>
      </c>
      <c r="E1177" s="42" t="s">
        <v>4703</v>
      </c>
      <c r="F1177" s="24">
        <v>12</v>
      </c>
      <c r="G1177" s="35"/>
      <c r="H1177" s="35">
        <f t="shared" si="18"/>
        <v>0</v>
      </c>
      <c r="I1177" s="35">
        <v>0</v>
      </c>
    </row>
    <row r="1178" spans="1:9" s="15" customFormat="1" ht="28.35" customHeight="1" outlineLevel="1">
      <c r="A1178" s="34" t="s">
        <v>309</v>
      </c>
      <c r="B1178" s="23" t="s">
        <v>275</v>
      </c>
      <c r="C1178" s="27" t="s">
        <v>273</v>
      </c>
      <c r="D1178" s="43" t="s">
        <v>4725</v>
      </c>
      <c r="E1178" s="42" t="s">
        <v>4703</v>
      </c>
      <c r="F1178" s="24">
        <v>12</v>
      </c>
      <c r="G1178" s="35"/>
      <c r="H1178" s="35">
        <f t="shared" si="18"/>
        <v>0</v>
      </c>
      <c r="I1178" s="35">
        <v>0</v>
      </c>
    </row>
    <row r="1179" spans="1:9" s="15" customFormat="1" ht="28.35" customHeight="1" outlineLevel="1">
      <c r="A1179" s="34" t="s">
        <v>579</v>
      </c>
      <c r="B1179" s="23" t="s">
        <v>276</v>
      </c>
      <c r="C1179" s="27" t="s">
        <v>273</v>
      </c>
      <c r="D1179" s="43" t="s">
        <v>4725</v>
      </c>
      <c r="E1179" s="42" t="s">
        <v>4703</v>
      </c>
      <c r="F1179" s="24">
        <v>12</v>
      </c>
      <c r="G1179" s="35"/>
      <c r="H1179" s="35">
        <f t="shared" si="18"/>
        <v>0</v>
      </c>
      <c r="I1179" s="35">
        <v>0</v>
      </c>
    </row>
    <row r="1180" spans="1:9" s="15" customFormat="1" ht="28.35" customHeight="1" outlineLevel="1">
      <c r="A1180" s="34" t="s">
        <v>580</v>
      </c>
      <c r="B1180" s="23" t="s">
        <v>277</v>
      </c>
      <c r="C1180" s="27" t="s">
        <v>273</v>
      </c>
      <c r="D1180" s="43" t="s">
        <v>4725</v>
      </c>
      <c r="E1180" s="42" t="s">
        <v>4703</v>
      </c>
      <c r="F1180" s="24">
        <v>14</v>
      </c>
      <c r="G1180" s="35"/>
      <c r="H1180" s="35">
        <f t="shared" si="18"/>
        <v>0</v>
      </c>
      <c r="I1180" s="35">
        <v>0</v>
      </c>
    </row>
    <row r="1181" spans="1:9" s="15" customFormat="1" ht="28.35" customHeight="1" outlineLevel="1">
      <c r="A1181" s="34" t="s">
        <v>581</v>
      </c>
      <c r="B1181" s="23" t="s">
        <v>278</v>
      </c>
      <c r="C1181" s="27" t="s">
        <v>273</v>
      </c>
      <c r="D1181" s="43" t="s">
        <v>4725</v>
      </c>
      <c r="E1181" s="42" t="s">
        <v>4703</v>
      </c>
      <c r="F1181" s="24">
        <v>12</v>
      </c>
      <c r="G1181" s="35"/>
      <c r="H1181" s="35">
        <f t="shared" si="18"/>
        <v>0</v>
      </c>
      <c r="I1181" s="35">
        <v>0</v>
      </c>
    </row>
    <row r="1182" spans="1:9" s="13" customFormat="1" ht="18.2" customHeight="1">
      <c r="A1182" s="50">
        <v>5</v>
      </c>
      <c r="B1182" s="50" t="s">
        <v>279</v>
      </c>
      <c r="C1182" s="50">
        <v>0</v>
      </c>
      <c r="D1182" s="51" t="s">
        <v>308</v>
      </c>
      <c r="E1182" s="52">
        <v>0</v>
      </c>
      <c r="F1182" s="53">
        <v>0</v>
      </c>
      <c r="G1182" s="53"/>
      <c r="H1182" s="53">
        <f>SUM(H1183)</f>
        <v>0</v>
      </c>
      <c r="I1182" s="53">
        <v>0</v>
      </c>
    </row>
    <row r="1183" spans="1:9" s="15" customFormat="1" ht="38.450000000000003" customHeight="1" outlineLevel="1">
      <c r="A1183" s="34" t="s">
        <v>582</v>
      </c>
      <c r="B1183" s="43" t="s">
        <v>4726</v>
      </c>
      <c r="C1183" s="27">
        <v>0</v>
      </c>
      <c r="D1183" s="23" t="s">
        <v>280</v>
      </c>
      <c r="E1183" s="25" t="s">
        <v>583</v>
      </c>
      <c r="F1183" s="24">
        <v>8</v>
      </c>
      <c r="G1183" s="35"/>
      <c r="H1183" s="35">
        <f t="shared" si="18"/>
        <v>0</v>
      </c>
      <c r="I1183" s="35">
        <v>0</v>
      </c>
    </row>
    <row r="1184" spans="1:9" s="13" customFormat="1" ht="18.2" customHeight="1">
      <c r="A1184" s="50">
        <v>6</v>
      </c>
      <c r="B1184" s="50" t="s">
        <v>627</v>
      </c>
      <c r="C1184" s="50">
        <v>0</v>
      </c>
      <c r="D1184" s="51">
        <v>0</v>
      </c>
      <c r="E1184" s="52">
        <v>0</v>
      </c>
      <c r="F1184" s="53">
        <v>0</v>
      </c>
      <c r="G1184" s="53"/>
      <c r="H1184" s="53">
        <f>SUM(H1185)</f>
        <v>0</v>
      </c>
      <c r="I1184" s="53">
        <v>0</v>
      </c>
    </row>
    <row r="1185" spans="1:9" s="15" customFormat="1" ht="18.2" customHeight="1" outlineLevel="1">
      <c r="A1185" s="34" t="s">
        <v>4727</v>
      </c>
      <c r="B1185" s="23" t="s">
        <v>4728</v>
      </c>
      <c r="C1185" s="27" t="s">
        <v>628</v>
      </c>
      <c r="D1185" s="23" t="s">
        <v>4729</v>
      </c>
      <c r="E1185" s="22" t="s">
        <v>583</v>
      </c>
      <c r="F1185" s="24">
        <v>1</v>
      </c>
      <c r="G1185" s="35"/>
      <c r="H1185" s="35">
        <f t="shared" si="18"/>
        <v>0</v>
      </c>
      <c r="I1185" s="35">
        <v>0</v>
      </c>
    </row>
    <row r="1186" spans="1:9" s="13" customFormat="1" ht="18.2" customHeight="1">
      <c r="A1186" s="50">
        <v>7</v>
      </c>
      <c r="B1186" s="50" t="s">
        <v>629</v>
      </c>
      <c r="C1186" s="50">
        <v>0</v>
      </c>
      <c r="D1186" s="51">
        <v>0</v>
      </c>
      <c r="E1186" s="52">
        <v>0</v>
      </c>
      <c r="F1186" s="53">
        <v>0</v>
      </c>
      <c r="G1186" s="53"/>
      <c r="H1186" s="53">
        <f>SUM(H1187)</f>
        <v>0</v>
      </c>
      <c r="I1186" s="53">
        <v>0</v>
      </c>
    </row>
    <row r="1187" spans="1:9" s="15" customFormat="1" ht="18.2" customHeight="1" outlineLevel="1">
      <c r="A1187" s="34" t="s">
        <v>4730</v>
      </c>
      <c r="B1187" s="23" t="s">
        <v>630</v>
      </c>
      <c r="C1187" s="27" t="s">
        <v>631</v>
      </c>
      <c r="D1187" s="23" t="s">
        <v>632</v>
      </c>
      <c r="E1187" s="22" t="s">
        <v>583</v>
      </c>
      <c r="F1187" s="24">
        <v>2</v>
      </c>
      <c r="G1187" s="35"/>
      <c r="H1187" s="35">
        <f t="shared" si="18"/>
        <v>0</v>
      </c>
      <c r="I1187" s="35">
        <v>0</v>
      </c>
    </row>
    <row r="1188" spans="1:9" s="13" customFormat="1" ht="18.2" customHeight="1">
      <c r="A1188" s="50">
        <v>8</v>
      </c>
      <c r="B1188" s="50" t="s">
        <v>633</v>
      </c>
      <c r="C1188" s="50">
        <v>0</v>
      </c>
      <c r="D1188" s="51">
        <v>0</v>
      </c>
      <c r="E1188" s="52">
        <v>0</v>
      </c>
      <c r="F1188" s="53">
        <v>0</v>
      </c>
      <c r="G1188" s="53"/>
      <c r="H1188" s="53">
        <f>SUM(H1189)</f>
        <v>0</v>
      </c>
      <c r="I1188" s="53">
        <v>0</v>
      </c>
    </row>
    <row r="1189" spans="1:9" s="15" customFormat="1" ht="28.35" customHeight="1" outlineLevel="1">
      <c r="A1189" s="34" t="s">
        <v>4731</v>
      </c>
      <c r="B1189" s="23" t="s">
        <v>634</v>
      </c>
      <c r="C1189" s="27" t="s">
        <v>635</v>
      </c>
      <c r="D1189" s="23" t="s">
        <v>636</v>
      </c>
      <c r="E1189" s="22" t="s">
        <v>583</v>
      </c>
      <c r="F1189" s="24">
        <v>12</v>
      </c>
      <c r="G1189" s="35"/>
      <c r="H1189" s="35">
        <f t="shared" si="18"/>
        <v>0</v>
      </c>
      <c r="I1189" s="35">
        <v>0</v>
      </c>
    </row>
    <row r="1190" spans="1:9" s="13" customFormat="1" ht="18.2" customHeight="1">
      <c r="A1190" s="50">
        <v>9</v>
      </c>
      <c r="B1190" s="50" t="s">
        <v>4732</v>
      </c>
      <c r="C1190" s="50">
        <v>0</v>
      </c>
      <c r="D1190" s="54">
        <v>0</v>
      </c>
      <c r="E1190" s="52">
        <v>0</v>
      </c>
      <c r="F1190" s="53">
        <v>0</v>
      </c>
      <c r="G1190" s="53"/>
      <c r="H1190" s="53">
        <f>SUM(H1191,H1227,H1252,H1280,H1310,H1326,H1332,H1345,H1413,H1439)</f>
        <v>0</v>
      </c>
      <c r="I1190" s="53">
        <v>0</v>
      </c>
    </row>
    <row r="1191" spans="1:9" s="15" customFormat="1" ht="18.2" customHeight="1" outlineLevel="1">
      <c r="A1191" s="55">
        <v>9.1</v>
      </c>
      <c r="B1191" s="56" t="s">
        <v>222</v>
      </c>
      <c r="C1191" s="56">
        <v>0</v>
      </c>
      <c r="D1191" s="62">
        <v>0</v>
      </c>
      <c r="E1191" s="58">
        <v>0</v>
      </c>
      <c r="F1191" s="59">
        <v>0</v>
      </c>
      <c r="G1191" s="59"/>
      <c r="H1191" s="59">
        <f>SUM(H1192:H1226)</f>
        <v>0</v>
      </c>
      <c r="I1191" s="59">
        <v>0</v>
      </c>
    </row>
    <row r="1192" spans="1:9" s="15" customFormat="1" ht="48.5" customHeight="1" outlineLevel="2" collapsed="1">
      <c r="A1192" s="36" t="s">
        <v>4733</v>
      </c>
      <c r="B1192" s="26" t="s">
        <v>637</v>
      </c>
      <c r="C1192" s="26" t="s">
        <v>620</v>
      </c>
      <c r="D1192" s="44" t="s">
        <v>4734</v>
      </c>
      <c r="E1192" s="22" t="s">
        <v>583</v>
      </c>
      <c r="F1192" s="35">
        <v>1</v>
      </c>
      <c r="G1192" s="35"/>
      <c r="H1192" s="35">
        <f t="shared" si="18"/>
        <v>0</v>
      </c>
      <c r="I1192" s="35">
        <v>0</v>
      </c>
    </row>
    <row r="1193" spans="1:9" s="15" customFormat="1" ht="18.2" customHeight="1" outlineLevel="2" collapsed="1">
      <c r="A1193" s="36" t="s">
        <v>4735</v>
      </c>
      <c r="B1193" s="26" t="s">
        <v>638</v>
      </c>
      <c r="C1193" s="26" t="s">
        <v>620</v>
      </c>
      <c r="D1193" s="44" t="s">
        <v>4736</v>
      </c>
      <c r="E1193" s="22" t="s">
        <v>583</v>
      </c>
      <c r="F1193" s="35">
        <v>12</v>
      </c>
      <c r="G1193" s="35"/>
      <c r="H1193" s="35">
        <f t="shared" si="18"/>
        <v>0</v>
      </c>
      <c r="I1193" s="35">
        <v>0</v>
      </c>
    </row>
    <row r="1194" spans="1:9" s="15" customFormat="1" ht="18.2" customHeight="1" outlineLevel="2" collapsed="1">
      <c r="A1194" s="36" t="s">
        <v>4737</v>
      </c>
      <c r="B1194" s="26" t="s">
        <v>639</v>
      </c>
      <c r="C1194" s="26" t="s">
        <v>620</v>
      </c>
      <c r="D1194" s="44" t="s">
        <v>4736</v>
      </c>
      <c r="E1194" s="22" t="s">
        <v>583</v>
      </c>
      <c r="F1194" s="35">
        <v>8</v>
      </c>
      <c r="G1194" s="35"/>
      <c r="H1194" s="35">
        <f t="shared" si="18"/>
        <v>0</v>
      </c>
      <c r="I1194" s="35">
        <v>0</v>
      </c>
    </row>
    <row r="1195" spans="1:9" s="15" customFormat="1" ht="18.2" customHeight="1" outlineLevel="2" collapsed="1">
      <c r="A1195" s="36" t="s">
        <v>4738</v>
      </c>
      <c r="B1195" s="26" t="s">
        <v>640</v>
      </c>
      <c r="C1195" s="26" t="s">
        <v>620</v>
      </c>
      <c r="D1195" s="44" t="s">
        <v>4736</v>
      </c>
      <c r="E1195" s="22" t="s">
        <v>583</v>
      </c>
      <c r="F1195" s="35">
        <v>20</v>
      </c>
      <c r="G1195" s="35"/>
      <c r="H1195" s="35">
        <f t="shared" si="18"/>
        <v>0</v>
      </c>
      <c r="I1195" s="35">
        <v>0</v>
      </c>
    </row>
    <row r="1196" spans="1:9" s="15" customFormat="1" ht="18.2" customHeight="1" outlineLevel="2" collapsed="1">
      <c r="A1196" s="36" t="s">
        <v>4739</v>
      </c>
      <c r="B1196" s="26" t="s">
        <v>641</v>
      </c>
      <c r="C1196" s="26" t="s">
        <v>620</v>
      </c>
      <c r="D1196" s="44" t="s">
        <v>4736</v>
      </c>
      <c r="E1196" s="22" t="s">
        <v>583</v>
      </c>
      <c r="F1196" s="35">
        <v>1</v>
      </c>
      <c r="G1196" s="35"/>
      <c r="H1196" s="35">
        <f t="shared" si="18"/>
        <v>0</v>
      </c>
      <c r="I1196" s="35">
        <v>0</v>
      </c>
    </row>
    <row r="1197" spans="1:9" s="15" customFormat="1" ht="18.2" customHeight="1" outlineLevel="2" collapsed="1">
      <c r="A1197" s="36" t="s">
        <v>4740</v>
      </c>
      <c r="B1197" s="26" t="s">
        <v>642</v>
      </c>
      <c r="C1197" s="26" t="s">
        <v>620</v>
      </c>
      <c r="D1197" s="44" t="s">
        <v>4736</v>
      </c>
      <c r="E1197" s="22" t="s">
        <v>583</v>
      </c>
      <c r="F1197" s="35">
        <v>2</v>
      </c>
      <c r="G1197" s="35"/>
      <c r="H1197" s="35">
        <f t="shared" si="18"/>
        <v>0</v>
      </c>
      <c r="I1197" s="35">
        <v>0</v>
      </c>
    </row>
    <row r="1198" spans="1:9" s="15" customFormat="1" ht="18.2" customHeight="1" outlineLevel="2" collapsed="1">
      <c r="A1198" s="36" t="s">
        <v>4741</v>
      </c>
      <c r="B1198" s="26" t="s">
        <v>643</v>
      </c>
      <c r="C1198" s="26" t="s">
        <v>620</v>
      </c>
      <c r="D1198" s="44" t="s">
        <v>4736</v>
      </c>
      <c r="E1198" s="22" t="s">
        <v>583</v>
      </c>
      <c r="F1198" s="35">
        <v>2</v>
      </c>
      <c r="G1198" s="35"/>
      <c r="H1198" s="35">
        <f t="shared" si="18"/>
        <v>0</v>
      </c>
      <c r="I1198" s="35">
        <v>0</v>
      </c>
    </row>
    <row r="1199" spans="1:9" s="15" customFormat="1" ht="18.2" customHeight="1" outlineLevel="2" collapsed="1">
      <c r="A1199" s="36" t="s">
        <v>4742</v>
      </c>
      <c r="B1199" s="26" t="s">
        <v>644</v>
      </c>
      <c r="C1199" s="26" t="s">
        <v>620</v>
      </c>
      <c r="D1199" s="44" t="s">
        <v>4736</v>
      </c>
      <c r="E1199" s="22" t="s">
        <v>583</v>
      </c>
      <c r="F1199" s="35">
        <v>1</v>
      </c>
      <c r="G1199" s="35"/>
      <c r="H1199" s="35">
        <f t="shared" si="18"/>
        <v>0</v>
      </c>
      <c r="I1199" s="35">
        <v>0</v>
      </c>
    </row>
    <row r="1200" spans="1:9" s="15" customFormat="1" ht="18.2" customHeight="1" outlineLevel="2" collapsed="1">
      <c r="A1200" s="36" t="s">
        <v>4743</v>
      </c>
      <c r="B1200" s="26" t="s">
        <v>645</v>
      </c>
      <c r="C1200" s="26" t="s">
        <v>620</v>
      </c>
      <c r="D1200" s="44" t="s">
        <v>4736</v>
      </c>
      <c r="E1200" s="22" t="s">
        <v>583</v>
      </c>
      <c r="F1200" s="35">
        <v>10</v>
      </c>
      <c r="G1200" s="35"/>
      <c r="H1200" s="35">
        <f t="shared" si="18"/>
        <v>0</v>
      </c>
      <c r="I1200" s="35">
        <v>0</v>
      </c>
    </row>
    <row r="1201" spans="1:9" s="15" customFormat="1" ht="18.2" customHeight="1" outlineLevel="2" collapsed="1">
      <c r="A1201" s="36" t="s">
        <v>4744</v>
      </c>
      <c r="B1201" s="26" t="s">
        <v>646</v>
      </c>
      <c r="C1201" s="26" t="s">
        <v>620</v>
      </c>
      <c r="D1201" s="44" t="s">
        <v>4736</v>
      </c>
      <c r="E1201" s="22" t="s">
        <v>583</v>
      </c>
      <c r="F1201" s="35">
        <v>2</v>
      </c>
      <c r="G1201" s="35"/>
      <c r="H1201" s="35">
        <f t="shared" si="18"/>
        <v>0</v>
      </c>
      <c r="I1201" s="35">
        <v>0</v>
      </c>
    </row>
    <row r="1202" spans="1:9" s="15" customFormat="1" ht="18.2" customHeight="1" outlineLevel="2" collapsed="1">
      <c r="A1202" s="36" t="s">
        <v>4745</v>
      </c>
      <c r="B1202" s="26" t="s">
        <v>647</v>
      </c>
      <c r="C1202" s="26" t="s">
        <v>620</v>
      </c>
      <c r="D1202" s="44" t="s">
        <v>4736</v>
      </c>
      <c r="E1202" s="22" t="s">
        <v>583</v>
      </c>
      <c r="F1202" s="35">
        <v>10</v>
      </c>
      <c r="G1202" s="35"/>
      <c r="H1202" s="35">
        <f t="shared" si="18"/>
        <v>0</v>
      </c>
      <c r="I1202" s="35">
        <v>0</v>
      </c>
    </row>
    <row r="1203" spans="1:9" s="15" customFormat="1" ht="18.2" customHeight="1" outlineLevel="2" collapsed="1">
      <c r="A1203" s="36" t="s">
        <v>4746</v>
      </c>
      <c r="B1203" s="26" t="s">
        <v>648</v>
      </c>
      <c r="C1203" s="26" t="s">
        <v>620</v>
      </c>
      <c r="D1203" s="44" t="s">
        <v>4736</v>
      </c>
      <c r="E1203" s="22" t="s">
        <v>583</v>
      </c>
      <c r="F1203" s="35">
        <v>3</v>
      </c>
      <c r="G1203" s="35"/>
      <c r="H1203" s="35">
        <f t="shared" si="18"/>
        <v>0</v>
      </c>
      <c r="I1203" s="35">
        <v>0</v>
      </c>
    </row>
    <row r="1204" spans="1:9" s="15" customFormat="1" ht="18.2" customHeight="1" outlineLevel="2" collapsed="1">
      <c r="A1204" s="36" t="s">
        <v>4747</v>
      </c>
      <c r="B1204" s="26" t="s">
        <v>649</v>
      </c>
      <c r="C1204" s="26" t="s">
        <v>620</v>
      </c>
      <c r="D1204" s="44" t="s">
        <v>4736</v>
      </c>
      <c r="E1204" s="22" t="s">
        <v>583</v>
      </c>
      <c r="F1204" s="35">
        <v>3</v>
      </c>
      <c r="G1204" s="35"/>
      <c r="H1204" s="35">
        <f t="shared" si="18"/>
        <v>0</v>
      </c>
      <c r="I1204" s="35">
        <v>0</v>
      </c>
    </row>
    <row r="1205" spans="1:9" s="15" customFormat="1" ht="18.2" customHeight="1" outlineLevel="2" collapsed="1">
      <c r="A1205" s="36" t="s">
        <v>4748</v>
      </c>
      <c r="B1205" s="26" t="s">
        <v>650</v>
      </c>
      <c r="C1205" s="26" t="s">
        <v>620</v>
      </c>
      <c r="D1205" s="44" t="s">
        <v>4736</v>
      </c>
      <c r="E1205" s="22" t="s">
        <v>583</v>
      </c>
      <c r="F1205" s="35">
        <v>3</v>
      </c>
      <c r="G1205" s="35"/>
      <c r="H1205" s="35">
        <f t="shared" si="18"/>
        <v>0</v>
      </c>
      <c r="I1205" s="35">
        <v>0</v>
      </c>
    </row>
    <row r="1206" spans="1:9" s="15" customFormat="1" ht="18.2" customHeight="1" outlineLevel="2" collapsed="1">
      <c r="A1206" s="36" t="s">
        <v>4749</v>
      </c>
      <c r="B1206" s="26" t="s">
        <v>651</v>
      </c>
      <c r="C1206" s="26" t="s">
        <v>620</v>
      </c>
      <c r="D1206" s="44" t="s">
        <v>4736</v>
      </c>
      <c r="E1206" s="22" t="s">
        <v>583</v>
      </c>
      <c r="F1206" s="35">
        <v>3</v>
      </c>
      <c r="G1206" s="35"/>
      <c r="H1206" s="35">
        <f t="shared" si="18"/>
        <v>0</v>
      </c>
      <c r="I1206" s="35">
        <v>0</v>
      </c>
    </row>
    <row r="1207" spans="1:9" s="15" customFormat="1" ht="18.2" customHeight="1" outlineLevel="2" collapsed="1">
      <c r="A1207" s="36" t="s">
        <v>4750</v>
      </c>
      <c r="B1207" s="26" t="s">
        <v>652</v>
      </c>
      <c r="C1207" s="26" t="s">
        <v>620</v>
      </c>
      <c r="D1207" s="44" t="s">
        <v>4736</v>
      </c>
      <c r="E1207" s="22" t="s">
        <v>583</v>
      </c>
      <c r="F1207" s="35">
        <v>3</v>
      </c>
      <c r="G1207" s="35"/>
      <c r="H1207" s="35">
        <f t="shared" si="18"/>
        <v>0</v>
      </c>
      <c r="I1207" s="35">
        <v>0</v>
      </c>
    </row>
    <row r="1208" spans="1:9" s="15" customFormat="1" ht="18.2" customHeight="1" outlineLevel="2" collapsed="1">
      <c r="A1208" s="36" t="s">
        <v>4751</v>
      </c>
      <c r="B1208" s="26" t="s">
        <v>653</v>
      </c>
      <c r="C1208" s="26" t="s">
        <v>620</v>
      </c>
      <c r="D1208" s="44" t="s">
        <v>4736</v>
      </c>
      <c r="E1208" s="22" t="s">
        <v>583</v>
      </c>
      <c r="F1208" s="35">
        <v>10</v>
      </c>
      <c r="G1208" s="35"/>
      <c r="H1208" s="35">
        <f t="shared" si="18"/>
        <v>0</v>
      </c>
      <c r="I1208" s="35">
        <v>0</v>
      </c>
    </row>
    <row r="1209" spans="1:9" s="15" customFormat="1" ht="18.2" customHeight="1" outlineLevel="2" collapsed="1">
      <c r="A1209" s="36" t="s">
        <v>4752</v>
      </c>
      <c r="B1209" s="26" t="s">
        <v>654</v>
      </c>
      <c r="C1209" s="26" t="s">
        <v>620</v>
      </c>
      <c r="D1209" s="44" t="s">
        <v>4736</v>
      </c>
      <c r="E1209" s="22" t="s">
        <v>583</v>
      </c>
      <c r="F1209" s="35">
        <v>2</v>
      </c>
      <c r="G1209" s="35"/>
      <c r="H1209" s="35">
        <f t="shared" si="18"/>
        <v>0</v>
      </c>
      <c r="I1209" s="35">
        <v>0</v>
      </c>
    </row>
    <row r="1210" spans="1:9" s="15" customFormat="1" ht="18.2" customHeight="1" outlineLevel="2" collapsed="1">
      <c r="A1210" s="36" t="s">
        <v>4753</v>
      </c>
      <c r="B1210" s="26" t="s">
        <v>655</v>
      </c>
      <c r="C1210" s="26" t="s">
        <v>620</v>
      </c>
      <c r="D1210" s="44" t="s">
        <v>4736</v>
      </c>
      <c r="E1210" s="22" t="s">
        <v>583</v>
      </c>
      <c r="F1210" s="35">
        <v>20</v>
      </c>
      <c r="G1210" s="35"/>
      <c r="H1210" s="35">
        <f t="shared" si="18"/>
        <v>0</v>
      </c>
      <c r="I1210" s="35">
        <v>0</v>
      </c>
    </row>
    <row r="1211" spans="1:9" s="15" customFormat="1" ht="18.2" customHeight="1" outlineLevel="2" collapsed="1">
      <c r="A1211" s="36" t="s">
        <v>4754</v>
      </c>
      <c r="B1211" s="26" t="s">
        <v>656</v>
      </c>
      <c r="C1211" s="26" t="s">
        <v>620</v>
      </c>
      <c r="D1211" s="44" t="s">
        <v>4736</v>
      </c>
      <c r="E1211" s="22" t="s">
        <v>583</v>
      </c>
      <c r="F1211" s="35">
        <v>1</v>
      </c>
      <c r="G1211" s="35"/>
      <c r="H1211" s="35">
        <f t="shared" si="18"/>
        <v>0</v>
      </c>
      <c r="I1211" s="35">
        <v>0</v>
      </c>
    </row>
    <row r="1212" spans="1:9" s="15" customFormat="1" ht="18.2" customHeight="1" outlineLevel="2" collapsed="1">
      <c r="A1212" s="36" t="s">
        <v>4755</v>
      </c>
      <c r="B1212" s="26" t="s">
        <v>657</v>
      </c>
      <c r="C1212" s="26" t="s">
        <v>620</v>
      </c>
      <c r="D1212" s="44" t="s">
        <v>4736</v>
      </c>
      <c r="E1212" s="22" t="s">
        <v>583</v>
      </c>
      <c r="F1212" s="35">
        <v>1</v>
      </c>
      <c r="G1212" s="35"/>
      <c r="H1212" s="35">
        <f t="shared" si="18"/>
        <v>0</v>
      </c>
      <c r="I1212" s="35">
        <v>0</v>
      </c>
    </row>
    <row r="1213" spans="1:9" s="15" customFormat="1" ht="18.2" customHeight="1" outlineLevel="2" collapsed="1">
      <c r="A1213" s="36" t="s">
        <v>4756</v>
      </c>
      <c r="B1213" s="26" t="s">
        <v>658</v>
      </c>
      <c r="C1213" s="26" t="s">
        <v>620</v>
      </c>
      <c r="D1213" s="44" t="s">
        <v>4736</v>
      </c>
      <c r="E1213" s="22" t="s">
        <v>583</v>
      </c>
      <c r="F1213" s="35">
        <v>1</v>
      </c>
      <c r="G1213" s="35"/>
      <c r="H1213" s="35">
        <f t="shared" si="18"/>
        <v>0</v>
      </c>
      <c r="I1213" s="35">
        <v>0</v>
      </c>
    </row>
    <row r="1214" spans="1:9" s="15" customFormat="1" ht="18.2" customHeight="1" outlineLevel="2" collapsed="1">
      <c r="A1214" s="36" t="s">
        <v>4757</v>
      </c>
      <c r="B1214" s="26" t="s">
        <v>659</v>
      </c>
      <c r="C1214" s="26" t="s">
        <v>620</v>
      </c>
      <c r="D1214" s="44" t="s">
        <v>4736</v>
      </c>
      <c r="E1214" s="22" t="s">
        <v>583</v>
      </c>
      <c r="F1214" s="35">
        <v>1</v>
      </c>
      <c r="G1214" s="35"/>
      <c r="H1214" s="35">
        <f t="shared" si="18"/>
        <v>0</v>
      </c>
      <c r="I1214" s="35">
        <v>0</v>
      </c>
    </row>
    <row r="1215" spans="1:9" s="15" customFormat="1" ht="18.2" customHeight="1" outlineLevel="2" collapsed="1">
      <c r="A1215" s="36" t="s">
        <v>4758</v>
      </c>
      <c r="B1215" s="26" t="s">
        <v>660</v>
      </c>
      <c r="C1215" s="26" t="s">
        <v>620</v>
      </c>
      <c r="D1215" s="44" t="s">
        <v>4736</v>
      </c>
      <c r="E1215" s="22" t="s">
        <v>583</v>
      </c>
      <c r="F1215" s="35">
        <v>8</v>
      </c>
      <c r="G1215" s="35"/>
      <c r="H1215" s="35">
        <f t="shared" si="18"/>
        <v>0</v>
      </c>
      <c r="I1215" s="35">
        <v>0</v>
      </c>
    </row>
    <row r="1216" spans="1:9" s="15" customFormat="1" ht="18.2" customHeight="1" outlineLevel="2" collapsed="1">
      <c r="A1216" s="36" t="s">
        <v>4759</v>
      </c>
      <c r="B1216" s="26" t="s">
        <v>661</v>
      </c>
      <c r="C1216" s="26" t="s">
        <v>620</v>
      </c>
      <c r="D1216" s="44" t="s">
        <v>4736</v>
      </c>
      <c r="E1216" s="22" t="s">
        <v>583</v>
      </c>
      <c r="F1216" s="35">
        <v>2</v>
      </c>
      <c r="G1216" s="35"/>
      <c r="H1216" s="35">
        <f t="shared" si="18"/>
        <v>0</v>
      </c>
      <c r="I1216" s="35">
        <v>0</v>
      </c>
    </row>
    <row r="1217" spans="1:9" s="15" customFormat="1" ht="18.2" customHeight="1" outlineLevel="2" collapsed="1">
      <c r="A1217" s="36" t="s">
        <v>4760</v>
      </c>
      <c r="B1217" s="26" t="s">
        <v>662</v>
      </c>
      <c r="C1217" s="26" t="s">
        <v>620</v>
      </c>
      <c r="D1217" s="44" t="s">
        <v>4736</v>
      </c>
      <c r="E1217" s="22" t="s">
        <v>583</v>
      </c>
      <c r="F1217" s="35">
        <v>3</v>
      </c>
      <c r="G1217" s="35"/>
      <c r="H1217" s="35">
        <f t="shared" si="18"/>
        <v>0</v>
      </c>
      <c r="I1217" s="35">
        <v>0</v>
      </c>
    </row>
    <row r="1218" spans="1:9" s="15" customFormat="1" ht="18.2" customHeight="1" outlineLevel="2" collapsed="1">
      <c r="A1218" s="36" t="s">
        <v>4761</v>
      </c>
      <c r="B1218" s="26" t="s">
        <v>663</v>
      </c>
      <c r="C1218" s="26" t="s">
        <v>620</v>
      </c>
      <c r="D1218" s="44" t="s">
        <v>4736</v>
      </c>
      <c r="E1218" s="22" t="s">
        <v>583</v>
      </c>
      <c r="F1218" s="35">
        <v>3</v>
      </c>
      <c r="G1218" s="35"/>
      <c r="H1218" s="35">
        <f t="shared" si="18"/>
        <v>0</v>
      </c>
      <c r="I1218" s="35">
        <v>0</v>
      </c>
    </row>
    <row r="1219" spans="1:9" s="15" customFormat="1" ht="18.2" customHeight="1" outlineLevel="2" collapsed="1">
      <c r="A1219" s="36" t="s">
        <v>4762</v>
      </c>
      <c r="B1219" s="26" t="s">
        <v>685</v>
      </c>
      <c r="C1219" s="26" t="s">
        <v>620</v>
      </c>
      <c r="D1219" s="44" t="s">
        <v>4736</v>
      </c>
      <c r="E1219" s="22" t="s">
        <v>583</v>
      </c>
      <c r="F1219" s="35">
        <v>1</v>
      </c>
      <c r="G1219" s="35"/>
      <c r="H1219" s="35">
        <f t="shared" si="18"/>
        <v>0</v>
      </c>
      <c r="I1219" s="35">
        <v>0</v>
      </c>
    </row>
    <row r="1220" spans="1:9" s="15" customFormat="1" ht="18.2" customHeight="1" outlineLevel="2" collapsed="1">
      <c r="A1220" s="36" t="s">
        <v>4763</v>
      </c>
      <c r="B1220" s="26" t="s">
        <v>686</v>
      </c>
      <c r="C1220" s="26" t="s">
        <v>620</v>
      </c>
      <c r="D1220" s="44" t="s">
        <v>4736</v>
      </c>
      <c r="E1220" s="22" t="s">
        <v>583</v>
      </c>
      <c r="F1220" s="35">
        <v>1</v>
      </c>
      <c r="G1220" s="35"/>
      <c r="H1220" s="35">
        <f t="shared" si="18"/>
        <v>0</v>
      </c>
      <c r="I1220" s="35">
        <v>0</v>
      </c>
    </row>
    <row r="1221" spans="1:9" s="15" customFormat="1" ht="18.2" customHeight="1" outlineLevel="2" collapsed="1">
      <c r="A1221" s="36" t="s">
        <v>4764</v>
      </c>
      <c r="B1221" s="26" t="s">
        <v>687</v>
      </c>
      <c r="C1221" s="26" t="s">
        <v>620</v>
      </c>
      <c r="D1221" s="44" t="s">
        <v>4736</v>
      </c>
      <c r="E1221" s="22" t="s">
        <v>583</v>
      </c>
      <c r="F1221" s="35">
        <v>1</v>
      </c>
      <c r="G1221" s="35"/>
      <c r="H1221" s="35">
        <f t="shared" si="18"/>
        <v>0</v>
      </c>
      <c r="I1221" s="35">
        <v>0</v>
      </c>
    </row>
    <row r="1222" spans="1:9" s="15" customFormat="1" ht="18.2" customHeight="1" outlineLevel="2" collapsed="1">
      <c r="A1222" s="36" t="s">
        <v>4765</v>
      </c>
      <c r="B1222" s="26" t="s">
        <v>688</v>
      </c>
      <c r="C1222" s="26" t="s">
        <v>620</v>
      </c>
      <c r="D1222" s="44" t="s">
        <v>4736</v>
      </c>
      <c r="E1222" s="22" t="s">
        <v>583</v>
      </c>
      <c r="F1222" s="35">
        <v>1</v>
      </c>
      <c r="G1222" s="35"/>
      <c r="H1222" s="35">
        <f t="shared" si="18"/>
        <v>0</v>
      </c>
      <c r="I1222" s="35">
        <v>0</v>
      </c>
    </row>
    <row r="1223" spans="1:9" s="15" customFormat="1" ht="18.2" customHeight="1" outlineLevel="2" collapsed="1">
      <c r="A1223" s="36" t="s">
        <v>4766</v>
      </c>
      <c r="B1223" s="26" t="s">
        <v>664</v>
      </c>
      <c r="C1223" s="26" t="s">
        <v>597</v>
      </c>
      <c r="D1223" s="44" t="s">
        <v>4736</v>
      </c>
      <c r="E1223" s="22" t="s">
        <v>583</v>
      </c>
      <c r="F1223" s="35">
        <v>10</v>
      </c>
      <c r="G1223" s="35"/>
      <c r="H1223" s="35">
        <f t="shared" ref="H1223:H1286" si="19">ROUND(F1223*G1223,2)</f>
        <v>0</v>
      </c>
      <c r="I1223" s="35">
        <v>0</v>
      </c>
    </row>
    <row r="1224" spans="1:9" s="15" customFormat="1" ht="38.450000000000003" customHeight="1" outlineLevel="2" collapsed="1">
      <c r="A1224" s="36" t="s">
        <v>4767</v>
      </c>
      <c r="B1224" s="26" t="s">
        <v>665</v>
      </c>
      <c r="C1224" s="26" t="s">
        <v>666</v>
      </c>
      <c r="D1224" s="44" t="s">
        <v>4768</v>
      </c>
      <c r="E1224" s="22" t="s">
        <v>583</v>
      </c>
      <c r="F1224" s="35">
        <v>40</v>
      </c>
      <c r="G1224" s="35"/>
      <c r="H1224" s="35">
        <f t="shared" si="19"/>
        <v>0</v>
      </c>
      <c r="I1224" s="35">
        <v>0</v>
      </c>
    </row>
    <row r="1225" spans="1:9" s="15" customFormat="1" ht="48.5" customHeight="1" outlineLevel="2" collapsed="1">
      <c r="A1225" s="36" t="s">
        <v>4769</v>
      </c>
      <c r="B1225" s="26" t="s">
        <v>689</v>
      </c>
      <c r="C1225" s="26" t="s">
        <v>628</v>
      </c>
      <c r="D1225" s="44" t="s">
        <v>4770</v>
      </c>
      <c r="E1225" s="22" t="s">
        <v>583</v>
      </c>
      <c r="F1225" s="35">
        <v>1</v>
      </c>
      <c r="G1225" s="35"/>
      <c r="H1225" s="35">
        <f t="shared" si="19"/>
        <v>0</v>
      </c>
      <c r="I1225" s="35">
        <v>0</v>
      </c>
    </row>
    <row r="1226" spans="1:9" s="15" customFormat="1" ht="18.2" customHeight="1" outlineLevel="2" collapsed="1">
      <c r="A1226" s="36" t="s">
        <v>4771</v>
      </c>
      <c r="B1226" s="26" t="s">
        <v>690</v>
      </c>
      <c r="C1226" s="26" t="s">
        <v>628</v>
      </c>
      <c r="D1226" s="44" t="s">
        <v>4736</v>
      </c>
      <c r="E1226" s="22" t="s">
        <v>583</v>
      </c>
      <c r="F1226" s="35">
        <v>1</v>
      </c>
      <c r="G1226" s="35"/>
      <c r="H1226" s="35">
        <f t="shared" si="19"/>
        <v>0</v>
      </c>
      <c r="I1226" s="35">
        <v>0</v>
      </c>
    </row>
    <row r="1227" spans="1:9" s="15" customFormat="1" ht="18.2" customHeight="1" outlineLevel="1">
      <c r="A1227" s="60" t="s">
        <v>668</v>
      </c>
      <c r="B1227" s="56" t="s">
        <v>977</v>
      </c>
      <c r="C1227" s="56">
        <v>0</v>
      </c>
      <c r="D1227" s="62">
        <v>0</v>
      </c>
      <c r="E1227" s="58">
        <v>0</v>
      </c>
      <c r="F1227" s="59">
        <v>0</v>
      </c>
      <c r="G1227" s="59"/>
      <c r="H1227" s="59">
        <f>SUM(H1228:H1251)</f>
        <v>0</v>
      </c>
      <c r="I1227" s="59">
        <v>0</v>
      </c>
    </row>
    <row r="1228" spans="1:9" s="15" customFormat="1" ht="48.5" customHeight="1" outlineLevel="2" collapsed="1">
      <c r="A1228" s="49" t="s">
        <v>4772</v>
      </c>
      <c r="B1228" s="26" t="s">
        <v>691</v>
      </c>
      <c r="C1228" s="26" t="s">
        <v>620</v>
      </c>
      <c r="D1228" s="44" t="s">
        <v>4734</v>
      </c>
      <c r="E1228" s="22" t="s">
        <v>583</v>
      </c>
      <c r="F1228" s="35">
        <v>17</v>
      </c>
      <c r="G1228" s="35"/>
      <c r="H1228" s="35">
        <f t="shared" si="19"/>
        <v>0</v>
      </c>
      <c r="I1228" s="35">
        <v>0</v>
      </c>
    </row>
    <row r="1229" spans="1:9" s="15" customFormat="1" ht="18.2" customHeight="1" outlineLevel="2" collapsed="1">
      <c r="A1229" s="49" t="s">
        <v>740</v>
      </c>
      <c r="B1229" s="26" t="s">
        <v>692</v>
      </c>
      <c r="C1229" s="26" t="s">
        <v>666</v>
      </c>
      <c r="D1229" s="44" t="s">
        <v>4736</v>
      </c>
      <c r="E1229" s="22" t="s">
        <v>583</v>
      </c>
      <c r="F1229" s="35">
        <v>17</v>
      </c>
      <c r="G1229" s="35"/>
      <c r="H1229" s="35">
        <f t="shared" si="19"/>
        <v>0</v>
      </c>
      <c r="I1229" s="35">
        <v>0</v>
      </c>
    </row>
    <row r="1230" spans="1:9" s="15" customFormat="1" ht="18.2" customHeight="1" outlineLevel="2" collapsed="1">
      <c r="A1230" s="49" t="s">
        <v>741</v>
      </c>
      <c r="B1230" s="26" t="s">
        <v>637</v>
      </c>
      <c r="C1230" s="26" t="s">
        <v>620</v>
      </c>
      <c r="D1230" s="44" t="s">
        <v>4736</v>
      </c>
      <c r="E1230" s="22" t="s">
        <v>583</v>
      </c>
      <c r="F1230" s="35">
        <v>1</v>
      </c>
      <c r="G1230" s="35"/>
      <c r="H1230" s="35">
        <f t="shared" si="19"/>
        <v>0</v>
      </c>
      <c r="I1230" s="35">
        <v>0</v>
      </c>
    </row>
    <row r="1231" spans="1:9" s="15" customFormat="1" ht="18.2" customHeight="1" outlineLevel="2" collapsed="1">
      <c r="A1231" s="49" t="s">
        <v>742</v>
      </c>
      <c r="B1231" s="26" t="s">
        <v>646</v>
      </c>
      <c r="C1231" s="26" t="s">
        <v>620</v>
      </c>
      <c r="D1231" s="44" t="s">
        <v>4736</v>
      </c>
      <c r="E1231" s="22" t="s">
        <v>583</v>
      </c>
      <c r="F1231" s="35">
        <v>1</v>
      </c>
      <c r="G1231" s="35"/>
      <c r="H1231" s="35">
        <f t="shared" si="19"/>
        <v>0</v>
      </c>
      <c r="I1231" s="35">
        <v>0</v>
      </c>
    </row>
    <row r="1232" spans="1:9" s="15" customFormat="1" ht="18.2" customHeight="1" outlineLevel="2" collapsed="1">
      <c r="A1232" s="49" t="s">
        <v>743</v>
      </c>
      <c r="B1232" s="26" t="s">
        <v>649</v>
      </c>
      <c r="C1232" s="26" t="s">
        <v>620</v>
      </c>
      <c r="D1232" s="44" t="s">
        <v>4736</v>
      </c>
      <c r="E1232" s="22" t="s">
        <v>583</v>
      </c>
      <c r="F1232" s="35">
        <v>1</v>
      </c>
      <c r="G1232" s="35"/>
      <c r="H1232" s="35">
        <f t="shared" si="19"/>
        <v>0</v>
      </c>
      <c r="I1232" s="35">
        <v>0</v>
      </c>
    </row>
    <row r="1233" spans="1:9" s="15" customFormat="1" ht="18.2" customHeight="1" outlineLevel="2" collapsed="1">
      <c r="A1233" s="49" t="s">
        <v>744</v>
      </c>
      <c r="B1233" s="26" t="s">
        <v>637</v>
      </c>
      <c r="C1233" s="26" t="s">
        <v>620</v>
      </c>
      <c r="D1233" s="44" t="s">
        <v>4736</v>
      </c>
      <c r="E1233" s="22" t="s">
        <v>583</v>
      </c>
      <c r="F1233" s="35">
        <v>1</v>
      </c>
      <c r="G1233" s="35"/>
      <c r="H1233" s="35">
        <f t="shared" si="19"/>
        <v>0</v>
      </c>
      <c r="I1233" s="35">
        <v>0</v>
      </c>
    </row>
    <row r="1234" spans="1:9" s="15" customFormat="1" ht="18.2" customHeight="1" outlineLevel="2" collapsed="1">
      <c r="A1234" s="49" t="s">
        <v>745</v>
      </c>
      <c r="B1234" s="26" t="s">
        <v>685</v>
      </c>
      <c r="C1234" s="26" t="s">
        <v>620</v>
      </c>
      <c r="D1234" s="44" t="s">
        <v>4736</v>
      </c>
      <c r="E1234" s="22" t="s">
        <v>583</v>
      </c>
      <c r="F1234" s="35">
        <v>1</v>
      </c>
      <c r="G1234" s="35"/>
      <c r="H1234" s="35">
        <f t="shared" si="19"/>
        <v>0</v>
      </c>
      <c r="I1234" s="35">
        <v>0</v>
      </c>
    </row>
    <row r="1235" spans="1:9" s="15" customFormat="1" ht="18.2" customHeight="1" outlineLevel="2" collapsed="1">
      <c r="A1235" s="49" t="s">
        <v>746</v>
      </c>
      <c r="B1235" s="26" t="s">
        <v>693</v>
      </c>
      <c r="C1235" s="26" t="s">
        <v>620</v>
      </c>
      <c r="D1235" s="44" t="s">
        <v>4736</v>
      </c>
      <c r="E1235" s="22" t="s">
        <v>583</v>
      </c>
      <c r="F1235" s="35">
        <v>1</v>
      </c>
      <c r="G1235" s="35"/>
      <c r="H1235" s="35">
        <f t="shared" si="19"/>
        <v>0</v>
      </c>
      <c r="I1235" s="35">
        <v>0</v>
      </c>
    </row>
    <row r="1236" spans="1:9" s="15" customFormat="1" ht="18.2" customHeight="1" outlineLevel="2" collapsed="1">
      <c r="A1236" s="49" t="s">
        <v>747</v>
      </c>
      <c r="B1236" s="26" t="s">
        <v>637</v>
      </c>
      <c r="C1236" s="26" t="s">
        <v>620</v>
      </c>
      <c r="D1236" s="44" t="s">
        <v>4736</v>
      </c>
      <c r="E1236" s="22" t="s">
        <v>583</v>
      </c>
      <c r="F1236" s="35">
        <v>1</v>
      </c>
      <c r="G1236" s="35"/>
      <c r="H1236" s="35">
        <f t="shared" si="19"/>
        <v>0</v>
      </c>
      <c r="I1236" s="35">
        <v>0</v>
      </c>
    </row>
    <row r="1237" spans="1:9" s="15" customFormat="1" ht="18.2" customHeight="1" outlineLevel="2" collapsed="1">
      <c r="A1237" s="49" t="s">
        <v>748</v>
      </c>
      <c r="B1237" s="26" t="s">
        <v>646</v>
      </c>
      <c r="C1237" s="26" t="s">
        <v>620</v>
      </c>
      <c r="D1237" s="44" t="s">
        <v>4736</v>
      </c>
      <c r="E1237" s="22" t="s">
        <v>583</v>
      </c>
      <c r="F1237" s="35">
        <v>1</v>
      </c>
      <c r="G1237" s="35"/>
      <c r="H1237" s="35">
        <f t="shared" si="19"/>
        <v>0</v>
      </c>
      <c r="I1237" s="35">
        <v>0</v>
      </c>
    </row>
    <row r="1238" spans="1:9" s="15" customFormat="1" ht="18.2" customHeight="1" outlineLevel="2" collapsed="1">
      <c r="A1238" s="49" t="s">
        <v>749</v>
      </c>
      <c r="B1238" s="26" t="s">
        <v>685</v>
      </c>
      <c r="C1238" s="26" t="s">
        <v>620</v>
      </c>
      <c r="D1238" s="44" t="s">
        <v>4736</v>
      </c>
      <c r="E1238" s="22" t="s">
        <v>583</v>
      </c>
      <c r="F1238" s="35">
        <v>1</v>
      </c>
      <c r="G1238" s="35"/>
      <c r="H1238" s="35">
        <f t="shared" si="19"/>
        <v>0</v>
      </c>
      <c r="I1238" s="35">
        <v>0</v>
      </c>
    </row>
    <row r="1239" spans="1:9" s="15" customFormat="1" ht="18.2" customHeight="1" outlineLevel="2" collapsed="1">
      <c r="A1239" s="49" t="s">
        <v>750</v>
      </c>
      <c r="B1239" s="26" t="s">
        <v>649</v>
      </c>
      <c r="C1239" s="26" t="s">
        <v>620</v>
      </c>
      <c r="D1239" s="44" t="s">
        <v>4736</v>
      </c>
      <c r="E1239" s="22" t="s">
        <v>583</v>
      </c>
      <c r="F1239" s="35">
        <v>1</v>
      </c>
      <c r="G1239" s="35"/>
      <c r="H1239" s="35">
        <f t="shared" si="19"/>
        <v>0</v>
      </c>
      <c r="I1239" s="35">
        <v>0</v>
      </c>
    </row>
    <row r="1240" spans="1:9" s="15" customFormat="1" ht="18.2" customHeight="1" outlineLevel="2" collapsed="1">
      <c r="A1240" s="49" t="s">
        <v>751</v>
      </c>
      <c r="B1240" s="26" t="s">
        <v>694</v>
      </c>
      <c r="C1240" s="26" t="s">
        <v>620</v>
      </c>
      <c r="D1240" s="44" t="s">
        <v>4736</v>
      </c>
      <c r="E1240" s="22" t="s">
        <v>583</v>
      </c>
      <c r="F1240" s="35">
        <v>2</v>
      </c>
      <c r="G1240" s="35"/>
      <c r="H1240" s="35">
        <f t="shared" si="19"/>
        <v>0</v>
      </c>
      <c r="I1240" s="35">
        <v>0</v>
      </c>
    </row>
    <row r="1241" spans="1:9" s="15" customFormat="1" ht="18.2" customHeight="1" outlineLevel="2" collapsed="1">
      <c r="A1241" s="49" t="s">
        <v>752</v>
      </c>
      <c r="B1241" s="26" t="s">
        <v>695</v>
      </c>
      <c r="C1241" s="26" t="s">
        <v>620</v>
      </c>
      <c r="D1241" s="44" t="s">
        <v>4736</v>
      </c>
      <c r="E1241" s="22" t="s">
        <v>583</v>
      </c>
      <c r="F1241" s="35">
        <v>2</v>
      </c>
      <c r="G1241" s="35"/>
      <c r="H1241" s="35">
        <f t="shared" si="19"/>
        <v>0</v>
      </c>
      <c r="I1241" s="35">
        <v>0</v>
      </c>
    </row>
    <row r="1242" spans="1:9" s="15" customFormat="1" ht="18.2" customHeight="1" outlineLevel="2" collapsed="1">
      <c r="A1242" s="49" t="s">
        <v>753</v>
      </c>
      <c r="B1242" s="26" t="s">
        <v>655</v>
      </c>
      <c r="C1242" s="26" t="s">
        <v>620</v>
      </c>
      <c r="D1242" s="44" t="s">
        <v>4736</v>
      </c>
      <c r="E1242" s="22" t="s">
        <v>583</v>
      </c>
      <c r="F1242" s="35">
        <v>2</v>
      </c>
      <c r="G1242" s="35"/>
      <c r="H1242" s="35">
        <f t="shared" si="19"/>
        <v>0</v>
      </c>
      <c r="I1242" s="35">
        <v>0</v>
      </c>
    </row>
    <row r="1243" spans="1:9" s="15" customFormat="1" ht="18.2" customHeight="1" outlineLevel="2" collapsed="1">
      <c r="A1243" s="49" t="s">
        <v>754</v>
      </c>
      <c r="B1243" s="26" t="s">
        <v>694</v>
      </c>
      <c r="C1243" s="26" t="s">
        <v>620</v>
      </c>
      <c r="D1243" s="44" t="s">
        <v>4736</v>
      </c>
      <c r="E1243" s="22" t="s">
        <v>583</v>
      </c>
      <c r="F1243" s="35">
        <v>2</v>
      </c>
      <c r="G1243" s="35"/>
      <c r="H1243" s="35">
        <f t="shared" si="19"/>
        <v>0</v>
      </c>
      <c r="I1243" s="35">
        <v>0</v>
      </c>
    </row>
    <row r="1244" spans="1:9" s="15" customFormat="1" ht="18.2" customHeight="1" outlineLevel="2" collapsed="1">
      <c r="A1244" s="49" t="s">
        <v>755</v>
      </c>
      <c r="B1244" s="26" t="s">
        <v>695</v>
      </c>
      <c r="C1244" s="26" t="s">
        <v>620</v>
      </c>
      <c r="D1244" s="44" t="s">
        <v>4736</v>
      </c>
      <c r="E1244" s="22" t="s">
        <v>583</v>
      </c>
      <c r="F1244" s="35">
        <v>2</v>
      </c>
      <c r="G1244" s="35"/>
      <c r="H1244" s="35">
        <f t="shared" si="19"/>
        <v>0</v>
      </c>
      <c r="I1244" s="35">
        <v>0</v>
      </c>
    </row>
    <row r="1245" spans="1:9" s="15" customFormat="1" ht="18.2" customHeight="1" outlineLevel="2" collapsed="1">
      <c r="A1245" s="49" t="s">
        <v>756</v>
      </c>
      <c r="B1245" s="26" t="s">
        <v>655</v>
      </c>
      <c r="C1245" s="26" t="s">
        <v>620</v>
      </c>
      <c r="D1245" s="44" t="s">
        <v>4736</v>
      </c>
      <c r="E1245" s="22" t="s">
        <v>583</v>
      </c>
      <c r="F1245" s="35">
        <v>2</v>
      </c>
      <c r="G1245" s="35"/>
      <c r="H1245" s="35">
        <f t="shared" si="19"/>
        <v>0</v>
      </c>
      <c r="I1245" s="35">
        <v>0</v>
      </c>
    </row>
    <row r="1246" spans="1:9" s="15" customFormat="1" ht="18.2" customHeight="1" outlineLevel="2" collapsed="1">
      <c r="A1246" s="49" t="s">
        <v>757</v>
      </c>
      <c r="B1246" s="26" t="s">
        <v>637</v>
      </c>
      <c r="C1246" s="26" t="s">
        <v>620</v>
      </c>
      <c r="D1246" s="44" t="s">
        <v>4736</v>
      </c>
      <c r="E1246" s="22" t="s">
        <v>583</v>
      </c>
      <c r="F1246" s="35">
        <v>1</v>
      </c>
      <c r="G1246" s="35"/>
      <c r="H1246" s="35">
        <f t="shared" si="19"/>
        <v>0</v>
      </c>
      <c r="I1246" s="35">
        <v>0</v>
      </c>
    </row>
    <row r="1247" spans="1:9" s="15" customFormat="1" ht="18.2" customHeight="1" outlineLevel="2" collapsed="1">
      <c r="A1247" s="49" t="s">
        <v>758</v>
      </c>
      <c r="B1247" s="26" t="s">
        <v>685</v>
      </c>
      <c r="C1247" s="26" t="s">
        <v>620</v>
      </c>
      <c r="D1247" s="44" t="s">
        <v>4736</v>
      </c>
      <c r="E1247" s="22" t="s">
        <v>583</v>
      </c>
      <c r="F1247" s="35">
        <v>1</v>
      </c>
      <c r="G1247" s="35"/>
      <c r="H1247" s="35">
        <f t="shared" si="19"/>
        <v>0</v>
      </c>
      <c r="I1247" s="35">
        <v>0</v>
      </c>
    </row>
    <row r="1248" spans="1:9" s="15" customFormat="1" ht="18.2" customHeight="1" outlineLevel="2" collapsed="1">
      <c r="A1248" s="49" t="s">
        <v>759</v>
      </c>
      <c r="B1248" s="26" t="s">
        <v>693</v>
      </c>
      <c r="C1248" s="26" t="s">
        <v>620</v>
      </c>
      <c r="D1248" s="44" t="s">
        <v>4736</v>
      </c>
      <c r="E1248" s="22" t="s">
        <v>583</v>
      </c>
      <c r="F1248" s="35">
        <v>1</v>
      </c>
      <c r="G1248" s="35"/>
      <c r="H1248" s="35">
        <f t="shared" si="19"/>
        <v>0</v>
      </c>
      <c r="I1248" s="35">
        <v>0</v>
      </c>
    </row>
    <row r="1249" spans="1:9" s="15" customFormat="1" ht="18.2" customHeight="1" outlineLevel="2" collapsed="1">
      <c r="A1249" s="49" t="s">
        <v>760</v>
      </c>
      <c r="B1249" s="26" t="s">
        <v>694</v>
      </c>
      <c r="C1249" s="26" t="s">
        <v>620</v>
      </c>
      <c r="D1249" s="44" t="s">
        <v>4736</v>
      </c>
      <c r="E1249" s="22" t="s">
        <v>583</v>
      </c>
      <c r="F1249" s="35">
        <v>2</v>
      </c>
      <c r="G1249" s="35"/>
      <c r="H1249" s="35">
        <f t="shared" si="19"/>
        <v>0</v>
      </c>
      <c r="I1249" s="35">
        <v>0</v>
      </c>
    </row>
    <row r="1250" spans="1:9" s="15" customFormat="1" ht="18.2" customHeight="1" outlineLevel="2" collapsed="1">
      <c r="A1250" s="49" t="s">
        <v>761</v>
      </c>
      <c r="B1250" s="26" t="s">
        <v>695</v>
      </c>
      <c r="C1250" s="26" t="s">
        <v>620</v>
      </c>
      <c r="D1250" s="44" t="s">
        <v>4736</v>
      </c>
      <c r="E1250" s="22" t="s">
        <v>583</v>
      </c>
      <c r="F1250" s="35">
        <v>2</v>
      </c>
      <c r="G1250" s="35"/>
      <c r="H1250" s="35">
        <f t="shared" si="19"/>
        <v>0</v>
      </c>
      <c r="I1250" s="35">
        <v>0</v>
      </c>
    </row>
    <row r="1251" spans="1:9" s="15" customFormat="1" ht="18.2" customHeight="1" outlineLevel="2" collapsed="1">
      <c r="A1251" s="49" t="s">
        <v>762</v>
      </c>
      <c r="B1251" s="26" t="s">
        <v>655</v>
      </c>
      <c r="C1251" s="26" t="s">
        <v>620</v>
      </c>
      <c r="D1251" s="44" t="s">
        <v>4736</v>
      </c>
      <c r="E1251" s="22" t="s">
        <v>583</v>
      </c>
      <c r="F1251" s="35">
        <v>2</v>
      </c>
      <c r="G1251" s="35"/>
      <c r="H1251" s="35">
        <f t="shared" si="19"/>
        <v>0</v>
      </c>
      <c r="I1251" s="35">
        <v>0</v>
      </c>
    </row>
    <row r="1252" spans="1:9" s="15" customFormat="1" ht="18.2" customHeight="1" outlineLevel="1">
      <c r="A1252" s="60" t="s">
        <v>669</v>
      </c>
      <c r="B1252" s="56" t="s">
        <v>1031</v>
      </c>
      <c r="C1252" s="56">
        <v>0</v>
      </c>
      <c r="D1252" s="62">
        <v>0</v>
      </c>
      <c r="E1252" s="58">
        <v>0</v>
      </c>
      <c r="F1252" s="59">
        <v>0</v>
      </c>
      <c r="G1252" s="59"/>
      <c r="H1252" s="59">
        <f>SUM(H1253:H1279)</f>
        <v>0</v>
      </c>
      <c r="I1252" s="59">
        <v>0</v>
      </c>
    </row>
    <row r="1253" spans="1:9" s="15" customFormat="1" ht="48.5" customHeight="1" outlineLevel="2" collapsed="1">
      <c r="A1253" s="49" t="s">
        <v>4773</v>
      </c>
      <c r="B1253" s="26" t="s">
        <v>639</v>
      </c>
      <c r="C1253" s="26" t="s">
        <v>620</v>
      </c>
      <c r="D1253" s="44" t="s">
        <v>4734</v>
      </c>
      <c r="E1253" s="22" t="s">
        <v>583</v>
      </c>
      <c r="F1253" s="35">
        <v>15</v>
      </c>
      <c r="G1253" s="35"/>
      <c r="H1253" s="35">
        <f t="shared" si="19"/>
        <v>0</v>
      </c>
      <c r="I1253" s="35">
        <v>0</v>
      </c>
    </row>
    <row r="1254" spans="1:9" s="15" customFormat="1" ht="18.2" customHeight="1" outlineLevel="2" collapsed="1">
      <c r="A1254" s="49" t="s">
        <v>763</v>
      </c>
      <c r="B1254" s="26" t="s">
        <v>644</v>
      </c>
      <c r="C1254" s="26" t="s">
        <v>620</v>
      </c>
      <c r="D1254" s="44" t="s">
        <v>4736</v>
      </c>
      <c r="E1254" s="22" t="s">
        <v>583</v>
      </c>
      <c r="F1254" s="35">
        <v>15</v>
      </c>
      <c r="G1254" s="35"/>
      <c r="H1254" s="35">
        <f t="shared" si="19"/>
        <v>0</v>
      </c>
      <c r="I1254" s="35">
        <v>0</v>
      </c>
    </row>
    <row r="1255" spans="1:9" s="15" customFormat="1" ht="18.2" customHeight="1" outlineLevel="2" collapsed="1">
      <c r="A1255" s="49" t="s">
        <v>764</v>
      </c>
      <c r="B1255" s="26" t="s">
        <v>649</v>
      </c>
      <c r="C1255" s="26" t="s">
        <v>620</v>
      </c>
      <c r="D1255" s="44" t="s">
        <v>4736</v>
      </c>
      <c r="E1255" s="22" t="s">
        <v>583</v>
      </c>
      <c r="F1255" s="35">
        <v>15</v>
      </c>
      <c r="G1255" s="35"/>
      <c r="H1255" s="35">
        <f t="shared" si="19"/>
        <v>0</v>
      </c>
      <c r="I1255" s="35">
        <v>0</v>
      </c>
    </row>
    <row r="1256" spans="1:9" s="15" customFormat="1" ht="18.2" customHeight="1" outlineLevel="2" collapsed="1">
      <c r="A1256" s="49" t="s">
        <v>765</v>
      </c>
      <c r="B1256" s="26" t="s">
        <v>648</v>
      </c>
      <c r="C1256" s="26" t="s">
        <v>620</v>
      </c>
      <c r="D1256" s="44" t="s">
        <v>4736</v>
      </c>
      <c r="E1256" s="22" t="s">
        <v>583</v>
      </c>
      <c r="F1256" s="35">
        <v>15</v>
      </c>
      <c r="G1256" s="35"/>
      <c r="H1256" s="35">
        <f t="shared" si="19"/>
        <v>0</v>
      </c>
      <c r="I1256" s="35">
        <v>0</v>
      </c>
    </row>
    <row r="1257" spans="1:9" s="15" customFormat="1" ht="18.2" customHeight="1" outlineLevel="2" collapsed="1">
      <c r="A1257" s="49" t="s">
        <v>766</v>
      </c>
      <c r="B1257" s="26" t="s">
        <v>696</v>
      </c>
      <c r="C1257" s="26" t="s">
        <v>620</v>
      </c>
      <c r="D1257" s="44" t="s">
        <v>4736</v>
      </c>
      <c r="E1257" s="22" t="s">
        <v>583</v>
      </c>
      <c r="F1257" s="35">
        <v>15</v>
      </c>
      <c r="G1257" s="35"/>
      <c r="H1257" s="35">
        <f t="shared" si="19"/>
        <v>0</v>
      </c>
      <c r="I1257" s="35">
        <v>0</v>
      </c>
    </row>
    <row r="1258" spans="1:9" s="15" customFormat="1" ht="18.2" customHeight="1" outlineLevel="2" collapsed="1">
      <c r="A1258" s="49" t="s">
        <v>767</v>
      </c>
      <c r="B1258" s="26" t="s">
        <v>638</v>
      </c>
      <c r="C1258" s="26" t="s">
        <v>620</v>
      </c>
      <c r="D1258" s="44" t="s">
        <v>4736</v>
      </c>
      <c r="E1258" s="22" t="s">
        <v>583</v>
      </c>
      <c r="F1258" s="35">
        <v>15</v>
      </c>
      <c r="G1258" s="35"/>
      <c r="H1258" s="35">
        <f t="shared" si="19"/>
        <v>0</v>
      </c>
      <c r="I1258" s="35">
        <v>0</v>
      </c>
    </row>
    <row r="1259" spans="1:9" s="15" customFormat="1" ht="18.2" customHeight="1" outlineLevel="2" collapsed="1">
      <c r="A1259" s="49" t="s">
        <v>768</v>
      </c>
      <c r="B1259" s="26" t="s">
        <v>697</v>
      </c>
      <c r="C1259" s="26" t="s">
        <v>620</v>
      </c>
      <c r="D1259" s="44" t="s">
        <v>4736</v>
      </c>
      <c r="E1259" s="22" t="s">
        <v>583</v>
      </c>
      <c r="F1259" s="35">
        <v>15</v>
      </c>
      <c r="G1259" s="35"/>
      <c r="H1259" s="35">
        <f t="shared" si="19"/>
        <v>0</v>
      </c>
      <c r="I1259" s="35">
        <v>0</v>
      </c>
    </row>
    <row r="1260" spans="1:9" s="15" customFormat="1" ht="18.2" customHeight="1" outlineLevel="2" collapsed="1">
      <c r="A1260" s="49" t="s">
        <v>769</v>
      </c>
      <c r="B1260" s="26" t="s">
        <v>640</v>
      </c>
      <c r="C1260" s="26" t="s">
        <v>620</v>
      </c>
      <c r="D1260" s="44" t="s">
        <v>4736</v>
      </c>
      <c r="E1260" s="22" t="s">
        <v>583</v>
      </c>
      <c r="F1260" s="35">
        <v>15</v>
      </c>
      <c r="G1260" s="35"/>
      <c r="H1260" s="35">
        <f t="shared" si="19"/>
        <v>0</v>
      </c>
      <c r="I1260" s="35">
        <v>0</v>
      </c>
    </row>
    <row r="1261" spans="1:9" s="15" customFormat="1" ht="18.2" customHeight="1" outlineLevel="2" collapsed="1">
      <c r="A1261" s="49" t="s">
        <v>770</v>
      </c>
      <c r="B1261" s="26" t="s">
        <v>637</v>
      </c>
      <c r="C1261" s="26" t="s">
        <v>620</v>
      </c>
      <c r="D1261" s="44" t="s">
        <v>4736</v>
      </c>
      <c r="E1261" s="22" t="s">
        <v>583</v>
      </c>
      <c r="F1261" s="35">
        <v>15</v>
      </c>
      <c r="G1261" s="35"/>
      <c r="H1261" s="35">
        <f t="shared" si="19"/>
        <v>0</v>
      </c>
      <c r="I1261" s="35">
        <v>0</v>
      </c>
    </row>
    <row r="1262" spans="1:9" s="15" customFormat="1" ht="18.2" customHeight="1" outlineLevel="2" collapsed="1">
      <c r="A1262" s="49" t="s">
        <v>771</v>
      </c>
      <c r="B1262" s="26" t="s">
        <v>656</v>
      </c>
      <c r="C1262" s="26" t="s">
        <v>620</v>
      </c>
      <c r="D1262" s="44" t="s">
        <v>4736</v>
      </c>
      <c r="E1262" s="22" t="s">
        <v>583</v>
      </c>
      <c r="F1262" s="35">
        <v>15</v>
      </c>
      <c r="G1262" s="35"/>
      <c r="H1262" s="35">
        <f t="shared" si="19"/>
        <v>0</v>
      </c>
      <c r="I1262" s="35">
        <v>0</v>
      </c>
    </row>
    <row r="1263" spans="1:9" s="15" customFormat="1" ht="18.2" customHeight="1" outlineLevel="2" collapsed="1">
      <c r="A1263" s="49" t="s">
        <v>772</v>
      </c>
      <c r="B1263" s="26" t="s">
        <v>698</v>
      </c>
      <c r="C1263" s="26" t="s">
        <v>620</v>
      </c>
      <c r="D1263" s="44" t="s">
        <v>4736</v>
      </c>
      <c r="E1263" s="22" t="s">
        <v>583</v>
      </c>
      <c r="F1263" s="35">
        <v>15</v>
      </c>
      <c r="G1263" s="35"/>
      <c r="H1263" s="35">
        <f t="shared" si="19"/>
        <v>0</v>
      </c>
      <c r="I1263" s="35">
        <v>0</v>
      </c>
    </row>
    <row r="1264" spans="1:9" s="15" customFormat="1" ht="18.2" customHeight="1" outlineLevel="2" collapsed="1">
      <c r="A1264" s="49" t="s">
        <v>773</v>
      </c>
      <c r="B1264" s="26" t="s">
        <v>688</v>
      </c>
      <c r="C1264" s="26" t="s">
        <v>620</v>
      </c>
      <c r="D1264" s="44" t="s">
        <v>4736</v>
      </c>
      <c r="E1264" s="22" t="s">
        <v>583</v>
      </c>
      <c r="F1264" s="35">
        <v>15</v>
      </c>
      <c r="G1264" s="35"/>
      <c r="H1264" s="35">
        <f t="shared" si="19"/>
        <v>0</v>
      </c>
      <c r="I1264" s="35">
        <v>0</v>
      </c>
    </row>
    <row r="1265" spans="1:9" s="15" customFormat="1" ht="18.2" customHeight="1" outlineLevel="2" collapsed="1">
      <c r="A1265" s="49" t="s">
        <v>774</v>
      </c>
      <c r="B1265" s="26" t="s">
        <v>699</v>
      </c>
      <c r="C1265" s="26" t="s">
        <v>620</v>
      </c>
      <c r="D1265" s="44" t="s">
        <v>4736</v>
      </c>
      <c r="E1265" s="22" t="s">
        <v>583</v>
      </c>
      <c r="F1265" s="35">
        <v>15</v>
      </c>
      <c r="G1265" s="35"/>
      <c r="H1265" s="35">
        <f t="shared" si="19"/>
        <v>0</v>
      </c>
      <c r="I1265" s="35">
        <v>0</v>
      </c>
    </row>
    <row r="1266" spans="1:9" s="15" customFormat="1" ht="18.2" customHeight="1" outlineLevel="2" collapsed="1">
      <c r="A1266" s="49" t="s">
        <v>775</v>
      </c>
      <c r="B1266" s="26" t="s">
        <v>658</v>
      </c>
      <c r="C1266" s="26" t="s">
        <v>620</v>
      </c>
      <c r="D1266" s="44" t="s">
        <v>4736</v>
      </c>
      <c r="E1266" s="22" t="s">
        <v>583</v>
      </c>
      <c r="F1266" s="35">
        <v>15</v>
      </c>
      <c r="G1266" s="35"/>
      <c r="H1266" s="35">
        <f t="shared" si="19"/>
        <v>0</v>
      </c>
      <c r="I1266" s="35">
        <v>0</v>
      </c>
    </row>
    <row r="1267" spans="1:9" s="15" customFormat="1" ht="18.2" customHeight="1" outlineLevel="2" collapsed="1">
      <c r="A1267" s="49" t="s">
        <v>776</v>
      </c>
      <c r="B1267" s="26" t="s">
        <v>700</v>
      </c>
      <c r="C1267" s="26" t="s">
        <v>620</v>
      </c>
      <c r="D1267" s="44" t="s">
        <v>4736</v>
      </c>
      <c r="E1267" s="22" t="s">
        <v>583</v>
      </c>
      <c r="F1267" s="35">
        <v>15</v>
      </c>
      <c r="G1267" s="35"/>
      <c r="H1267" s="35">
        <f t="shared" si="19"/>
        <v>0</v>
      </c>
      <c r="I1267" s="35">
        <v>0</v>
      </c>
    </row>
    <row r="1268" spans="1:9" s="15" customFormat="1" ht="18.2" customHeight="1" outlineLevel="2" collapsed="1">
      <c r="A1268" s="49" t="s">
        <v>777</v>
      </c>
      <c r="B1268" s="26" t="s">
        <v>650</v>
      </c>
      <c r="C1268" s="26" t="s">
        <v>620</v>
      </c>
      <c r="D1268" s="44" t="s">
        <v>4736</v>
      </c>
      <c r="E1268" s="22" t="s">
        <v>583</v>
      </c>
      <c r="F1268" s="35">
        <v>15</v>
      </c>
      <c r="G1268" s="35"/>
      <c r="H1268" s="35">
        <f t="shared" si="19"/>
        <v>0</v>
      </c>
      <c r="I1268" s="35">
        <v>0</v>
      </c>
    </row>
    <row r="1269" spans="1:9" s="15" customFormat="1" ht="18.2" customHeight="1" outlineLevel="2" collapsed="1">
      <c r="A1269" s="49" t="s">
        <v>778</v>
      </c>
      <c r="B1269" s="26" t="s">
        <v>655</v>
      </c>
      <c r="C1269" s="26" t="s">
        <v>620</v>
      </c>
      <c r="D1269" s="44" t="s">
        <v>4736</v>
      </c>
      <c r="E1269" s="22" t="s">
        <v>583</v>
      </c>
      <c r="F1269" s="35">
        <v>15</v>
      </c>
      <c r="G1269" s="35"/>
      <c r="H1269" s="35">
        <f t="shared" si="19"/>
        <v>0</v>
      </c>
      <c r="I1269" s="35">
        <v>0</v>
      </c>
    </row>
    <row r="1270" spans="1:9" s="15" customFormat="1" ht="18.2" customHeight="1" outlineLevel="2" collapsed="1">
      <c r="A1270" s="49" t="s">
        <v>779</v>
      </c>
      <c r="B1270" s="26" t="s">
        <v>701</v>
      </c>
      <c r="C1270" s="26" t="s">
        <v>620</v>
      </c>
      <c r="D1270" s="44" t="s">
        <v>4736</v>
      </c>
      <c r="E1270" s="22" t="s">
        <v>583</v>
      </c>
      <c r="F1270" s="35">
        <v>15</v>
      </c>
      <c r="G1270" s="35"/>
      <c r="H1270" s="35">
        <f t="shared" si="19"/>
        <v>0</v>
      </c>
      <c r="I1270" s="35">
        <v>0</v>
      </c>
    </row>
    <row r="1271" spans="1:9" s="15" customFormat="1" ht="18.2" customHeight="1" outlineLevel="2" collapsed="1">
      <c r="A1271" s="49" t="s">
        <v>780</v>
      </c>
      <c r="B1271" s="26" t="s">
        <v>641</v>
      </c>
      <c r="C1271" s="26" t="s">
        <v>620</v>
      </c>
      <c r="D1271" s="44" t="s">
        <v>4736</v>
      </c>
      <c r="E1271" s="22" t="s">
        <v>583</v>
      </c>
      <c r="F1271" s="35">
        <v>15</v>
      </c>
      <c r="G1271" s="35"/>
      <c r="H1271" s="35">
        <f t="shared" si="19"/>
        <v>0</v>
      </c>
      <c r="I1271" s="35">
        <v>0</v>
      </c>
    </row>
    <row r="1272" spans="1:9" s="15" customFormat="1" ht="18.2" customHeight="1" outlineLevel="2" collapsed="1">
      <c r="A1272" s="49" t="s">
        <v>781</v>
      </c>
      <c r="B1272" s="26" t="s">
        <v>702</v>
      </c>
      <c r="C1272" s="26" t="s">
        <v>620</v>
      </c>
      <c r="D1272" s="44" t="s">
        <v>4736</v>
      </c>
      <c r="E1272" s="22" t="s">
        <v>583</v>
      </c>
      <c r="F1272" s="35">
        <v>15</v>
      </c>
      <c r="G1272" s="35"/>
      <c r="H1272" s="35">
        <f t="shared" si="19"/>
        <v>0</v>
      </c>
      <c r="I1272" s="35">
        <v>0</v>
      </c>
    </row>
    <row r="1273" spans="1:9" s="15" customFormat="1" ht="18.2" customHeight="1" outlineLevel="2" collapsed="1">
      <c r="A1273" s="49" t="s">
        <v>782</v>
      </c>
      <c r="B1273" s="26" t="s">
        <v>660</v>
      </c>
      <c r="C1273" s="26" t="s">
        <v>620</v>
      </c>
      <c r="D1273" s="44" t="s">
        <v>4736</v>
      </c>
      <c r="E1273" s="22" t="s">
        <v>583</v>
      </c>
      <c r="F1273" s="35">
        <v>15</v>
      </c>
      <c r="G1273" s="35"/>
      <c r="H1273" s="35">
        <f t="shared" si="19"/>
        <v>0</v>
      </c>
      <c r="I1273" s="35">
        <v>0</v>
      </c>
    </row>
    <row r="1274" spans="1:9" s="15" customFormat="1" ht="18.2" customHeight="1" outlineLevel="2" collapsed="1">
      <c r="A1274" s="49" t="s">
        <v>783</v>
      </c>
      <c r="B1274" s="26" t="s">
        <v>703</v>
      </c>
      <c r="C1274" s="26" t="s">
        <v>620</v>
      </c>
      <c r="D1274" s="44" t="s">
        <v>4736</v>
      </c>
      <c r="E1274" s="22" t="s">
        <v>583</v>
      </c>
      <c r="F1274" s="35">
        <v>20</v>
      </c>
      <c r="G1274" s="35"/>
      <c r="H1274" s="35">
        <f t="shared" si="19"/>
        <v>0</v>
      </c>
      <c r="I1274" s="35">
        <v>0</v>
      </c>
    </row>
    <row r="1275" spans="1:9" s="15" customFormat="1" ht="18.2" customHeight="1" outlineLevel="2" collapsed="1">
      <c r="A1275" s="49" t="s">
        <v>784</v>
      </c>
      <c r="B1275" s="26" t="s">
        <v>645</v>
      </c>
      <c r="C1275" s="26" t="s">
        <v>620</v>
      </c>
      <c r="D1275" s="44" t="s">
        <v>4736</v>
      </c>
      <c r="E1275" s="22" t="s">
        <v>583</v>
      </c>
      <c r="F1275" s="35">
        <v>40</v>
      </c>
      <c r="G1275" s="35"/>
      <c r="H1275" s="35">
        <f t="shared" si="19"/>
        <v>0</v>
      </c>
      <c r="I1275" s="35">
        <v>0</v>
      </c>
    </row>
    <row r="1276" spans="1:9" s="15" customFormat="1" ht="18.2" customHeight="1" outlineLevel="2" collapsed="1">
      <c r="A1276" s="49" t="s">
        <v>785</v>
      </c>
      <c r="B1276" s="26" t="s">
        <v>704</v>
      </c>
      <c r="C1276" s="26" t="s">
        <v>620</v>
      </c>
      <c r="D1276" s="44" t="s">
        <v>4736</v>
      </c>
      <c r="E1276" s="22" t="s">
        <v>583</v>
      </c>
      <c r="F1276" s="35">
        <v>80</v>
      </c>
      <c r="G1276" s="35"/>
      <c r="H1276" s="35">
        <f t="shared" si="19"/>
        <v>0</v>
      </c>
      <c r="I1276" s="35">
        <v>0</v>
      </c>
    </row>
    <row r="1277" spans="1:9" s="15" customFormat="1" ht="18.2" customHeight="1" outlineLevel="2" collapsed="1">
      <c r="A1277" s="49" t="s">
        <v>786</v>
      </c>
      <c r="B1277" s="26" t="s">
        <v>705</v>
      </c>
      <c r="C1277" s="26" t="s">
        <v>666</v>
      </c>
      <c r="D1277" s="44" t="s">
        <v>4736</v>
      </c>
      <c r="E1277" s="22" t="s">
        <v>583</v>
      </c>
      <c r="F1277" s="35">
        <v>100</v>
      </c>
      <c r="G1277" s="35"/>
      <c r="H1277" s="35">
        <f t="shared" si="19"/>
        <v>0</v>
      </c>
      <c r="I1277" s="35">
        <v>0</v>
      </c>
    </row>
    <row r="1278" spans="1:9" s="15" customFormat="1" ht="18.2" customHeight="1" outlineLevel="2" collapsed="1">
      <c r="A1278" s="49" t="s">
        <v>787</v>
      </c>
      <c r="B1278" s="26" t="s">
        <v>706</v>
      </c>
      <c r="C1278" s="26" t="s">
        <v>620</v>
      </c>
      <c r="D1278" s="44" t="s">
        <v>4736</v>
      </c>
      <c r="E1278" s="22" t="s">
        <v>583</v>
      </c>
      <c r="F1278" s="35">
        <v>20</v>
      </c>
      <c r="G1278" s="35"/>
      <c r="H1278" s="35">
        <f t="shared" si="19"/>
        <v>0</v>
      </c>
      <c r="I1278" s="35">
        <v>0</v>
      </c>
    </row>
    <row r="1279" spans="1:9" s="15" customFormat="1" ht="18.2" customHeight="1" outlineLevel="2" collapsed="1">
      <c r="A1279" s="49" t="s">
        <v>788</v>
      </c>
      <c r="B1279" s="26" t="s">
        <v>707</v>
      </c>
      <c r="C1279" s="26" t="s">
        <v>620</v>
      </c>
      <c r="D1279" s="44" t="s">
        <v>4736</v>
      </c>
      <c r="E1279" s="22" t="s">
        <v>583</v>
      </c>
      <c r="F1279" s="35">
        <v>20</v>
      </c>
      <c r="G1279" s="35"/>
      <c r="H1279" s="35">
        <f t="shared" si="19"/>
        <v>0</v>
      </c>
      <c r="I1279" s="35">
        <v>0</v>
      </c>
    </row>
    <row r="1280" spans="1:9" s="15" customFormat="1" ht="18.2" customHeight="1" outlineLevel="1">
      <c r="A1280" s="60" t="s">
        <v>670</v>
      </c>
      <c r="B1280" s="56" t="s">
        <v>194</v>
      </c>
      <c r="C1280" s="56">
        <v>0</v>
      </c>
      <c r="D1280" s="62">
        <v>0</v>
      </c>
      <c r="E1280" s="58">
        <v>0</v>
      </c>
      <c r="F1280" s="59">
        <v>0</v>
      </c>
      <c r="G1280" s="59"/>
      <c r="H1280" s="59">
        <f>SUM(H1281:H1309)</f>
        <v>0</v>
      </c>
      <c r="I1280" s="59">
        <v>0</v>
      </c>
    </row>
    <row r="1281" spans="1:9" s="15" customFormat="1" ht="48.5" customHeight="1" outlineLevel="2" collapsed="1">
      <c r="A1281" s="49" t="s">
        <v>4774</v>
      </c>
      <c r="B1281" s="26" t="s">
        <v>648</v>
      </c>
      <c r="C1281" s="26" t="s">
        <v>620</v>
      </c>
      <c r="D1281" s="44" t="s">
        <v>4734</v>
      </c>
      <c r="E1281" s="22" t="s">
        <v>583</v>
      </c>
      <c r="F1281" s="35">
        <v>12</v>
      </c>
      <c r="G1281" s="35"/>
      <c r="H1281" s="35">
        <f t="shared" si="19"/>
        <v>0</v>
      </c>
      <c r="I1281" s="35">
        <v>0</v>
      </c>
    </row>
    <row r="1282" spans="1:9" s="15" customFormat="1" ht="18.2" customHeight="1" outlineLevel="2" collapsed="1">
      <c r="A1282" s="49" t="s">
        <v>789</v>
      </c>
      <c r="B1282" s="26" t="s">
        <v>649</v>
      </c>
      <c r="C1282" s="26" t="s">
        <v>620</v>
      </c>
      <c r="D1282" s="44" t="s">
        <v>4736</v>
      </c>
      <c r="E1282" s="22" t="s">
        <v>583</v>
      </c>
      <c r="F1282" s="35">
        <v>12</v>
      </c>
      <c r="G1282" s="35"/>
      <c r="H1282" s="35">
        <f t="shared" si="19"/>
        <v>0</v>
      </c>
      <c r="I1282" s="35">
        <v>0</v>
      </c>
    </row>
    <row r="1283" spans="1:9" s="15" customFormat="1" ht="18.2" customHeight="1" outlineLevel="2" collapsed="1">
      <c r="A1283" s="49" t="s">
        <v>790</v>
      </c>
      <c r="B1283" s="26" t="s">
        <v>652</v>
      </c>
      <c r="C1283" s="26" t="s">
        <v>620</v>
      </c>
      <c r="D1283" s="44" t="s">
        <v>4736</v>
      </c>
      <c r="E1283" s="22" t="s">
        <v>583</v>
      </c>
      <c r="F1283" s="35">
        <v>12</v>
      </c>
      <c r="G1283" s="35"/>
      <c r="H1283" s="35">
        <f t="shared" si="19"/>
        <v>0</v>
      </c>
      <c r="I1283" s="35">
        <v>0</v>
      </c>
    </row>
    <row r="1284" spans="1:9" s="15" customFormat="1" ht="18.2" customHeight="1" outlineLevel="2" collapsed="1">
      <c r="A1284" s="49" t="s">
        <v>791</v>
      </c>
      <c r="B1284" s="26" t="s">
        <v>650</v>
      </c>
      <c r="C1284" s="26" t="s">
        <v>620</v>
      </c>
      <c r="D1284" s="44" t="s">
        <v>4736</v>
      </c>
      <c r="E1284" s="22" t="s">
        <v>583</v>
      </c>
      <c r="F1284" s="35">
        <v>12</v>
      </c>
      <c r="G1284" s="35"/>
      <c r="H1284" s="35">
        <f t="shared" si="19"/>
        <v>0</v>
      </c>
      <c r="I1284" s="35">
        <v>0</v>
      </c>
    </row>
    <row r="1285" spans="1:9" s="15" customFormat="1" ht="18.2" customHeight="1" outlineLevel="2" collapsed="1">
      <c r="A1285" s="49" t="s">
        <v>792</v>
      </c>
      <c r="B1285" s="26" t="s">
        <v>651</v>
      </c>
      <c r="C1285" s="26" t="s">
        <v>620</v>
      </c>
      <c r="D1285" s="44" t="s">
        <v>4736</v>
      </c>
      <c r="E1285" s="22" t="s">
        <v>583</v>
      </c>
      <c r="F1285" s="35">
        <v>12</v>
      </c>
      <c r="G1285" s="35"/>
      <c r="H1285" s="35">
        <f t="shared" si="19"/>
        <v>0</v>
      </c>
      <c r="I1285" s="35">
        <v>0</v>
      </c>
    </row>
    <row r="1286" spans="1:9" s="15" customFormat="1" ht="18.2" customHeight="1" outlineLevel="2" collapsed="1">
      <c r="A1286" s="49" t="s">
        <v>793</v>
      </c>
      <c r="B1286" s="26" t="s">
        <v>708</v>
      </c>
      <c r="C1286" s="26" t="s">
        <v>620</v>
      </c>
      <c r="D1286" s="44" t="s">
        <v>4736</v>
      </c>
      <c r="E1286" s="22" t="s">
        <v>583</v>
      </c>
      <c r="F1286" s="35">
        <v>72</v>
      </c>
      <c r="G1286" s="35"/>
      <c r="H1286" s="35">
        <f t="shared" si="19"/>
        <v>0</v>
      </c>
      <c r="I1286" s="35">
        <v>0</v>
      </c>
    </row>
    <row r="1287" spans="1:9" s="15" customFormat="1" ht="18.2" customHeight="1" outlineLevel="2" collapsed="1">
      <c r="A1287" s="49" t="s">
        <v>794</v>
      </c>
      <c r="B1287" s="26" t="s">
        <v>691</v>
      </c>
      <c r="C1287" s="26" t="s">
        <v>620</v>
      </c>
      <c r="D1287" s="44" t="s">
        <v>4736</v>
      </c>
      <c r="E1287" s="22" t="s">
        <v>583</v>
      </c>
      <c r="F1287" s="35">
        <v>65</v>
      </c>
      <c r="G1287" s="35"/>
      <c r="H1287" s="35">
        <f t="shared" ref="H1287:H1350" si="20">ROUND(F1287*G1287,2)</f>
        <v>0</v>
      </c>
      <c r="I1287" s="35">
        <v>0</v>
      </c>
    </row>
    <row r="1288" spans="1:9" s="15" customFormat="1" ht="18.2" customHeight="1" outlineLevel="2" collapsed="1">
      <c r="A1288" s="49" t="s">
        <v>795</v>
      </c>
      <c r="B1288" s="26" t="s">
        <v>709</v>
      </c>
      <c r="C1288" s="26" t="s">
        <v>620</v>
      </c>
      <c r="D1288" s="44" t="s">
        <v>4736</v>
      </c>
      <c r="E1288" s="22" t="s">
        <v>583</v>
      </c>
      <c r="F1288" s="35">
        <v>19</v>
      </c>
      <c r="G1288" s="35"/>
      <c r="H1288" s="35">
        <f t="shared" si="20"/>
        <v>0</v>
      </c>
      <c r="I1288" s="35">
        <v>0</v>
      </c>
    </row>
    <row r="1289" spans="1:9" s="15" customFormat="1" ht="18.2" customHeight="1" outlineLevel="2" collapsed="1">
      <c r="A1289" s="49" t="s">
        <v>796</v>
      </c>
      <c r="B1289" s="26" t="s">
        <v>710</v>
      </c>
      <c r="C1289" s="26" t="s">
        <v>620</v>
      </c>
      <c r="D1289" s="44" t="s">
        <v>4736</v>
      </c>
      <c r="E1289" s="22" t="s">
        <v>583</v>
      </c>
      <c r="F1289" s="35">
        <v>19</v>
      </c>
      <c r="G1289" s="35"/>
      <c r="H1289" s="35">
        <f t="shared" si="20"/>
        <v>0</v>
      </c>
      <c r="I1289" s="35">
        <v>0</v>
      </c>
    </row>
    <row r="1290" spans="1:9" s="15" customFormat="1" ht="18.2" customHeight="1" outlineLevel="2" collapsed="1">
      <c r="A1290" s="49" t="s">
        <v>797</v>
      </c>
      <c r="B1290" s="26" t="s">
        <v>711</v>
      </c>
      <c r="C1290" s="26" t="s">
        <v>620</v>
      </c>
      <c r="D1290" s="44" t="s">
        <v>4736</v>
      </c>
      <c r="E1290" s="22" t="s">
        <v>583</v>
      </c>
      <c r="F1290" s="35">
        <v>9</v>
      </c>
      <c r="G1290" s="35"/>
      <c r="H1290" s="35">
        <f t="shared" si="20"/>
        <v>0</v>
      </c>
      <c r="I1290" s="35">
        <v>0</v>
      </c>
    </row>
    <row r="1291" spans="1:9" s="15" customFormat="1" ht="18.2" customHeight="1" outlineLevel="2" collapsed="1">
      <c r="A1291" s="49" t="s">
        <v>798</v>
      </c>
      <c r="B1291" s="26" t="s">
        <v>638</v>
      </c>
      <c r="C1291" s="26" t="s">
        <v>620</v>
      </c>
      <c r="D1291" s="44" t="s">
        <v>4736</v>
      </c>
      <c r="E1291" s="22" t="s">
        <v>583</v>
      </c>
      <c r="F1291" s="35">
        <v>10</v>
      </c>
      <c r="G1291" s="35"/>
      <c r="H1291" s="35">
        <f t="shared" si="20"/>
        <v>0</v>
      </c>
      <c r="I1291" s="35">
        <v>0</v>
      </c>
    </row>
    <row r="1292" spans="1:9" s="15" customFormat="1" ht="18.2" customHeight="1" outlineLevel="2" collapsed="1">
      <c r="A1292" s="49" t="s">
        <v>799</v>
      </c>
      <c r="B1292" s="26" t="s">
        <v>696</v>
      </c>
      <c r="C1292" s="26" t="s">
        <v>620</v>
      </c>
      <c r="D1292" s="44" t="s">
        <v>4736</v>
      </c>
      <c r="E1292" s="22" t="s">
        <v>583</v>
      </c>
      <c r="F1292" s="35">
        <v>12</v>
      </c>
      <c r="G1292" s="35"/>
      <c r="H1292" s="35">
        <f t="shared" si="20"/>
        <v>0</v>
      </c>
      <c r="I1292" s="35">
        <v>0</v>
      </c>
    </row>
    <row r="1293" spans="1:9" s="15" customFormat="1" ht="18.2" customHeight="1" outlineLevel="2" collapsed="1">
      <c r="A1293" s="49" t="s">
        <v>800</v>
      </c>
      <c r="B1293" s="26" t="s">
        <v>639</v>
      </c>
      <c r="C1293" s="26" t="s">
        <v>620</v>
      </c>
      <c r="D1293" s="44" t="s">
        <v>4736</v>
      </c>
      <c r="E1293" s="22" t="s">
        <v>583</v>
      </c>
      <c r="F1293" s="35">
        <v>10</v>
      </c>
      <c r="G1293" s="35"/>
      <c r="H1293" s="35">
        <f t="shared" si="20"/>
        <v>0</v>
      </c>
      <c r="I1293" s="35">
        <v>0</v>
      </c>
    </row>
    <row r="1294" spans="1:9" s="15" customFormat="1" ht="18.2" customHeight="1" outlineLevel="2" collapsed="1">
      <c r="A1294" s="49" t="s">
        <v>801</v>
      </c>
      <c r="B1294" s="26" t="s">
        <v>644</v>
      </c>
      <c r="C1294" s="26" t="s">
        <v>620</v>
      </c>
      <c r="D1294" s="44" t="s">
        <v>4736</v>
      </c>
      <c r="E1294" s="22" t="s">
        <v>583</v>
      </c>
      <c r="F1294" s="35">
        <v>15</v>
      </c>
      <c r="G1294" s="35"/>
      <c r="H1294" s="35">
        <f t="shared" si="20"/>
        <v>0</v>
      </c>
      <c r="I1294" s="35">
        <v>0</v>
      </c>
    </row>
    <row r="1295" spans="1:9" s="15" customFormat="1" ht="18.2" customHeight="1" outlineLevel="2" collapsed="1">
      <c r="A1295" s="49" t="s">
        <v>802</v>
      </c>
      <c r="B1295" s="26" t="s">
        <v>712</v>
      </c>
      <c r="C1295" s="26" t="s">
        <v>620</v>
      </c>
      <c r="D1295" s="44" t="s">
        <v>4736</v>
      </c>
      <c r="E1295" s="22" t="s">
        <v>583</v>
      </c>
      <c r="F1295" s="35">
        <v>40</v>
      </c>
      <c r="G1295" s="35"/>
      <c r="H1295" s="35">
        <f t="shared" si="20"/>
        <v>0</v>
      </c>
      <c r="I1295" s="35">
        <v>0</v>
      </c>
    </row>
    <row r="1296" spans="1:9" s="15" customFormat="1" ht="18.2" customHeight="1" outlineLevel="2" collapsed="1">
      <c r="A1296" s="49" t="s">
        <v>803</v>
      </c>
      <c r="B1296" s="26" t="s">
        <v>640</v>
      </c>
      <c r="C1296" s="26" t="s">
        <v>620</v>
      </c>
      <c r="D1296" s="44" t="s">
        <v>4736</v>
      </c>
      <c r="E1296" s="22" t="s">
        <v>583</v>
      </c>
      <c r="F1296" s="35">
        <v>53</v>
      </c>
      <c r="G1296" s="35"/>
      <c r="H1296" s="35">
        <f t="shared" si="20"/>
        <v>0</v>
      </c>
      <c r="I1296" s="35">
        <v>0</v>
      </c>
    </row>
    <row r="1297" spans="1:9" s="15" customFormat="1" ht="18.2" customHeight="1" outlineLevel="2" collapsed="1">
      <c r="A1297" s="49" t="s">
        <v>804</v>
      </c>
      <c r="B1297" s="26" t="s">
        <v>713</v>
      </c>
      <c r="C1297" s="26" t="s">
        <v>620</v>
      </c>
      <c r="D1297" s="44" t="s">
        <v>4736</v>
      </c>
      <c r="E1297" s="22" t="s">
        <v>583</v>
      </c>
      <c r="F1297" s="35">
        <v>3</v>
      </c>
      <c r="G1297" s="35"/>
      <c r="H1297" s="35">
        <f t="shared" si="20"/>
        <v>0</v>
      </c>
      <c r="I1297" s="35">
        <v>0</v>
      </c>
    </row>
    <row r="1298" spans="1:9" s="15" customFormat="1" ht="18.2" customHeight="1" outlineLevel="2" collapsed="1">
      <c r="A1298" s="49" t="s">
        <v>805</v>
      </c>
      <c r="B1298" s="26" t="s">
        <v>643</v>
      </c>
      <c r="C1298" s="26" t="s">
        <v>620</v>
      </c>
      <c r="D1298" s="44" t="s">
        <v>4736</v>
      </c>
      <c r="E1298" s="22" t="s">
        <v>583</v>
      </c>
      <c r="F1298" s="35">
        <v>10</v>
      </c>
      <c r="G1298" s="35"/>
      <c r="H1298" s="35">
        <f t="shared" si="20"/>
        <v>0</v>
      </c>
      <c r="I1298" s="35">
        <v>0</v>
      </c>
    </row>
    <row r="1299" spans="1:9" s="15" customFormat="1" ht="18.2" customHeight="1" outlineLevel="2" collapsed="1">
      <c r="A1299" s="49" t="s">
        <v>806</v>
      </c>
      <c r="B1299" s="26" t="s">
        <v>637</v>
      </c>
      <c r="C1299" s="26" t="s">
        <v>620</v>
      </c>
      <c r="D1299" s="44" t="s">
        <v>4736</v>
      </c>
      <c r="E1299" s="22" t="s">
        <v>583</v>
      </c>
      <c r="F1299" s="35">
        <v>12</v>
      </c>
      <c r="G1299" s="35"/>
      <c r="H1299" s="35">
        <f t="shared" si="20"/>
        <v>0</v>
      </c>
      <c r="I1299" s="35">
        <v>0</v>
      </c>
    </row>
    <row r="1300" spans="1:9" s="15" customFormat="1" ht="18.2" customHeight="1" outlineLevel="2" collapsed="1">
      <c r="A1300" s="49" t="s">
        <v>807</v>
      </c>
      <c r="B1300" s="26" t="s">
        <v>714</v>
      </c>
      <c r="C1300" s="26" t="s">
        <v>620</v>
      </c>
      <c r="D1300" s="44" t="s">
        <v>4736</v>
      </c>
      <c r="E1300" s="22" t="s">
        <v>583</v>
      </c>
      <c r="F1300" s="35">
        <v>2</v>
      </c>
      <c r="G1300" s="35"/>
      <c r="H1300" s="35">
        <f t="shared" si="20"/>
        <v>0</v>
      </c>
      <c r="I1300" s="35">
        <v>0</v>
      </c>
    </row>
    <row r="1301" spans="1:9" s="15" customFormat="1" ht="18.2" customHeight="1" outlineLevel="2" collapsed="1">
      <c r="A1301" s="49" t="s">
        <v>808</v>
      </c>
      <c r="B1301" s="26" t="s">
        <v>715</v>
      </c>
      <c r="C1301" s="26" t="s">
        <v>620</v>
      </c>
      <c r="D1301" s="44" t="s">
        <v>4736</v>
      </c>
      <c r="E1301" s="22" t="s">
        <v>583</v>
      </c>
      <c r="F1301" s="35">
        <v>11</v>
      </c>
      <c r="G1301" s="35"/>
      <c r="H1301" s="35">
        <f t="shared" si="20"/>
        <v>0</v>
      </c>
      <c r="I1301" s="35">
        <v>0</v>
      </c>
    </row>
    <row r="1302" spans="1:9" s="15" customFormat="1" ht="18.2" customHeight="1" outlineLevel="2" collapsed="1">
      <c r="A1302" s="49" t="s">
        <v>809</v>
      </c>
      <c r="B1302" s="26" t="s">
        <v>688</v>
      </c>
      <c r="C1302" s="26" t="s">
        <v>620</v>
      </c>
      <c r="D1302" s="44" t="s">
        <v>4736</v>
      </c>
      <c r="E1302" s="22" t="s">
        <v>583</v>
      </c>
      <c r="F1302" s="35">
        <v>11</v>
      </c>
      <c r="G1302" s="35"/>
      <c r="H1302" s="35">
        <f t="shared" si="20"/>
        <v>0</v>
      </c>
      <c r="I1302" s="35">
        <v>0</v>
      </c>
    </row>
    <row r="1303" spans="1:9" s="15" customFormat="1" ht="18.2" customHeight="1" outlineLevel="2" collapsed="1">
      <c r="A1303" s="49" t="s">
        <v>810</v>
      </c>
      <c r="B1303" s="26" t="s">
        <v>660</v>
      </c>
      <c r="C1303" s="26" t="s">
        <v>620</v>
      </c>
      <c r="D1303" s="44" t="s">
        <v>4736</v>
      </c>
      <c r="E1303" s="22" t="s">
        <v>583</v>
      </c>
      <c r="F1303" s="35">
        <v>5</v>
      </c>
      <c r="G1303" s="35"/>
      <c r="H1303" s="35">
        <f t="shared" si="20"/>
        <v>0</v>
      </c>
      <c r="I1303" s="35">
        <v>0</v>
      </c>
    </row>
    <row r="1304" spans="1:9" s="15" customFormat="1" ht="18.2" customHeight="1" outlineLevel="2" collapsed="1">
      <c r="A1304" s="49" t="s">
        <v>811</v>
      </c>
      <c r="B1304" s="26" t="s">
        <v>656</v>
      </c>
      <c r="C1304" s="26" t="s">
        <v>620</v>
      </c>
      <c r="D1304" s="44" t="s">
        <v>4736</v>
      </c>
      <c r="E1304" s="22" t="s">
        <v>583</v>
      </c>
      <c r="F1304" s="35">
        <v>12</v>
      </c>
      <c r="G1304" s="35"/>
      <c r="H1304" s="35">
        <f t="shared" si="20"/>
        <v>0</v>
      </c>
      <c r="I1304" s="35">
        <v>0</v>
      </c>
    </row>
    <row r="1305" spans="1:9" s="15" customFormat="1" ht="18.2" customHeight="1" outlineLevel="2" collapsed="1">
      <c r="A1305" s="49" t="s">
        <v>812</v>
      </c>
      <c r="B1305" s="26" t="s">
        <v>716</v>
      </c>
      <c r="C1305" s="26" t="s">
        <v>620</v>
      </c>
      <c r="D1305" s="44" t="s">
        <v>4736</v>
      </c>
      <c r="E1305" s="22" t="s">
        <v>583</v>
      </c>
      <c r="F1305" s="35">
        <v>12</v>
      </c>
      <c r="G1305" s="35"/>
      <c r="H1305" s="35">
        <f t="shared" si="20"/>
        <v>0</v>
      </c>
      <c r="I1305" s="35">
        <v>0</v>
      </c>
    </row>
    <row r="1306" spans="1:9" s="15" customFormat="1" ht="18.2" customHeight="1" outlineLevel="2" collapsed="1">
      <c r="A1306" s="49" t="s">
        <v>813</v>
      </c>
      <c r="B1306" s="26" t="s">
        <v>661</v>
      </c>
      <c r="C1306" s="26" t="s">
        <v>620</v>
      </c>
      <c r="D1306" s="44" t="s">
        <v>4736</v>
      </c>
      <c r="E1306" s="22" t="s">
        <v>583</v>
      </c>
      <c r="F1306" s="35">
        <v>12</v>
      </c>
      <c r="G1306" s="35"/>
      <c r="H1306" s="35">
        <f t="shared" si="20"/>
        <v>0</v>
      </c>
      <c r="I1306" s="35">
        <v>0</v>
      </c>
    </row>
    <row r="1307" spans="1:9" s="15" customFormat="1" ht="18.2" customHeight="1" outlineLevel="2" collapsed="1">
      <c r="A1307" s="49" t="s">
        <v>814</v>
      </c>
      <c r="B1307" s="26" t="s">
        <v>717</v>
      </c>
      <c r="C1307" s="26" t="s">
        <v>620</v>
      </c>
      <c r="D1307" s="44" t="s">
        <v>4736</v>
      </c>
      <c r="E1307" s="22" t="s">
        <v>583</v>
      </c>
      <c r="F1307" s="35">
        <v>11</v>
      </c>
      <c r="G1307" s="35"/>
      <c r="H1307" s="35">
        <f t="shared" si="20"/>
        <v>0</v>
      </c>
      <c r="I1307" s="35">
        <v>0</v>
      </c>
    </row>
    <row r="1308" spans="1:9" s="15" customFormat="1" ht="18.2" customHeight="1" outlineLevel="2" collapsed="1">
      <c r="A1308" s="49" t="s">
        <v>815</v>
      </c>
      <c r="B1308" s="26" t="s">
        <v>718</v>
      </c>
      <c r="C1308" s="26" t="s">
        <v>620</v>
      </c>
      <c r="D1308" s="44" t="s">
        <v>4736</v>
      </c>
      <c r="E1308" s="22" t="s">
        <v>583</v>
      </c>
      <c r="F1308" s="35">
        <v>53</v>
      </c>
      <c r="G1308" s="35"/>
      <c r="H1308" s="35">
        <f t="shared" si="20"/>
        <v>0</v>
      </c>
      <c r="I1308" s="35">
        <v>0</v>
      </c>
    </row>
    <row r="1309" spans="1:9" s="15" customFormat="1" ht="18.2" customHeight="1" outlineLevel="2" collapsed="1">
      <c r="A1309" s="49" t="s">
        <v>816</v>
      </c>
      <c r="B1309" s="26" t="s">
        <v>692</v>
      </c>
      <c r="C1309" s="26" t="s">
        <v>666</v>
      </c>
      <c r="D1309" s="44" t="s">
        <v>4736</v>
      </c>
      <c r="E1309" s="22" t="s">
        <v>583</v>
      </c>
      <c r="F1309" s="35">
        <v>60</v>
      </c>
      <c r="G1309" s="35"/>
      <c r="H1309" s="35">
        <f t="shared" si="20"/>
        <v>0</v>
      </c>
      <c r="I1309" s="35">
        <v>0</v>
      </c>
    </row>
    <row r="1310" spans="1:9" s="15" customFormat="1" ht="18.2" customHeight="1" outlineLevel="1">
      <c r="A1310" s="60" t="s">
        <v>671</v>
      </c>
      <c r="B1310" s="56" t="s">
        <v>1065</v>
      </c>
      <c r="C1310" s="56">
        <v>0</v>
      </c>
      <c r="D1310" s="62">
        <v>0</v>
      </c>
      <c r="E1310" s="58">
        <v>0</v>
      </c>
      <c r="F1310" s="59">
        <v>0</v>
      </c>
      <c r="G1310" s="59"/>
      <c r="H1310" s="59">
        <f>SUM(H1311:H1325)</f>
        <v>0</v>
      </c>
      <c r="I1310" s="59">
        <v>0</v>
      </c>
    </row>
    <row r="1311" spans="1:9" s="15" customFormat="1" ht="48.5" customHeight="1" outlineLevel="2" collapsed="1">
      <c r="A1311" s="49" t="s">
        <v>4775</v>
      </c>
      <c r="B1311" s="26" t="s">
        <v>688</v>
      </c>
      <c r="C1311" s="26" t="s">
        <v>620</v>
      </c>
      <c r="D1311" s="44" t="s">
        <v>4734</v>
      </c>
      <c r="E1311" s="22" t="s">
        <v>583</v>
      </c>
      <c r="F1311" s="35">
        <v>2</v>
      </c>
      <c r="G1311" s="35"/>
      <c r="H1311" s="35">
        <f t="shared" si="20"/>
        <v>0</v>
      </c>
      <c r="I1311" s="35">
        <v>0</v>
      </c>
    </row>
    <row r="1312" spans="1:9" s="15" customFormat="1" ht="18.2" customHeight="1" outlineLevel="2" collapsed="1">
      <c r="A1312" s="49" t="s">
        <v>817</v>
      </c>
      <c r="B1312" s="26" t="s">
        <v>656</v>
      </c>
      <c r="C1312" s="26" t="s">
        <v>620</v>
      </c>
      <c r="D1312" s="44" t="s">
        <v>4736</v>
      </c>
      <c r="E1312" s="22" t="s">
        <v>583</v>
      </c>
      <c r="F1312" s="35">
        <v>2</v>
      </c>
      <c r="G1312" s="35"/>
      <c r="H1312" s="35">
        <f t="shared" si="20"/>
        <v>0</v>
      </c>
      <c r="I1312" s="35">
        <v>0</v>
      </c>
    </row>
    <row r="1313" spans="1:9" s="15" customFormat="1" ht="18.2" customHeight="1" outlineLevel="2" collapsed="1">
      <c r="A1313" s="49" t="s">
        <v>818</v>
      </c>
      <c r="B1313" s="26" t="s">
        <v>719</v>
      </c>
      <c r="C1313" s="26" t="s">
        <v>620</v>
      </c>
      <c r="D1313" s="44" t="s">
        <v>4736</v>
      </c>
      <c r="E1313" s="22" t="s">
        <v>583</v>
      </c>
      <c r="F1313" s="35">
        <v>2</v>
      </c>
      <c r="G1313" s="35"/>
      <c r="H1313" s="35">
        <f t="shared" si="20"/>
        <v>0</v>
      </c>
      <c r="I1313" s="35">
        <v>0</v>
      </c>
    </row>
    <row r="1314" spans="1:9" s="15" customFormat="1" ht="18.2" customHeight="1" outlineLevel="2" collapsed="1">
      <c r="A1314" s="49" t="s">
        <v>819</v>
      </c>
      <c r="B1314" s="26" t="s">
        <v>707</v>
      </c>
      <c r="C1314" s="26" t="s">
        <v>620</v>
      </c>
      <c r="D1314" s="44" t="s">
        <v>4736</v>
      </c>
      <c r="E1314" s="22" t="s">
        <v>583</v>
      </c>
      <c r="F1314" s="35">
        <v>2</v>
      </c>
      <c r="G1314" s="35"/>
      <c r="H1314" s="35">
        <f t="shared" si="20"/>
        <v>0</v>
      </c>
      <c r="I1314" s="35">
        <v>0</v>
      </c>
    </row>
    <row r="1315" spans="1:9" s="15" customFormat="1" ht="18.2" customHeight="1" outlineLevel="2" collapsed="1">
      <c r="A1315" s="49" t="s">
        <v>820</v>
      </c>
      <c r="B1315" s="26" t="s">
        <v>714</v>
      </c>
      <c r="C1315" s="26" t="s">
        <v>620</v>
      </c>
      <c r="D1315" s="44" t="s">
        <v>4736</v>
      </c>
      <c r="E1315" s="22" t="s">
        <v>583</v>
      </c>
      <c r="F1315" s="35">
        <v>2</v>
      </c>
      <c r="G1315" s="35"/>
      <c r="H1315" s="35">
        <f t="shared" si="20"/>
        <v>0</v>
      </c>
      <c r="I1315" s="35">
        <v>0</v>
      </c>
    </row>
    <row r="1316" spans="1:9" s="15" customFormat="1" ht="18.2" customHeight="1" outlineLevel="2" collapsed="1">
      <c r="A1316" s="49" t="s">
        <v>821</v>
      </c>
      <c r="B1316" s="26" t="s">
        <v>646</v>
      </c>
      <c r="C1316" s="26" t="s">
        <v>620</v>
      </c>
      <c r="D1316" s="44" t="s">
        <v>4736</v>
      </c>
      <c r="E1316" s="22" t="s">
        <v>583</v>
      </c>
      <c r="F1316" s="35">
        <v>2</v>
      </c>
      <c r="G1316" s="35"/>
      <c r="H1316" s="35">
        <f t="shared" si="20"/>
        <v>0</v>
      </c>
      <c r="I1316" s="35">
        <v>0</v>
      </c>
    </row>
    <row r="1317" spans="1:9" s="15" customFormat="1" ht="18.2" customHeight="1" outlineLevel="2" collapsed="1">
      <c r="A1317" s="49" t="s">
        <v>822</v>
      </c>
      <c r="B1317" s="26" t="s">
        <v>640</v>
      </c>
      <c r="C1317" s="26" t="s">
        <v>620</v>
      </c>
      <c r="D1317" s="44" t="s">
        <v>4736</v>
      </c>
      <c r="E1317" s="22" t="s">
        <v>583</v>
      </c>
      <c r="F1317" s="35">
        <v>2</v>
      </c>
      <c r="G1317" s="35"/>
      <c r="H1317" s="35">
        <f t="shared" si="20"/>
        <v>0</v>
      </c>
      <c r="I1317" s="35">
        <v>0</v>
      </c>
    </row>
    <row r="1318" spans="1:9" s="15" customFormat="1" ht="18.2" customHeight="1" outlineLevel="2" collapsed="1">
      <c r="A1318" s="49" t="s">
        <v>823</v>
      </c>
      <c r="B1318" s="26" t="s">
        <v>697</v>
      </c>
      <c r="C1318" s="26" t="s">
        <v>620</v>
      </c>
      <c r="D1318" s="44" t="s">
        <v>4736</v>
      </c>
      <c r="E1318" s="22" t="s">
        <v>583</v>
      </c>
      <c r="F1318" s="35">
        <v>2</v>
      </c>
      <c r="G1318" s="35"/>
      <c r="H1318" s="35">
        <f t="shared" si="20"/>
        <v>0</v>
      </c>
      <c r="I1318" s="35">
        <v>0</v>
      </c>
    </row>
    <row r="1319" spans="1:9" s="15" customFormat="1" ht="18.2" customHeight="1" outlineLevel="2" collapsed="1">
      <c r="A1319" s="49" t="s">
        <v>824</v>
      </c>
      <c r="B1319" s="26" t="s">
        <v>639</v>
      </c>
      <c r="C1319" s="26" t="s">
        <v>620</v>
      </c>
      <c r="D1319" s="44" t="s">
        <v>4736</v>
      </c>
      <c r="E1319" s="22" t="s">
        <v>583</v>
      </c>
      <c r="F1319" s="35">
        <v>2</v>
      </c>
      <c r="G1319" s="35"/>
      <c r="H1319" s="35">
        <f t="shared" si="20"/>
        <v>0</v>
      </c>
      <c r="I1319" s="35">
        <v>0</v>
      </c>
    </row>
    <row r="1320" spans="1:9" s="15" customFormat="1" ht="18.2" customHeight="1" outlineLevel="2" collapsed="1">
      <c r="A1320" s="49" t="s">
        <v>825</v>
      </c>
      <c r="B1320" s="26" t="s">
        <v>720</v>
      </c>
      <c r="C1320" s="26" t="s">
        <v>620</v>
      </c>
      <c r="D1320" s="44" t="s">
        <v>4736</v>
      </c>
      <c r="E1320" s="22" t="s">
        <v>583</v>
      </c>
      <c r="F1320" s="35">
        <v>2</v>
      </c>
      <c r="G1320" s="35"/>
      <c r="H1320" s="35">
        <f t="shared" si="20"/>
        <v>0</v>
      </c>
      <c r="I1320" s="35">
        <v>0</v>
      </c>
    </row>
    <row r="1321" spans="1:9" s="15" customFormat="1" ht="18.2" customHeight="1" outlineLevel="2" collapsed="1">
      <c r="A1321" s="49" t="s">
        <v>826</v>
      </c>
      <c r="B1321" s="26" t="s">
        <v>721</v>
      </c>
      <c r="C1321" s="26" t="s">
        <v>620</v>
      </c>
      <c r="D1321" s="44" t="s">
        <v>4736</v>
      </c>
      <c r="E1321" s="22" t="s">
        <v>583</v>
      </c>
      <c r="F1321" s="35">
        <v>2</v>
      </c>
      <c r="G1321" s="35"/>
      <c r="H1321" s="35">
        <f t="shared" si="20"/>
        <v>0</v>
      </c>
      <c r="I1321" s="35">
        <v>0</v>
      </c>
    </row>
    <row r="1322" spans="1:9" s="15" customFormat="1" ht="18.2" customHeight="1" outlineLevel="2" collapsed="1">
      <c r="A1322" s="49" t="s">
        <v>827</v>
      </c>
      <c r="B1322" s="26" t="s">
        <v>637</v>
      </c>
      <c r="C1322" s="26" t="s">
        <v>620</v>
      </c>
      <c r="D1322" s="44" t="s">
        <v>4736</v>
      </c>
      <c r="E1322" s="22" t="s">
        <v>583</v>
      </c>
      <c r="F1322" s="35">
        <v>2</v>
      </c>
      <c r="G1322" s="35"/>
      <c r="H1322" s="35">
        <f t="shared" si="20"/>
        <v>0</v>
      </c>
      <c r="I1322" s="35">
        <v>0</v>
      </c>
    </row>
    <row r="1323" spans="1:9" s="15" customFormat="1" ht="18.2" customHeight="1" outlineLevel="2" collapsed="1">
      <c r="A1323" s="49" t="s">
        <v>828</v>
      </c>
      <c r="B1323" s="26" t="s">
        <v>722</v>
      </c>
      <c r="C1323" s="26" t="s">
        <v>620</v>
      </c>
      <c r="D1323" s="44" t="s">
        <v>4736</v>
      </c>
      <c r="E1323" s="22" t="s">
        <v>583</v>
      </c>
      <c r="F1323" s="35">
        <v>2</v>
      </c>
      <c r="G1323" s="35"/>
      <c r="H1323" s="35">
        <f t="shared" si="20"/>
        <v>0</v>
      </c>
      <c r="I1323" s="35">
        <v>0</v>
      </c>
    </row>
    <row r="1324" spans="1:9" s="15" customFormat="1" ht="18.2" customHeight="1" outlineLevel="2" collapsed="1">
      <c r="A1324" s="49" t="s">
        <v>829</v>
      </c>
      <c r="B1324" s="26" t="s">
        <v>655</v>
      </c>
      <c r="C1324" s="26" t="s">
        <v>620</v>
      </c>
      <c r="D1324" s="44" t="s">
        <v>4736</v>
      </c>
      <c r="E1324" s="22" t="s">
        <v>583</v>
      </c>
      <c r="F1324" s="35">
        <v>2</v>
      </c>
      <c r="G1324" s="35"/>
      <c r="H1324" s="35">
        <f t="shared" si="20"/>
        <v>0</v>
      </c>
      <c r="I1324" s="35">
        <v>0</v>
      </c>
    </row>
    <row r="1325" spans="1:9" s="15" customFormat="1" ht="18.2" customHeight="1" outlineLevel="2" collapsed="1">
      <c r="A1325" s="49" t="s">
        <v>830</v>
      </c>
      <c r="B1325" s="26" t="s">
        <v>692</v>
      </c>
      <c r="C1325" s="26" t="s">
        <v>666</v>
      </c>
      <c r="D1325" s="44" t="s">
        <v>4736</v>
      </c>
      <c r="E1325" s="22" t="s">
        <v>583</v>
      </c>
      <c r="F1325" s="35">
        <v>10</v>
      </c>
      <c r="G1325" s="35"/>
      <c r="H1325" s="35">
        <f t="shared" si="20"/>
        <v>0</v>
      </c>
      <c r="I1325" s="35">
        <v>0</v>
      </c>
    </row>
    <row r="1326" spans="1:9" s="15" customFormat="1" ht="18.2" customHeight="1" outlineLevel="1">
      <c r="A1326" s="60" t="s">
        <v>672</v>
      </c>
      <c r="B1326" s="56" t="s">
        <v>1074</v>
      </c>
      <c r="C1326" s="56">
        <v>0</v>
      </c>
      <c r="D1326" s="62">
        <v>0</v>
      </c>
      <c r="E1326" s="58">
        <v>0</v>
      </c>
      <c r="F1326" s="59">
        <v>0</v>
      </c>
      <c r="G1326" s="59"/>
      <c r="H1326" s="59">
        <f>SUM(H1327:H1331)</f>
        <v>0</v>
      </c>
      <c r="I1326" s="59">
        <v>0</v>
      </c>
    </row>
    <row r="1327" spans="1:9" s="15" customFormat="1" ht="48.5" customHeight="1" outlineLevel="2" collapsed="1">
      <c r="A1327" s="49" t="s">
        <v>4776</v>
      </c>
      <c r="B1327" s="26" t="s">
        <v>692</v>
      </c>
      <c r="C1327" s="26" t="s">
        <v>723</v>
      </c>
      <c r="D1327" s="44" t="s">
        <v>4734</v>
      </c>
      <c r="E1327" s="22" t="s">
        <v>583</v>
      </c>
      <c r="F1327" s="35">
        <v>4</v>
      </c>
      <c r="G1327" s="35"/>
      <c r="H1327" s="35">
        <f t="shared" si="20"/>
        <v>0</v>
      </c>
      <c r="I1327" s="35">
        <v>0</v>
      </c>
    </row>
    <row r="1328" spans="1:9" s="15" customFormat="1" ht="18.2" customHeight="1" outlineLevel="2" collapsed="1">
      <c r="A1328" s="49" t="s">
        <v>831</v>
      </c>
      <c r="B1328" s="26" t="s">
        <v>724</v>
      </c>
      <c r="C1328" s="26" t="s">
        <v>725</v>
      </c>
      <c r="D1328" s="44" t="s">
        <v>4736</v>
      </c>
      <c r="E1328" s="22" t="s">
        <v>583</v>
      </c>
      <c r="F1328" s="35">
        <v>6</v>
      </c>
      <c r="G1328" s="35"/>
      <c r="H1328" s="35">
        <f t="shared" si="20"/>
        <v>0</v>
      </c>
      <c r="I1328" s="35">
        <v>0</v>
      </c>
    </row>
    <row r="1329" spans="1:9" s="15" customFormat="1" ht="18.2" customHeight="1" outlineLevel="2" collapsed="1">
      <c r="A1329" s="49" t="s">
        <v>832</v>
      </c>
      <c r="B1329" s="26" t="s">
        <v>706</v>
      </c>
      <c r="C1329" s="26" t="s">
        <v>620</v>
      </c>
      <c r="D1329" s="44" t="s">
        <v>4736</v>
      </c>
      <c r="E1329" s="22" t="s">
        <v>583</v>
      </c>
      <c r="F1329" s="35">
        <v>10</v>
      </c>
      <c r="G1329" s="35"/>
      <c r="H1329" s="35">
        <f t="shared" si="20"/>
        <v>0</v>
      </c>
      <c r="I1329" s="35">
        <v>0</v>
      </c>
    </row>
    <row r="1330" spans="1:9" s="15" customFormat="1" ht="18.2" customHeight="1" outlineLevel="2" collapsed="1">
      <c r="A1330" s="49" t="s">
        <v>833</v>
      </c>
      <c r="B1330" s="26" t="s">
        <v>655</v>
      </c>
      <c r="C1330" s="26" t="s">
        <v>620</v>
      </c>
      <c r="D1330" s="44" t="s">
        <v>4736</v>
      </c>
      <c r="E1330" s="22" t="s">
        <v>583</v>
      </c>
      <c r="F1330" s="35">
        <v>20</v>
      </c>
      <c r="G1330" s="35"/>
      <c r="H1330" s="35">
        <f t="shared" si="20"/>
        <v>0</v>
      </c>
      <c r="I1330" s="35">
        <v>0</v>
      </c>
    </row>
    <row r="1331" spans="1:9" s="15" customFormat="1" ht="18.2" customHeight="1" outlineLevel="2" collapsed="1">
      <c r="A1331" s="49" t="s">
        <v>834</v>
      </c>
      <c r="B1331" s="26" t="s">
        <v>704</v>
      </c>
      <c r="C1331" s="26" t="s">
        <v>620</v>
      </c>
      <c r="D1331" s="44" t="s">
        <v>4736</v>
      </c>
      <c r="E1331" s="22" t="s">
        <v>583</v>
      </c>
      <c r="F1331" s="35">
        <v>20</v>
      </c>
      <c r="G1331" s="35"/>
      <c r="H1331" s="35">
        <f t="shared" si="20"/>
        <v>0</v>
      </c>
      <c r="I1331" s="35">
        <v>0</v>
      </c>
    </row>
    <row r="1332" spans="1:9" s="15" customFormat="1" ht="18.2" customHeight="1" outlineLevel="1">
      <c r="A1332" s="60" t="s">
        <v>673</v>
      </c>
      <c r="B1332" s="56" t="s">
        <v>1088</v>
      </c>
      <c r="C1332" s="56">
        <v>0</v>
      </c>
      <c r="D1332" s="62">
        <v>0</v>
      </c>
      <c r="E1332" s="58">
        <v>0</v>
      </c>
      <c r="F1332" s="59">
        <v>0</v>
      </c>
      <c r="G1332" s="59"/>
      <c r="H1332" s="59">
        <f>SUM(H1333:H1344)</f>
        <v>0</v>
      </c>
      <c r="I1332" s="59">
        <v>0</v>
      </c>
    </row>
    <row r="1333" spans="1:9" s="15" customFormat="1" ht="48.5" customHeight="1" outlineLevel="2" collapsed="1">
      <c r="A1333" s="49" t="s">
        <v>4777</v>
      </c>
      <c r="B1333" s="26" t="s">
        <v>692</v>
      </c>
      <c r="C1333" s="26" t="s">
        <v>666</v>
      </c>
      <c r="D1333" s="44" t="s">
        <v>4734</v>
      </c>
      <c r="E1333" s="22" t="s">
        <v>583</v>
      </c>
      <c r="F1333" s="35">
        <v>3</v>
      </c>
      <c r="G1333" s="35"/>
      <c r="H1333" s="35">
        <f t="shared" si="20"/>
        <v>0</v>
      </c>
      <c r="I1333" s="35">
        <v>0</v>
      </c>
    </row>
    <row r="1334" spans="1:9" s="15" customFormat="1" ht="18.2" customHeight="1" outlineLevel="2" collapsed="1">
      <c r="A1334" s="49" t="s">
        <v>835</v>
      </c>
      <c r="B1334" s="26" t="s">
        <v>688</v>
      </c>
      <c r="C1334" s="26" t="s">
        <v>620</v>
      </c>
      <c r="D1334" s="44" t="s">
        <v>4736</v>
      </c>
      <c r="E1334" s="22" t="s">
        <v>583</v>
      </c>
      <c r="F1334" s="35">
        <v>2</v>
      </c>
      <c r="G1334" s="35"/>
      <c r="H1334" s="35">
        <f t="shared" si="20"/>
        <v>0</v>
      </c>
      <c r="I1334" s="35">
        <v>0</v>
      </c>
    </row>
    <row r="1335" spans="1:9" s="15" customFormat="1" ht="18.2" customHeight="1" outlineLevel="2" collapsed="1">
      <c r="A1335" s="49" t="s">
        <v>836</v>
      </c>
      <c r="B1335" s="26" t="s">
        <v>656</v>
      </c>
      <c r="C1335" s="26" t="s">
        <v>620</v>
      </c>
      <c r="D1335" s="44" t="s">
        <v>4736</v>
      </c>
      <c r="E1335" s="22" t="s">
        <v>583</v>
      </c>
      <c r="F1335" s="35">
        <v>3</v>
      </c>
      <c r="G1335" s="35"/>
      <c r="H1335" s="35">
        <f t="shared" si="20"/>
        <v>0</v>
      </c>
      <c r="I1335" s="35">
        <v>0</v>
      </c>
    </row>
    <row r="1336" spans="1:9" s="15" customFormat="1" ht="18.2" customHeight="1" outlineLevel="2" collapsed="1">
      <c r="A1336" s="49" t="s">
        <v>837</v>
      </c>
      <c r="B1336" s="26" t="s">
        <v>707</v>
      </c>
      <c r="C1336" s="26" t="s">
        <v>620</v>
      </c>
      <c r="D1336" s="44" t="s">
        <v>4736</v>
      </c>
      <c r="E1336" s="22" t="s">
        <v>583</v>
      </c>
      <c r="F1336" s="35">
        <v>1</v>
      </c>
      <c r="G1336" s="35"/>
      <c r="H1336" s="35">
        <f t="shared" si="20"/>
        <v>0</v>
      </c>
      <c r="I1336" s="35">
        <v>0</v>
      </c>
    </row>
    <row r="1337" spans="1:9" s="15" customFormat="1" ht="18.2" customHeight="1" outlineLevel="2" collapsed="1">
      <c r="A1337" s="49" t="s">
        <v>838</v>
      </c>
      <c r="B1337" s="26" t="s">
        <v>646</v>
      </c>
      <c r="C1337" s="26" t="s">
        <v>620</v>
      </c>
      <c r="D1337" s="44" t="s">
        <v>4736</v>
      </c>
      <c r="E1337" s="22" t="s">
        <v>583</v>
      </c>
      <c r="F1337" s="35">
        <v>2</v>
      </c>
      <c r="G1337" s="35"/>
      <c r="H1337" s="35">
        <f t="shared" si="20"/>
        <v>0</v>
      </c>
      <c r="I1337" s="35">
        <v>0</v>
      </c>
    </row>
    <row r="1338" spans="1:9" s="15" customFormat="1" ht="18.2" customHeight="1" outlineLevel="2" collapsed="1">
      <c r="A1338" s="49" t="s">
        <v>839</v>
      </c>
      <c r="B1338" s="26" t="s">
        <v>642</v>
      </c>
      <c r="C1338" s="26" t="s">
        <v>620</v>
      </c>
      <c r="D1338" s="44" t="s">
        <v>4736</v>
      </c>
      <c r="E1338" s="22" t="s">
        <v>583</v>
      </c>
      <c r="F1338" s="35">
        <v>2</v>
      </c>
      <c r="G1338" s="35"/>
      <c r="H1338" s="35">
        <f t="shared" si="20"/>
        <v>0</v>
      </c>
      <c r="I1338" s="35">
        <v>0</v>
      </c>
    </row>
    <row r="1339" spans="1:9" s="15" customFormat="1" ht="18.2" customHeight="1" outlineLevel="2" collapsed="1">
      <c r="A1339" s="49" t="s">
        <v>840</v>
      </c>
      <c r="B1339" s="26" t="s">
        <v>697</v>
      </c>
      <c r="C1339" s="26" t="s">
        <v>620</v>
      </c>
      <c r="D1339" s="44" t="s">
        <v>4736</v>
      </c>
      <c r="E1339" s="22" t="s">
        <v>583</v>
      </c>
      <c r="F1339" s="35">
        <v>2</v>
      </c>
      <c r="G1339" s="35"/>
      <c r="H1339" s="35">
        <f t="shared" si="20"/>
        <v>0</v>
      </c>
      <c r="I1339" s="35">
        <v>0</v>
      </c>
    </row>
    <row r="1340" spans="1:9" s="15" customFormat="1" ht="18.2" customHeight="1" outlineLevel="2" collapsed="1">
      <c r="A1340" s="49" t="s">
        <v>841</v>
      </c>
      <c r="B1340" s="26" t="s">
        <v>726</v>
      </c>
      <c r="C1340" s="26" t="s">
        <v>620</v>
      </c>
      <c r="D1340" s="44" t="s">
        <v>4736</v>
      </c>
      <c r="E1340" s="22" t="s">
        <v>583</v>
      </c>
      <c r="F1340" s="35">
        <v>2</v>
      </c>
      <c r="G1340" s="35"/>
      <c r="H1340" s="35">
        <f t="shared" si="20"/>
        <v>0</v>
      </c>
      <c r="I1340" s="35">
        <v>0</v>
      </c>
    </row>
    <row r="1341" spans="1:9" s="15" customFormat="1" ht="18.2" customHeight="1" outlineLevel="2" collapsed="1">
      <c r="A1341" s="49" t="s">
        <v>842</v>
      </c>
      <c r="B1341" s="26" t="s">
        <v>648</v>
      </c>
      <c r="C1341" s="26" t="s">
        <v>620</v>
      </c>
      <c r="D1341" s="44" t="s">
        <v>4736</v>
      </c>
      <c r="E1341" s="22" t="s">
        <v>583</v>
      </c>
      <c r="F1341" s="35">
        <v>3</v>
      </c>
      <c r="G1341" s="35"/>
      <c r="H1341" s="35">
        <f t="shared" si="20"/>
        <v>0</v>
      </c>
      <c r="I1341" s="35">
        <v>0</v>
      </c>
    </row>
    <row r="1342" spans="1:9" s="15" customFormat="1" ht="18.2" customHeight="1" outlineLevel="2" collapsed="1">
      <c r="A1342" s="49" t="s">
        <v>843</v>
      </c>
      <c r="B1342" s="26" t="s">
        <v>721</v>
      </c>
      <c r="C1342" s="26" t="s">
        <v>620</v>
      </c>
      <c r="D1342" s="44" t="s">
        <v>4736</v>
      </c>
      <c r="E1342" s="22" t="s">
        <v>583</v>
      </c>
      <c r="F1342" s="35">
        <v>3</v>
      </c>
      <c r="G1342" s="35"/>
      <c r="H1342" s="35">
        <f t="shared" si="20"/>
        <v>0</v>
      </c>
      <c r="I1342" s="35">
        <v>0</v>
      </c>
    </row>
    <row r="1343" spans="1:9" s="15" customFormat="1" ht="18.2" customHeight="1" outlineLevel="2" collapsed="1">
      <c r="A1343" s="49" t="s">
        <v>844</v>
      </c>
      <c r="B1343" s="26" t="s">
        <v>686</v>
      </c>
      <c r="C1343" s="26" t="s">
        <v>620</v>
      </c>
      <c r="D1343" s="44" t="s">
        <v>4736</v>
      </c>
      <c r="E1343" s="22" t="s">
        <v>583</v>
      </c>
      <c r="F1343" s="35">
        <v>2</v>
      </c>
      <c r="G1343" s="35"/>
      <c r="H1343" s="35">
        <f t="shared" si="20"/>
        <v>0</v>
      </c>
      <c r="I1343" s="35">
        <v>0</v>
      </c>
    </row>
    <row r="1344" spans="1:9" s="15" customFormat="1" ht="18.2" customHeight="1" outlineLevel="2" collapsed="1">
      <c r="A1344" s="49" t="s">
        <v>845</v>
      </c>
      <c r="B1344" s="26" t="s">
        <v>691</v>
      </c>
      <c r="C1344" s="26" t="s">
        <v>620</v>
      </c>
      <c r="D1344" s="44" t="s">
        <v>4736</v>
      </c>
      <c r="E1344" s="22" t="s">
        <v>583</v>
      </c>
      <c r="F1344" s="35">
        <v>30</v>
      </c>
      <c r="G1344" s="35"/>
      <c r="H1344" s="35">
        <f t="shared" si="20"/>
        <v>0</v>
      </c>
      <c r="I1344" s="35">
        <v>0</v>
      </c>
    </row>
    <row r="1345" spans="1:9" s="15" customFormat="1" ht="18.2" customHeight="1" outlineLevel="1">
      <c r="A1345" s="60" t="s">
        <v>674</v>
      </c>
      <c r="B1345" s="56" t="s">
        <v>4685</v>
      </c>
      <c r="C1345" s="56">
        <v>0</v>
      </c>
      <c r="D1345" s="62">
        <v>0</v>
      </c>
      <c r="E1345" s="58">
        <v>0</v>
      </c>
      <c r="F1345" s="59">
        <v>0</v>
      </c>
      <c r="G1345" s="59"/>
      <c r="H1345" s="59">
        <f>SUM(H1346:H1412)</f>
        <v>0</v>
      </c>
      <c r="I1345" s="59">
        <v>0</v>
      </c>
    </row>
    <row r="1346" spans="1:9" s="15" customFormat="1" ht="48.5" customHeight="1" outlineLevel="2" collapsed="1">
      <c r="A1346" s="49" t="s">
        <v>4778</v>
      </c>
      <c r="B1346" s="26" t="s">
        <v>726</v>
      </c>
      <c r="C1346" s="26" t="s">
        <v>620</v>
      </c>
      <c r="D1346" s="44" t="s">
        <v>4734</v>
      </c>
      <c r="E1346" s="22" t="s">
        <v>583</v>
      </c>
      <c r="F1346" s="35">
        <v>2</v>
      </c>
      <c r="G1346" s="35"/>
      <c r="H1346" s="35">
        <f t="shared" si="20"/>
        <v>0</v>
      </c>
      <c r="I1346" s="35">
        <v>0</v>
      </c>
    </row>
    <row r="1347" spans="1:9" s="15" customFormat="1" ht="18.2" customHeight="1" outlineLevel="2" collapsed="1">
      <c r="A1347" s="49" t="s">
        <v>846</v>
      </c>
      <c r="B1347" s="26" t="s">
        <v>707</v>
      </c>
      <c r="C1347" s="26" t="s">
        <v>620</v>
      </c>
      <c r="D1347" s="44" t="s">
        <v>4736</v>
      </c>
      <c r="E1347" s="22" t="s">
        <v>583</v>
      </c>
      <c r="F1347" s="35">
        <v>2</v>
      </c>
      <c r="G1347" s="35"/>
      <c r="H1347" s="35">
        <f t="shared" si="20"/>
        <v>0</v>
      </c>
      <c r="I1347" s="35">
        <v>0</v>
      </c>
    </row>
    <row r="1348" spans="1:9" s="15" customFormat="1" ht="18.2" customHeight="1" outlineLevel="2" collapsed="1">
      <c r="A1348" s="49" t="s">
        <v>847</v>
      </c>
      <c r="B1348" s="26" t="s">
        <v>637</v>
      </c>
      <c r="C1348" s="26" t="s">
        <v>620</v>
      </c>
      <c r="D1348" s="44" t="s">
        <v>4736</v>
      </c>
      <c r="E1348" s="22" t="s">
        <v>583</v>
      </c>
      <c r="F1348" s="35">
        <v>2</v>
      </c>
      <c r="G1348" s="35"/>
      <c r="H1348" s="35">
        <f t="shared" si="20"/>
        <v>0</v>
      </c>
      <c r="I1348" s="35">
        <v>0</v>
      </c>
    </row>
    <row r="1349" spans="1:9" s="15" customFormat="1" ht="18.2" customHeight="1" outlineLevel="2" collapsed="1">
      <c r="A1349" s="49" t="s">
        <v>848</v>
      </c>
      <c r="B1349" s="26" t="s">
        <v>645</v>
      </c>
      <c r="C1349" s="26" t="s">
        <v>620</v>
      </c>
      <c r="D1349" s="44" t="s">
        <v>4736</v>
      </c>
      <c r="E1349" s="22" t="s">
        <v>583</v>
      </c>
      <c r="F1349" s="35">
        <v>2</v>
      </c>
      <c r="G1349" s="35"/>
      <c r="H1349" s="35">
        <f t="shared" si="20"/>
        <v>0</v>
      </c>
      <c r="I1349" s="35">
        <v>0</v>
      </c>
    </row>
    <row r="1350" spans="1:9" s="15" customFormat="1" ht="18.2" customHeight="1" outlineLevel="2" collapsed="1">
      <c r="A1350" s="49" t="s">
        <v>849</v>
      </c>
      <c r="B1350" s="26" t="s">
        <v>646</v>
      </c>
      <c r="C1350" s="26" t="s">
        <v>620</v>
      </c>
      <c r="D1350" s="44" t="s">
        <v>4736</v>
      </c>
      <c r="E1350" s="22" t="s">
        <v>583</v>
      </c>
      <c r="F1350" s="35">
        <v>2</v>
      </c>
      <c r="G1350" s="35"/>
      <c r="H1350" s="35">
        <f t="shared" si="20"/>
        <v>0</v>
      </c>
      <c r="I1350" s="35">
        <v>0</v>
      </c>
    </row>
    <row r="1351" spans="1:9" s="15" customFormat="1" ht="18.2" customHeight="1" outlineLevel="2" collapsed="1">
      <c r="A1351" s="49" t="s">
        <v>850</v>
      </c>
      <c r="B1351" s="26" t="s">
        <v>697</v>
      </c>
      <c r="C1351" s="26" t="s">
        <v>620</v>
      </c>
      <c r="D1351" s="44" t="s">
        <v>4736</v>
      </c>
      <c r="E1351" s="22" t="s">
        <v>583</v>
      </c>
      <c r="F1351" s="35">
        <v>2</v>
      </c>
      <c r="G1351" s="35"/>
      <c r="H1351" s="35">
        <f t="shared" ref="H1351:H1414" si="21">ROUND(F1351*G1351,2)</f>
        <v>0</v>
      </c>
      <c r="I1351" s="35">
        <v>0</v>
      </c>
    </row>
    <row r="1352" spans="1:9" s="15" customFormat="1" ht="18.2" customHeight="1" outlineLevel="2" collapsed="1">
      <c r="A1352" s="49" t="s">
        <v>851</v>
      </c>
      <c r="B1352" s="26" t="s">
        <v>721</v>
      </c>
      <c r="C1352" s="26" t="s">
        <v>620</v>
      </c>
      <c r="D1352" s="44" t="s">
        <v>4736</v>
      </c>
      <c r="E1352" s="22" t="s">
        <v>583</v>
      </c>
      <c r="F1352" s="35">
        <v>2</v>
      </c>
      <c r="G1352" s="35"/>
      <c r="H1352" s="35">
        <f t="shared" si="21"/>
        <v>0</v>
      </c>
      <c r="I1352" s="35">
        <v>0</v>
      </c>
    </row>
    <row r="1353" spans="1:9" s="15" customFormat="1" ht="18.2" customHeight="1" outlineLevel="2" collapsed="1">
      <c r="A1353" s="49" t="s">
        <v>852</v>
      </c>
      <c r="B1353" s="26" t="s">
        <v>700</v>
      </c>
      <c r="C1353" s="26" t="s">
        <v>620</v>
      </c>
      <c r="D1353" s="44" t="s">
        <v>4736</v>
      </c>
      <c r="E1353" s="22" t="s">
        <v>583</v>
      </c>
      <c r="F1353" s="35">
        <v>2</v>
      </c>
      <c r="G1353" s="35"/>
      <c r="H1353" s="35">
        <f t="shared" si="21"/>
        <v>0</v>
      </c>
      <c r="I1353" s="35">
        <v>0</v>
      </c>
    </row>
    <row r="1354" spans="1:9" s="15" customFormat="1" ht="18.2" customHeight="1" outlineLevel="2" collapsed="1">
      <c r="A1354" s="49" t="s">
        <v>853</v>
      </c>
      <c r="B1354" s="26" t="s">
        <v>719</v>
      </c>
      <c r="C1354" s="26" t="s">
        <v>620</v>
      </c>
      <c r="D1354" s="44" t="s">
        <v>4736</v>
      </c>
      <c r="E1354" s="22" t="s">
        <v>583</v>
      </c>
      <c r="F1354" s="35">
        <v>2</v>
      </c>
      <c r="G1354" s="35"/>
      <c r="H1354" s="35">
        <f t="shared" si="21"/>
        <v>0</v>
      </c>
      <c r="I1354" s="35">
        <v>0</v>
      </c>
    </row>
    <row r="1355" spans="1:9" s="15" customFormat="1" ht="18.2" customHeight="1" outlineLevel="2" collapsed="1">
      <c r="A1355" s="49" t="s">
        <v>854</v>
      </c>
      <c r="B1355" s="26" t="s">
        <v>698</v>
      </c>
      <c r="C1355" s="26" t="s">
        <v>620</v>
      </c>
      <c r="D1355" s="44" t="s">
        <v>4736</v>
      </c>
      <c r="E1355" s="22" t="s">
        <v>583</v>
      </c>
      <c r="F1355" s="35">
        <v>2</v>
      </c>
      <c r="G1355" s="35"/>
      <c r="H1355" s="35">
        <f t="shared" si="21"/>
        <v>0</v>
      </c>
      <c r="I1355" s="35">
        <v>0</v>
      </c>
    </row>
    <row r="1356" spans="1:9" s="15" customFormat="1" ht="18.2" customHeight="1" outlineLevel="2" collapsed="1">
      <c r="A1356" s="49" t="s">
        <v>855</v>
      </c>
      <c r="B1356" s="26" t="s">
        <v>688</v>
      </c>
      <c r="C1356" s="26" t="s">
        <v>620</v>
      </c>
      <c r="D1356" s="44" t="s">
        <v>4736</v>
      </c>
      <c r="E1356" s="22" t="s">
        <v>583</v>
      </c>
      <c r="F1356" s="35">
        <v>2</v>
      </c>
      <c r="G1356" s="35"/>
      <c r="H1356" s="35">
        <f t="shared" si="21"/>
        <v>0</v>
      </c>
      <c r="I1356" s="35">
        <v>0</v>
      </c>
    </row>
    <row r="1357" spans="1:9" s="15" customFormat="1" ht="18.2" customHeight="1" outlineLevel="2" collapsed="1">
      <c r="A1357" s="49" t="s">
        <v>856</v>
      </c>
      <c r="B1357" s="26" t="s">
        <v>656</v>
      </c>
      <c r="C1357" s="26" t="s">
        <v>620</v>
      </c>
      <c r="D1357" s="44" t="s">
        <v>4736</v>
      </c>
      <c r="E1357" s="22" t="s">
        <v>583</v>
      </c>
      <c r="F1357" s="35">
        <v>2</v>
      </c>
      <c r="G1357" s="35"/>
      <c r="H1357" s="35">
        <f t="shared" si="21"/>
        <v>0</v>
      </c>
      <c r="I1357" s="35">
        <v>0</v>
      </c>
    </row>
    <row r="1358" spans="1:9" s="15" customFormat="1" ht="18.2" customHeight="1" outlineLevel="2" collapsed="1">
      <c r="A1358" s="49" t="s">
        <v>857</v>
      </c>
      <c r="B1358" s="26" t="s">
        <v>637</v>
      </c>
      <c r="C1358" s="26" t="s">
        <v>620</v>
      </c>
      <c r="D1358" s="44" t="s">
        <v>4736</v>
      </c>
      <c r="E1358" s="22" t="s">
        <v>583</v>
      </c>
      <c r="F1358" s="35">
        <v>2</v>
      </c>
      <c r="G1358" s="35"/>
      <c r="H1358" s="35">
        <f t="shared" si="21"/>
        <v>0</v>
      </c>
      <c r="I1358" s="35">
        <v>0</v>
      </c>
    </row>
    <row r="1359" spans="1:9" s="15" customFormat="1" ht="18.2" customHeight="1" outlineLevel="2" collapsed="1">
      <c r="A1359" s="49" t="s">
        <v>858</v>
      </c>
      <c r="B1359" s="26" t="s">
        <v>640</v>
      </c>
      <c r="C1359" s="26" t="s">
        <v>620</v>
      </c>
      <c r="D1359" s="44" t="s">
        <v>4736</v>
      </c>
      <c r="E1359" s="22" t="s">
        <v>583</v>
      </c>
      <c r="F1359" s="35">
        <v>2</v>
      </c>
      <c r="G1359" s="35"/>
      <c r="H1359" s="35">
        <f t="shared" si="21"/>
        <v>0</v>
      </c>
      <c r="I1359" s="35">
        <v>0</v>
      </c>
    </row>
    <row r="1360" spans="1:9" s="15" customFormat="1" ht="18.2" customHeight="1" outlineLevel="2" collapsed="1">
      <c r="A1360" s="49" t="s">
        <v>859</v>
      </c>
      <c r="B1360" s="26" t="s">
        <v>646</v>
      </c>
      <c r="C1360" s="26" t="s">
        <v>620</v>
      </c>
      <c r="D1360" s="44" t="s">
        <v>4736</v>
      </c>
      <c r="E1360" s="22" t="s">
        <v>583</v>
      </c>
      <c r="F1360" s="35">
        <v>2</v>
      </c>
      <c r="G1360" s="35"/>
      <c r="H1360" s="35">
        <f t="shared" si="21"/>
        <v>0</v>
      </c>
      <c r="I1360" s="35">
        <v>0</v>
      </c>
    </row>
    <row r="1361" spans="1:9" s="15" customFormat="1" ht="18.2" customHeight="1" outlineLevel="2" collapsed="1">
      <c r="A1361" s="49" t="s">
        <v>860</v>
      </c>
      <c r="B1361" s="26" t="s">
        <v>726</v>
      </c>
      <c r="C1361" s="26" t="s">
        <v>620</v>
      </c>
      <c r="D1361" s="44" t="s">
        <v>4736</v>
      </c>
      <c r="E1361" s="22" t="s">
        <v>583</v>
      </c>
      <c r="F1361" s="35">
        <v>2</v>
      </c>
      <c r="G1361" s="35"/>
      <c r="H1361" s="35">
        <f t="shared" si="21"/>
        <v>0</v>
      </c>
      <c r="I1361" s="35">
        <v>0</v>
      </c>
    </row>
    <row r="1362" spans="1:9" s="15" customFormat="1" ht="18.2" customHeight="1" outlineLevel="2" collapsed="1">
      <c r="A1362" s="49" t="s">
        <v>861</v>
      </c>
      <c r="B1362" s="26" t="s">
        <v>707</v>
      </c>
      <c r="C1362" s="26" t="s">
        <v>620</v>
      </c>
      <c r="D1362" s="44" t="s">
        <v>4736</v>
      </c>
      <c r="E1362" s="22" t="s">
        <v>583</v>
      </c>
      <c r="F1362" s="35">
        <v>2</v>
      </c>
      <c r="G1362" s="35"/>
      <c r="H1362" s="35">
        <f t="shared" si="21"/>
        <v>0</v>
      </c>
      <c r="I1362" s="35">
        <v>0</v>
      </c>
    </row>
    <row r="1363" spans="1:9" s="15" customFormat="1" ht="18.2" customHeight="1" outlineLevel="2" collapsed="1">
      <c r="A1363" s="49" t="s">
        <v>862</v>
      </c>
      <c r="B1363" s="26" t="s">
        <v>697</v>
      </c>
      <c r="C1363" s="26" t="s">
        <v>620</v>
      </c>
      <c r="D1363" s="44" t="s">
        <v>4736</v>
      </c>
      <c r="E1363" s="22" t="s">
        <v>583</v>
      </c>
      <c r="F1363" s="35">
        <v>2</v>
      </c>
      <c r="G1363" s="35"/>
      <c r="H1363" s="35">
        <f t="shared" si="21"/>
        <v>0</v>
      </c>
      <c r="I1363" s="35">
        <v>0</v>
      </c>
    </row>
    <row r="1364" spans="1:9" s="15" customFormat="1" ht="18.2" customHeight="1" outlineLevel="2" collapsed="1">
      <c r="A1364" s="49" t="s">
        <v>863</v>
      </c>
      <c r="B1364" s="26" t="s">
        <v>700</v>
      </c>
      <c r="C1364" s="26" t="s">
        <v>620</v>
      </c>
      <c r="D1364" s="44" t="s">
        <v>4736</v>
      </c>
      <c r="E1364" s="22" t="s">
        <v>583</v>
      </c>
      <c r="F1364" s="35">
        <v>2</v>
      </c>
      <c r="G1364" s="35"/>
      <c r="H1364" s="35">
        <f t="shared" si="21"/>
        <v>0</v>
      </c>
      <c r="I1364" s="35">
        <v>0</v>
      </c>
    </row>
    <row r="1365" spans="1:9" s="15" customFormat="1" ht="18.2" customHeight="1" outlineLevel="2" collapsed="1">
      <c r="A1365" s="49" t="s">
        <v>864</v>
      </c>
      <c r="B1365" s="26" t="s">
        <v>721</v>
      </c>
      <c r="C1365" s="26" t="s">
        <v>620</v>
      </c>
      <c r="D1365" s="44" t="s">
        <v>4736</v>
      </c>
      <c r="E1365" s="22" t="s">
        <v>583</v>
      </c>
      <c r="F1365" s="35">
        <v>2</v>
      </c>
      <c r="G1365" s="35"/>
      <c r="H1365" s="35">
        <f t="shared" si="21"/>
        <v>0</v>
      </c>
      <c r="I1365" s="35">
        <v>0</v>
      </c>
    </row>
    <row r="1366" spans="1:9" s="15" customFormat="1" ht="18.2" customHeight="1" outlineLevel="2" collapsed="1">
      <c r="A1366" s="49" t="s">
        <v>865</v>
      </c>
      <c r="B1366" s="26" t="s">
        <v>656</v>
      </c>
      <c r="C1366" s="26" t="s">
        <v>620</v>
      </c>
      <c r="D1366" s="44" t="s">
        <v>4736</v>
      </c>
      <c r="E1366" s="22" t="s">
        <v>583</v>
      </c>
      <c r="F1366" s="35">
        <v>2</v>
      </c>
      <c r="G1366" s="35"/>
      <c r="H1366" s="35">
        <f t="shared" si="21"/>
        <v>0</v>
      </c>
      <c r="I1366" s="35">
        <v>0</v>
      </c>
    </row>
    <row r="1367" spans="1:9" s="15" customFormat="1" ht="18.2" customHeight="1" outlineLevel="2" collapsed="1">
      <c r="A1367" s="49" t="s">
        <v>866</v>
      </c>
      <c r="B1367" s="26" t="s">
        <v>688</v>
      </c>
      <c r="C1367" s="26" t="s">
        <v>620</v>
      </c>
      <c r="D1367" s="44" t="s">
        <v>4736</v>
      </c>
      <c r="E1367" s="22" t="s">
        <v>583</v>
      </c>
      <c r="F1367" s="35">
        <v>2</v>
      </c>
      <c r="G1367" s="35"/>
      <c r="H1367" s="35">
        <f t="shared" si="21"/>
        <v>0</v>
      </c>
      <c r="I1367" s="35">
        <v>0</v>
      </c>
    </row>
    <row r="1368" spans="1:9" s="15" customFormat="1" ht="18.2" customHeight="1" outlineLevel="2" collapsed="1">
      <c r="A1368" s="49" t="s">
        <v>867</v>
      </c>
      <c r="B1368" s="26" t="s">
        <v>719</v>
      </c>
      <c r="C1368" s="26" t="s">
        <v>620</v>
      </c>
      <c r="D1368" s="44" t="s">
        <v>4736</v>
      </c>
      <c r="E1368" s="22" t="s">
        <v>583</v>
      </c>
      <c r="F1368" s="35">
        <v>2</v>
      </c>
      <c r="G1368" s="35"/>
      <c r="H1368" s="35">
        <f t="shared" si="21"/>
        <v>0</v>
      </c>
      <c r="I1368" s="35">
        <v>0</v>
      </c>
    </row>
    <row r="1369" spans="1:9" s="15" customFormat="1" ht="18.2" customHeight="1" outlineLevel="2" collapsed="1">
      <c r="A1369" s="49" t="s">
        <v>868</v>
      </c>
      <c r="B1369" s="26" t="s">
        <v>698</v>
      </c>
      <c r="C1369" s="26" t="s">
        <v>620</v>
      </c>
      <c r="D1369" s="44" t="s">
        <v>4736</v>
      </c>
      <c r="E1369" s="22" t="s">
        <v>583</v>
      </c>
      <c r="F1369" s="35">
        <v>2</v>
      </c>
      <c r="G1369" s="35"/>
      <c r="H1369" s="35">
        <f t="shared" si="21"/>
        <v>0</v>
      </c>
      <c r="I1369" s="35">
        <v>0</v>
      </c>
    </row>
    <row r="1370" spans="1:9" s="15" customFormat="1" ht="18.2" customHeight="1" outlineLevel="2" collapsed="1">
      <c r="A1370" s="49" t="s">
        <v>869</v>
      </c>
      <c r="B1370" s="26" t="s">
        <v>644</v>
      </c>
      <c r="C1370" s="26" t="s">
        <v>620</v>
      </c>
      <c r="D1370" s="44" t="s">
        <v>4736</v>
      </c>
      <c r="E1370" s="22" t="s">
        <v>583</v>
      </c>
      <c r="F1370" s="35">
        <v>2</v>
      </c>
      <c r="G1370" s="35"/>
      <c r="H1370" s="35">
        <f t="shared" si="21"/>
        <v>0</v>
      </c>
      <c r="I1370" s="35">
        <v>0</v>
      </c>
    </row>
    <row r="1371" spans="1:9" s="15" customFormat="1" ht="18.2" customHeight="1" outlineLevel="2" collapsed="1">
      <c r="A1371" s="49" t="s">
        <v>870</v>
      </c>
      <c r="B1371" s="26" t="s">
        <v>640</v>
      </c>
      <c r="C1371" s="26" t="s">
        <v>620</v>
      </c>
      <c r="D1371" s="44" t="s">
        <v>4736</v>
      </c>
      <c r="E1371" s="22" t="s">
        <v>583</v>
      </c>
      <c r="F1371" s="35">
        <v>2</v>
      </c>
      <c r="G1371" s="35"/>
      <c r="H1371" s="35">
        <f t="shared" si="21"/>
        <v>0</v>
      </c>
      <c r="I1371" s="35">
        <v>0</v>
      </c>
    </row>
    <row r="1372" spans="1:9" s="15" customFormat="1" ht="18.2" customHeight="1" outlineLevel="2" collapsed="1">
      <c r="A1372" s="49" t="s">
        <v>871</v>
      </c>
      <c r="B1372" s="26" t="s">
        <v>646</v>
      </c>
      <c r="C1372" s="26" t="s">
        <v>620</v>
      </c>
      <c r="D1372" s="44" t="s">
        <v>4736</v>
      </c>
      <c r="E1372" s="22" t="s">
        <v>583</v>
      </c>
      <c r="F1372" s="35">
        <v>2</v>
      </c>
      <c r="G1372" s="35"/>
      <c r="H1372" s="35">
        <f t="shared" si="21"/>
        <v>0</v>
      </c>
      <c r="I1372" s="35">
        <v>0</v>
      </c>
    </row>
    <row r="1373" spans="1:9" s="15" customFormat="1" ht="18.2" customHeight="1" outlineLevel="2" collapsed="1">
      <c r="A1373" s="49" t="s">
        <v>872</v>
      </c>
      <c r="B1373" s="26" t="s">
        <v>639</v>
      </c>
      <c r="C1373" s="26" t="s">
        <v>620</v>
      </c>
      <c r="D1373" s="44" t="s">
        <v>4736</v>
      </c>
      <c r="E1373" s="22" t="s">
        <v>583</v>
      </c>
      <c r="F1373" s="35">
        <v>2</v>
      </c>
      <c r="G1373" s="35"/>
      <c r="H1373" s="35">
        <f t="shared" si="21"/>
        <v>0</v>
      </c>
      <c r="I1373" s="35">
        <v>0</v>
      </c>
    </row>
    <row r="1374" spans="1:9" s="15" customFormat="1" ht="18.2" customHeight="1" outlineLevel="2" collapsed="1">
      <c r="A1374" s="49" t="s">
        <v>873</v>
      </c>
      <c r="B1374" s="26" t="s">
        <v>645</v>
      </c>
      <c r="C1374" s="26" t="s">
        <v>620</v>
      </c>
      <c r="D1374" s="44" t="s">
        <v>4736</v>
      </c>
      <c r="E1374" s="22" t="s">
        <v>583</v>
      </c>
      <c r="F1374" s="35">
        <v>2</v>
      </c>
      <c r="G1374" s="35"/>
      <c r="H1374" s="35">
        <f t="shared" si="21"/>
        <v>0</v>
      </c>
      <c r="I1374" s="35">
        <v>0</v>
      </c>
    </row>
    <row r="1375" spans="1:9" s="15" customFormat="1" ht="18.2" customHeight="1" outlineLevel="2" collapsed="1">
      <c r="A1375" s="49" t="s">
        <v>874</v>
      </c>
      <c r="B1375" s="26" t="s">
        <v>707</v>
      </c>
      <c r="C1375" s="26" t="s">
        <v>620</v>
      </c>
      <c r="D1375" s="44" t="s">
        <v>4736</v>
      </c>
      <c r="E1375" s="22" t="s">
        <v>583</v>
      </c>
      <c r="F1375" s="35">
        <v>2</v>
      </c>
      <c r="G1375" s="35"/>
      <c r="H1375" s="35">
        <f t="shared" si="21"/>
        <v>0</v>
      </c>
      <c r="I1375" s="35">
        <v>0</v>
      </c>
    </row>
    <row r="1376" spans="1:9" s="15" customFormat="1" ht="18.2" customHeight="1" outlineLevel="2" collapsed="1">
      <c r="A1376" s="49" t="s">
        <v>875</v>
      </c>
      <c r="B1376" s="26" t="s">
        <v>721</v>
      </c>
      <c r="C1376" s="26" t="s">
        <v>620</v>
      </c>
      <c r="D1376" s="44" t="s">
        <v>4736</v>
      </c>
      <c r="E1376" s="22" t="s">
        <v>583</v>
      </c>
      <c r="F1376" s="35">
        <v>2</v>
      </c>
      <c r="G1376" s="35"/>
      <c r="H1376" s="35">
        <f t="shared" si="21"/>
        <v>0</v>
      </c>
      <c r="I1376" s="35">
        <v>0</v>
      </c>
    </row>
    <row r="1377" spans="1:9" s="15" customFormat="1" ht="18.2" customHeight="1" outlineLevel="2" collapsed="1">
      <c r="A1377" s="49" t="s">
        <v>876</v>
      </c>
      <c r="B1377" s="26" t="s">
        <v>719</v>
      </c>
      <c r="C1377" s="26" t="s">
        <v>620</v>
      </c>
      <c r="D1377" s="44" t="s">
        <v>4736</v>
      </c>
      <c r="E1377" s="22" t="s">
        <v>583</v>
      </c>
      <c r="F1377" s="35">
        <v>2</v>
      </c>
      <c r="G1377" s="35"/>
      <c r="H1377" s="35">
        <f t="shared" si="21"/>
        <v>0</v>
      </c>
      <c r="I1377" s="35">
        <v>0</v>
      </c>
    </row>
    <row r="1378" spans="1:9" s="15" customFormat="1" ht="18.2" customHeight="1" outlineLevel="2" collapsed="1">
      <c r="A1378" s="49" t="s">
        <v>877</v>
      </c>
      <c r="B1378" s="26" t="s">
        <v>656</v>
      </c>
      <c r="C1378" s="26" t="s">
        <v>620</v>
      </c>
      <c r="D1378" s="44" t="s">
        <v>4736</v>
      </c>
      <c r="E1378" s="22" t="s">
        <v>583</v>
      </c>
      <c r="F1378" s="35">
        <v>2</v>
      </c>
      <c r="G1378" s="35"/>
      <c r="H1378" s="35">
        <f t="shared" si="21"/>
        <v>0</v>
      </c>
      <c r="I1378" s="35">
        <v>0</v>
      </c>
    </row>
    <row r="1379" spans="1:9" s="15" customFormat="1" ht="18.2" customHeight="1" outlineLevel="2" collapsed="1">
      <c r="A1379" s="49" t="s">
        <v>878</v>
      </c>
      <c r="B1379" s="26" t="s">
        <v>698</v>
      </c>
      <c r="C1379" s="26" t="s">
        <v>620</v>
      </c>
      <c r="D1379" s="44" t="s">
        <v>4736</v>
      </c>
      <c r="E1379" s="22" t="s">
        <v>583</v>
      </c>
      <c r="F1379" s="35">
        <v>2</v>
      </c>
      <c r="G1379" s="35"/>
      <c r="H1379" s="35">
        <f t="shared" si="21"/>
        <v>0</v>
      </c>
      <c r="I1379" s="35">
        <v>0</v>
      </c>
    </row>
    <row r="1380" spans="1:9" s="15" customFormat="1" ht="18.2" customHeight="1" outlineLevel="2" collapsed="1">
      <c r="A1380" s="49" t="s">
        <v>879</v>
      </c>
      <c r="B1380" s="26" t="s">
        <v>637</v>
      </c>
      <c r="C1380" s="26" t="s">
        <v>620</v>
      </c>
      <c r="D1380" s="44" t="s">
        <v>4736</v>
      </c>
      <c r="E1380" s="22" t="s">
        <v>583</v>
      </c>
      <c r="F1380" s="35">
        <v>2</v>
      </c>
      <c r="G1380" s="35"/>
      <c r="H1380" s="35">
        <f t="shared" si="21"/>
        <v>0</v>
      </c>
      <c r="I1380" s="35">
        <v>0</v>
      </c>
    </row>
    <row r="1381" spans="1:9" s="15" customFormat="1" ht="18.2" customHeight="1" outlineLevel="2" collapsed="1">
      <c r="A1381" s="49" t="s">
        <v>880</v>
      </c>
      <c r="B1381" s="26" t="s">
        <v>727</v>
      </c>
      <c r="C1381" s="26" t="s">
        <v>620</v>
      </c>
      <c r="D1381" s="44" t="s">
        <v>4736</v>
      </c>
      <c r="E1381" s="22" t="s">
        <v>583</v>
      </c>
      <c r="F1381" s="35">
        <v>2</v>
      </c>
      <c r="G1381" s="35"/>
      <c r="H1381" s="35">
        <f t="shared" si="21"/>
        <v>0</v>
      </c>
      <c r="I1381" s="35">
        <v>0</v>
      </c>
    </row>
    <row r="1382" spans="1:9" s="15" customFormat="1" ht="18.2" customHeight="1" outlineLevel="2" collapsed="1">
      <c r="A1382" s="49" t="s">
        <v>881</v>
      </c>
      <c r="B1382" s="26" t="s">
        <v>645</v>
      </c>
      <c r="C1382" s="26" t="s">
        <v>620</v>
      </c>
      <c r="D1382" s="44" t="s">
        <v>4736</v>
      </c>
      <c r="E1382" s="22" t="s">
        <v>583</v>
      </c>
      <c r="F1382" s="35">
        <v>2</v>
      </c>
      <c r="G1382" s="35"/>
      <c r="H1382" s="35">
        <f t="shared" si="21"/>
        <v>0</v>
      </c>
      <c r="I1382" s="35">
        <v>0</v>
      </c>
    </row>
    <row r="1383" spans="1:9" s="15" customFormat="1" ht="18.2" customHeight="1" outlineLevel="2" collapsed="1">
      <c r="A1383" s="49" t="s">
        <v>882</v>
      </c>
      <c r="B1383" s="26" t="s">
        <v>640</v>
      </c>
      <c r="C1383" s="26" t="s">
        <v>620</v>
      </c>
      <c r="D1383" s="44" t="s">
        <v>4736</v>
      </c>
      <c r="E1383" s="22" t="s">
        <v>583</v>
      </c>
      <c r="F1383" s="35">
        <v>2</v>
      </c>
      <c r="G1383" s="35"/>
      <c r="H1383" s="35">
        <f t="shared" si="21"/>
        <v>0</v>
      </c>
      <c r="I1383" s="35">
        <v>0</v>
      </c>
    </row>
    <row r="1384" spans="1:9" s="15" customFormat="1" ht="18.2" customHeight="1" outlineLevel="2" collapsed="1">
      <c r="A1384" s="49" t="s">
        <v>883</v>
      </c>
      <c r="B1384" s="26" t="s">
        <v>700</v>
      </c>
      <c r="C1384" s="26" t="s">
        <v>620</v>
      </c>
      <c r="D1384" s="44" t="s">
        <v>4736</v>
      </c>
      <c r="E1384" s="22" t="s">
        <v>583</v>
      </c>
      <c r="F1384" s="35">
        <v>2</v>
      </c>
      <c r="G1384" s="35"/>
      <c r="H1384" s="35">
        <f t="shared" si="21"/>
        <v>0</v>
      </c>
      <c r="I1384" s="35">
        <v>0</v>
      </c>
    </row>
    <row r="1385" spans="1:9" s="15" customFormat="1" ht="18.2" customHeight="1" outlineLevel="2" collapsed="1">
      <c r="A1385" s="49" t="s">
        <v>884</v>
      </c>
      <c r="B1385" s="26" t="s">
        <v>721</v>
      </c>
      <c r="C1385" s="26" t="s">
        <v>620</v>
      </c>
      <c r="D1385" s="44" t="s">
        <v>4736</v>
      </c>
      <c r="E1385" s="22" t="s">
        <v>583</v>
      </c>
      <c r="F1385" s="35">
        <v>2</v>
      </c>
      <c r="G1385" s="35"/>
      <c r="H1385" s="35">
        <f t="shared" si="21"/>
        <v>0</v>
      </c>
      <c r="I1385" s="35">
        <v>0</v>
      </c>
    </row>
    <row r="1386" spans="1:9" s="15" customFormat="1" ht="18.2" customHeight="1" outlineLevel="2" collapsed="1">
      <c r="A1386" s="49" t="s">
        <v>885</v>
      </c>
      <c r="B1386" s="26" t="s">
        <v>656</v>
      </c>
      <c r="C1386" s="26" t="s">
        <v>620</v>
      </c>
      <c r="D1386" s="44" t="s">
        <v>4736</v>
      </c>
      <c r="E1386" s="22" t="s">
        <v>583</v>
      </c>
      <c r="F1386" s="35">
        <v>2</v>
      </c>
      <c r="G1386" s="35"/>
      <c r="H1386" s="35">
        <f t="shared" si="21"/>
        <v>0</v>
      </c>
      <c r="I1386" s="35">
        <v>0</v>
      </c>
    </row>
    <row r="1387" spans="1:9" s="15" customFormat="1" ht="18.2" customHeight="1" outlineLevel="2" collapsed="1">
      <c r="A1387" s="49" t="s">
        <v>886</v>
      </c>
      <c r="B1387" s="26" t="s">
        <v>698</v>
      </c>
      <c r="C1387" s="26" t="s">
        <v>620</v>
      </c>
      <c r="D1387" s="44" t="s">
        <v>4736</v>
      </c>
      <c r="E1387" s="22" t="s">
        <v>583</v>
      </c>
      <c r="F1387" s="35">
        <v>2</v>
      </c>
      <c r="G1387" s="35"/>
      <c r="H1387" s="35">
        <f t="shared" si="21"/>
        <v>0</v>
      </c>
      <c r="I1387" s="35">
        <v>0</v>
      </c>
    </row>
    <row r="1388" spans="1:9" s="15" customFormat="1" ht="18.2" customHeight="1" outlineLevel="2" collapsed="1">
      <c r="A1388" s="49" t="s">
        <v>887</v>
      </c>
      <c r="B1388" s="26" t="s">
        <v>645</v>
      </c>
      <c r="C1388" s="26" t="s">
        <v>620</v>
      </c>
      <c r="D1388" s="44" t="s">
        <v>4736</v>
      </c>
      <c r="E1388" s="22" t="s">
        <v>583</v>
      </c>
      <c r="F1388" s="35">
        <v>2</v>
      </c>
      <c r="G1388" s="35"/>
      <c r="H1388" s="35">
        <f t="shared" si="21"/>
        <v>0</v>
      </c>
      <c r="I1388" s="35">
        <v>0</v>
      </c>
    </row>
    <row r="1389" spans="1:9" s="15" customFormat="1" ht="18.2" customHeight="1" outlineLevel="2" collapsed="1">
      <c r="A1389" s="49" t="s">
        <v>888</v>
      </c>
      <c r="B1389" s="26" t="s">
        <v>640</v>
      </c>
      <c r="C1389" s="26" t="s">
        <v>620</v>
      </c>
      <c r="D1389" s="44" t="s">
        <v>4736</v>
      </c>
      <c r="E1389" s="22" t="s">
        <v>583</v>
      </c>
      <c r="F1389" s="35">
        <v>2</v>
      </c>
      <c r="G1389" s="35"/>
      <c r="H1389" s="35">
        <f t="shared" si="21"/>
        <v>0</v>
      </c>
      <c r="I1389" s="35">
        <v>0</v>
      </c>
    </row>
    <row r="1390" spans="1:9" s="15" customFormat="1" ht="18.2" customHeight="1" outlineLevel="2" collapsed="1">
      <c r="A1390" s="49" t="s">
        <v>889</v>
      </c>
      <c r="B1390" s="26" t="s">
        <v>645</v>
      </c>
      <c r="C1390" s="26" t="s">
        <v>620</v>
      </c>
      <c r="D1390" s="44" t="s">
        <v>4736</v>
      </c>
      <c r="E1390" s="22" t="s">
        <v>583</v>
      </c>
      <c r="F1390" s="35">
        <v>2</v>
      </c>
      <c r="G1390" s="35"/>
      <c r="H1390" s="35">
        <f t="shared" si="21"/>
        <v>0</v>
      </c>
      <c r="I1390" s="35">
        <v>0</v>
      </c>
    </row>
    <row r="1391" spans="1:9" s="15" customFormat="1" ht="18.2" customHeight="1" outlineLevel="2" collapsed="1">
      <c r="A1391" s="49" t="s">
        <v>890</v>
      </c>
      <c r="B1391" s="26" t="s">
        <v>640</v>
      </c>
      <c r="C1391" s="26" t="s">
        <v>620</v>
      </c>
      <c r="D1391" s="44" t="s">
        <v>4736</v>
      </c>
      <c r="E1391" s="22" t="s">
        <v>583</v>
      </c>
      <c r="F1391" s="35">
        <v>2</v>
      </c>
      <c r="G1391" s="35"/>
      <c r="H1391" s="35">
        <f t="shared" si="21"/>
        <v>0</v>
      </c>
      <c r="I1391" s="35">
        <v>0</v>
      </c>
    </row>
    <row r="1392" spans="1:9" s="15" customFormat="1" ht="18.2" customHeight="1" outlineLevel="2" collapsed="1">
      <c r="A1392" s="49" t="s">
        <v>891</v>
      </c>
      <c r="B1392" s="26" t="s">
        <v>645</v>
      </c>
      <c r="C1392" s="26" t="s">
        <v>620</v>
      </c>
      <c r="D1392" s="44" t="s">
        <v>4736</v>
      </c>
      <c r="E1392" s="22" t="s">
        <v>583</v>
      </c>
      <c r="F1392" s="35">
        <v>2</v>
      </c>
      <c r="G1392" s="35"/>
      <c r="H1392" s="35">
        <f t="shared" si="21"/>
        <v>0</v>
      </c>
      <c r="I1392" s="35">
        <v>0</v>
      </c>
    </row>
    <row r="1393" spans="1:9" s="15" customFormat="1" ht="18.2" customHeight="1" outlineLevel="2" collapsed="1">
      <c r="A1393" s="49" t="s">
        <v>892</v>
      </c>
      <c r="B1393" s="26" t="s">
        <v>640</v>
      </c>
      <c r="C1393" s="26" t="s">
        <v>620</v>
      </c>
      <c r="D1393" s="44" t="s">
        <v>4736</v>
      </c>
      <c r="E1393" s="22" t="s">
        <v>583</v>
      </c>
      <c r="F1393" s="35">
        <v>2</v>
      </c>
      <c r="G1393" s="35"/>
      <c r="H1393" s="35">
        <f t="shared" si="21"/>
        <v>0</v>
      </c>
      <c r="I1393" s="35">
        <v>0</v>
      </c>
    </row>
    <row r="1394" spans="1:9" s="15" customFormat="1" ht="18.2" customHeight="1" outlineLevel="2" collapsed="1">
      <c r="A1394" s="49" t="s">
        <v>893</v>
      </c>
      <c r="B1394" s="26" t="s">
        <v>645</v>
      </c>
      <c r="C1394" s="26" t="s">
        <v>620</v>
      </c>
      <c r="D1394" s="44" t="s">
        <v>4736</v>
      </c>
      <c r="E1394" s="22" t="s">
        <v>583</v>
      </c>
      <c r="F1394" s="35">
        <v>2</v>
      </c>
      <c r="G1394" s="35"/>
      <c r="H1394" s="35">
        <f t="shared" si="21"/>
        <v>0</v>
      </c>
      <c r="I1394" s="35">
        <v>0</v>
      </c>
    </row>
    <row r="1395" spans="1:9" s="15" customFormat="1" ht="18.2" customHeight="1" outlineLevel="2" collapsed="1">
      <c r="A1395" s="49" t="s">
        <v>894</v>
      </c>
      <c r="B1395" s="26" t="s">
        <v>640</v>
      </c>
      <c r="C1395" s="26" t="s">
        <v>620</v>
      </c>
      <c r="D1395" s="44" t="s">
        <v>4736</v>
      </c>
      <c r="E1395" s="22" t="s">
        <v>583</v>
      </c>
      <c r="F1395" s="35">
        <v>2</v>
      </c>
      <c r="G1395" s="35"/>
      <c r="H1395" s="35">
        <f t="shared" si="21"/>
        <v>0</v>
      </c>
      <c r="I1395" s="35">
        <v>0</v>
      </c>
    </row>
    <row r="1396" spans="1:9" s="15" customFormat="1" ht="18.2" customHeight="1" outlineLevel="2" collapsed="1">
      <c r="A1396" s="49" t="s">
        <v>895</v>
      </c>
      <c r="B1396" s="26" t="s">
        <v>645</v>
      </c>
      <c r="C1396" s="26" t="s">
        <v>620</v>
      </c>
      <c r="D1396" s="44" t="s">
        <v>4736</v>
      </c>
      <c r="E1396" s="22" t="s">
        <v>583</v>
      </c>
      <c r="F1396" s="35">
        <v>2</v>
      </c>
      <c r="G1396" s="35"/>
      <c r="H1396" s="35">
        <f t="shared" si="21"/>
        <v>0</v>
      </c>
      <c r="I1396" s="35">
        <v>0</v>
      </c>
    </row>
    <row r="1397" spans="1:9" s="15" customFormat="1" ht="18.2" customHeight="1" outlineLevel="2" collapsed="1">
      <c r="A1397" s="49" t="s">
        <v>896</v>
      </c>
      <c r="B1397" s="26" t="s">
        <v>640</v>
      </c>
      <c r="C1397" s="26" t="s">
        <v>620</v>
      </c>
      <c r="D1397" s="44" t="s">
        <v>4736</v>
      </c>
      <c r="E1397" s="22" t="s">
        <v>583</v>
      </c>
      <c r="F1397" s="35">
        <v>2</v>
      </c>
      <c r="G1397" s="35"/>
      <c r="H1397" s="35">
        <f t="shared" si="21"/>
        <v>0</v>
      </c>
      <c r="I1397" s="35">
        <v>0</v>
      </c>
    </row>
    <row r="1398" spans="1:9" s="15" customFormat="1" ht="18.2" customHeight="1" outlineLevel="2" collapsed="1">
      <c r="A1398" s="49" t="s">
        <v>897</v>
      </c>
      <c r="B1398" s="26" t="s">
        <v>691</v>
      </c>
      <c r="C1398" s="26" t="s">
        <v>620</v>
      </c>
      <c r="D1398" s="44" t="s">
        <v>4736</v>
      </c>
      <c r="E1398" s="22" t="s">
        <v>583</v>
      </c>
      <c r="F1398" s="35">
        <v>30</v>
      </c>
      <c r="G1398" s="35"/>
      <c r="H1398" s="35">
        <f t="shared" si="21"/>
        <v>0</v>
      </c>
      <c r="I1398" s="35">
        <v>0</v>
      </c>
    </row>
    <row r="1399" spans="1:9" s="15" customFormat="1" ht="18.2" customHeight="1" outlineLevel="2" collapsed="1">
      <c r="A1399" s="49" t="s">
        <v>898</v>
      </c>
      <c r="B1399" s="26" t="s">
        <v>728</v>
      </c>
      <c r="C1399" s="26" t="s">
        <v>620</v>
      </c>
      <c r="D1399" s="44" t="s">
        <v>4736</v>
      </c>
      <c r="E1399" s="22" t="s">
        <v>583</v>
      </c>
      <c r="F1399" s="35">
        <v>10</v>
      </c>
      <c r="G1399" s="35"/>
      <c r="H1399" s="35">
        <f t="shared" si="21"/>
        <v>0</v>
      </c>
      <c r="I1399" s="35">
        <v>0</v>
      </c>
    </row>
    <row r="1400" spans="1:9" s="15" customFormat="1" ht="18.2" customHeight="1" outlineLevel="2" collapsed="1">
      <c r="A1400" s="49" t="s">
        <v>899</v>
      </c>
      <c r="B1400" s="26" t="s">
        <v>692</v>
      </c>
      <c r="C1400" s="26" t="s">
        <v>666</v>
      </c>
      <c r="D1400" s="44" t="s">
        <v>4736</v>
      </c>
      <c r="E1400" s="22" t="s">
        <v>583</v>
      </c>
      <c r="F1400" s="35">
        <v>30</v>
      </c>
      <c r="G1400" s="35"/>
      <c r="H1400" s="35">
        <f t="shared" si="21"/>
        <v>0</v>
      </c>
      <c r="I1400" s="35">
        <v>0</v>
      </c>
    </row>
    <row r="1401" spans="1:9" s="15" customFormat="1" ht="18.2" customHeight="1" outlineLevel="2" collapsed="1">
      <c r="A1401" s="49" t="s">
        <v>900</v>
      </c>
      <c r="B1401" s="26" t="s">
        <v>729</v>
      </c>
      <c r="C1401" s="26" t="s">
        <v>730</v>
      </c>
      <c r="D1401" s="44" t="s">
        <v>4736</v>
      </c>
      <c r="E1401" s="22" t="s">
        <v>583</v>
      </c>
      <c r="F1401" s="35">
        <v>1</v>
      </c>
      <c r="G1401" s="35"/>
      <c r="H1401" s="35">
        <f t="shared" si="21"/>
        <v>0</v>
      </c>
      <c r="I1401" s="35">
        <v>0</v>
      </c>
    </row>
    <row r="1402" spans="1:9" s="15" customFormat="1" ht="18.2" customHeight="1" outlineLevel="2" collapsed="1">
      <c r="A1402" s="49" t="s">
        <v>901</v>
      </c>
      <c r="B1402" s="26" t="s">
        <v>731</v>
      </c>
      <c r="C1402" s="26" t="s">
        <v>730</v>
      </c>
      <c r="D1402" s="44" t="s">
        <v>4736</v>
      </c>
      <c r="E1402" s="22" t="s">
        <v>583</v>
      </c>
      <c r="F1402" s="35">
        <v>1</v>
      </c>
      <c r="G1402" s="35"/>
      <c r="H1402" s="35">
        <f t="shared" si="21"/>
        <v>0</v>
      </c>
      <c r="I1402" s="35">
        <v>0</v>
      </c>
    </row>
    <row r="1403" spans="1:9" s="15" customFormat="1" ht="18.2" customHeight="1" outlineLevel="2" collapsed="1">
      <c r="A1403" s="49" t="s">
        <v>902</v>
      </c>
      <c r="B1403" s="26" t="s">
        <v>727</v>
      </c>
      <c r="C1403" s="26" t="s">
        <v>620</v>
      </c>
      <c r="D1403" s="44" t="s">
        <v>4736</v>
      </c>
      <c r="E1403" s="22" t="s">
        <v>583</v>
      </c>
      <c r="F1403" s="35">
        <v>2</v>
      </c>
      <c r="G1403" s="35"/>
      <c r="H1403" s="35">
        <f t="shared" si="21"/>
        <v>0</v>
      </c>
      <c r="I1403" s="35">
        <v>0</v>
      </c>
    </row>
    <row r="1404" spans="1:9" s="15" customFormat="1" ht="18.2" customHeight="1" outlineLevel="2" collapsed="1">
      <c r="A1404" s="49" t="s">
        <v>903</v>
      </c>
      <c r="B1404" s="26" t="s">
        <v>645</v>
      </c>
      <c r="C1404" s="26" t="s">
        <v>620</v>
      </c>
      <c r="D1404" s="44" t="s">
        <v>4736</v>
      </c>
      <c r="E1404" s="22" t="s">
        <v>583</v>
      </c>
      <c r="F1404" s="35">
        <v>44</v>
      </c>
      <c r="G1404" s="35"/>
      <c r="H1404" s="35">
        <f t="shared" si="21"/>
        <v>0</v>
      </c>
      <c r="I1404" s="35">
        <v>0</v>
      </c>
    </row>
    <row r="1405" spans="1:9" s="15" customFormat="1" ht="18.2" customHeight="1" outlineLevel="2" collapsed="1">
      <c r="A1405" s="49" t="s">
        <v>904</v>
      </c>
      <c r="B1405" s="26" t="s">
        <v>640</v>
      </c>
      <c r="C1405" s="26" t="s">
        <v>620</v>
      </c>
      <c r="D1405" s="44" t="s">
        <v>4736</v>
      </c>
      <c r="E1405" s="22" t="s">
        <v>583</v>
      </c>
      <c r="F1405" s="35">
        <v>4</v>
      </c>
      <c r="G1405" s="35"/>
      <c r="H1405" s="35">
        <f t="shared" si="21"/>
        <v>0</v>
      </c>
      <c r="I1405" s="35">
        <v>0</v>
      </c>
    </row>
    <row r="1406" spans="1:9" s="15" customFormat="1" ht="18.2" customHeight="1" outlineLevel="2" collapsed="1">
      <c r="A1406" s="49" t="s">
        <v>905</v>
      </c>
      <c r="B1406" s="26" t="s">
        <v>732</v>
      </c>
      <c r="C1406" s="26" t="s">
        <v>620</v>
      </c>
      <c r="D1406" s="44" t="s">
        <v>4736</v>
      </c>
      <c r="E1406" s="22" t="s">
        <v>583</v>
      </c>
      <c r="F1406" s="35">
        <v>4</v>
      </c>
      <c r="G1406" s="35"/>
      <c r="H1406" s="35">
        <f t="shared" si="21"/>
        <v>0</v>
      </c>
      <c r="I1406" s="35">
        <v>0</v>
      </c>
    </row>
    <row r="1407" spans="1:9" s="15" customFormat="1" ht="18.2" customHeight="1" outlineLevel="2" collapsed="1">
      <c r="A1407" s="49" t="s">
        <v>906</v>
      </c>
      <c r="B1407" s="26" t="s">
        <v>733</v>
      </c>
      <c r="C1407" s="26" t="s">
        <v>620</v>
      </c>
      <c r="D1407" s="44" t="s">
        <v>4736</v>
      </c>
      <c r="E1407" s="22" t="s">
        <v>583</v>
      </c>
      <c r="F1407" s="35">
        <v>1</v>
      </c>
      <c r="G1407" s="35"/>
      <c r="H1407" s="35">
        <f t="shared" si="21"/>
        <v>0</v>
      </c>
      <c r="I1407" s="35">
        <v>0</v>
      </c>
    </row>
    <row r="1408" spans="1:9" s="15" customFormat="1" ht="18.2" customHeight="1" outlineLevel="2" collapsed="1">
      <c r="A1408" s="49" t="s">
        <v>907</v>
      </c>
      <c r="B1408" s="26" t="s">
        <v>697</v>
      </c>
      <c r="C1408" s="26" t="s">
        <v>620</v>
      </c>
      <c r="D1408" s="44" t="s">
        <v>4736</v>
      </c>
      <c r="E1408" s="22" t="s">
        <v>583</v>
      </c>
      <c r="F1408" s="35">
        <v>10</v>
      </c>
      <c r="G1408" s="35"/>
      <c r="H1408" s="35">
        <f t="shared" si="21"/>
        <v>0</v>
      </c>
      <c r="I1408" s="35">
        <v>0</v>
      </c>
    </row>
    <row r="1409" spans="1:9" s="15" customFormat="1" ht="18.2" customHeight="1" outlineLevel="2" collapsed="1">
      <c r="A1409" s="49" t="s">
        <v>908</v>
      </c>
      <c r="B1409" s="26" t="s">
        <v>734</v>
      </c>
      <c r="C1409" s="26" t="s">
        <v>620</v>
      </c>
      <c r="D1409" s="44" t="s">
        <v>4736</v>
      </c>
      <c r="E1409" s="22" t="s">
        <v>583</v>
      </c>
      <c r="F1409" s="35">
        <v>2</v>
      </c>
      <c r="G1409" s="35"/>
      <c r="H1409" s="35">
        <f t="shared" si="21"/>
        <v>0</v>
      </c>
      <c r="I1409" s="35">
        <v>0</v>
      </c>
    </row>
    <row r="1410" spans="1:9" s="15" customFormat="1" ht="18.2" customHeight="1" outlineLevel="2" collapsed="1">
      <c r="A1410" s="49" t="s">
        <v>909</v>
      </c>
      <c r="B1410" s="26" t="s">
        <v>655</v>
      </c>
      <c r="C1410" s="26" t="s">
        <v>620</v>
      </c>
      <c r="D1410" s="44" t="s">
        <v>4736</v>
      </c>
      <c r="E1410" s="22" t="s">
        <v>583</v>
      </c>
      <c r="F1410" s="35">
        <v>2</v>
      </c>
      <c r="G1410" s="35"/>
      <c r="H1410" s="35">
        <f t="shared" si="21"/>
        <v>0</v>
      </c>
      <c r="I1410" s="35">
        <v>0</v>
      </c>
    </row>
    <row r="1411" spans="1:9" s="15" customFormat="1" ht="18.2" customHeight="1" outlineLevel="2" collapsed="1">
      <c r="A1411" s="49" t="s">
        <v>910</v>
      </c>
      <c r="B1411" s="26" t="s">
        <v>704</v>
      </c>
      <c r="C1411" s="26" t="s">
        <v>620</v>
      </c>
      <c r="D1411" s="44" t="s">
        <v>4736</v>
      </c>
      <c r="E1411" s="22" t="s">
        <v>583</v>
      </c>
      <c r="F1411" s="35">
        <v>10</v>
      </c>
      <c r="G1411" s="35"/>
      <c r="H1411" s="35">
        <f t="shared" si="21"/>
        <v>0</v>
      </c>
      <c r="I1411" s="35">
        <v>0</v>
      </c>
    </row>
    <row r="1412" spans="1:9" s="15" customFormat="1" ht="18.2" customHeight="1" outlineLevel="2" collapsed="1">
      <c r="A1412" s="49" t="s">
        <v>911</v>
      </c>
      <c r="B1412" s="26" t="s">
        <v>721</v>
      </c>
      <c r="C1412" s="26" t="s">
        <v>620</v>
      </c>
      <c r="D1412" s="44" t="s">
        <v>4736</v>
      </c>
      <c r="E1412" s="22" t="s">
        <v>583</v>
      </c>
      <c r="F1412" s="35">
        <v>2</v>
      </c>
      <c r="G1412" s="35"/>
      <c r="H1412" s="35">
        <f t="shared" si="21"/>
        <v>0</v>
      </c>
      <c r="I1412" s="35">
        <v>0</v>
      </c>
    </row>
    <row r="1413" spans="1:9" s="15" customFormat="1" ht="18.2" customHeight="1" outlineLevel="1">
      <c r="A1413" s="60" t="s">
        <v>675</v>
      </c>
      <c r="B1413" s="56" t="s">
        <v>4694</v>
      </c>
      <c r="C1413" s="56">
        <v>0</v>
      </c>
      <c r="D1413" s="62">
        <v>0</v>
      </c>
      <c r="E1413" s="58">
        <v>0</v>
      </c>
      <c r="F1413" s="59">
        <v>0</v>
      </c>
      <c r="G1413" s="59"/>
      <c r="H1413" s="59">
        <f>SUM(H1414:H1438)</f>
        <v>0</v>
      </c>
      <c r="I1413" s="59">
        <v>0</v>
      </c>
    </row>
    <row r="1414" spans="1:9" s="15" customFormat="1" ht="48.5" customHeight="1" outlineLevel="2" collapsed="1">
      <c r="A1414" s="49" t="s">
        <v>4779</v>
      </c>
      <c r="B1414" s="26" t="s">
        <v>688</v>
      </c>
      <c r="C1414" s="26" t="s">
        <v>620</v>
      </c>
      <c r="D1414" s="44" t="s">
        <v>4734</v>
      </c>
      <c r="E1414" s="22" t="s">
        <v>583</v>
      </c>
      <c r="F1414" s="35">
        <v>10</v>
      </c>
      <c r="G1414" s="35"/>
      <c r="H1414" s="35">
        <f t="shared" si="21"/>
        <v>0</v>
      </c>
      <c r="I1414" s="35">
        <v>0</v>
      </c>
    </row>
    <row r="1415" spans="1:9" s="15" customFormat="1" ht="18.2" customHeight="1" outlineLevel="2" collapsed="1">
      <c r="A1415" s="49" t="s">
        <v>912</v>
      </c>
      <c r="B1415" s="26" t="s">
        <v>656</v>
      </c>
      <c r="C1415" s="26" t="s">
        <v>620</v>
      </c>
      <c r="D1415" s="44" t="s">
        <v>4736</v>
      </c>
      <c r="E1415" s="22" t="s">
        <v>583</v>
      </c>
      <c r="F1415" s="35">
        <v>10</v>
      </c>
      <c r="G1415" s="35"/>
      <c r="H1415" s="35">
        <f t="shared" ref="H1415:H1477" si="22">ROUND(F1415*G1415,2)</f>
        <v>0</v>
      </c>
      <c r="I1415" s="35">
        <v>0</v>
      </c>
    </row>
    <row r="1416" spans="1:9" s="15" customFormat="1" ht="18.2" customHeight="1" outlineLevel="2" collapsed="1">
      <c r="A1416" s="49" t="s">
        <v>913</v>
      </c>
      <c r="B1416" s="26" t="s">
        <v>719</v>
      </c>
      <c r="C1416" s="26" t="s">
        <v>620</v>
      </c>
      <c r="D1416" s="44" t="s">
        <v>4736</v>
      </c>
      <c r="E1416" s="22" t="s">
        <v>583</v>
      </c>
      <c r="F1416" s="35">
        <v>10</v>
      </c>
      <c r="G1416" s="35"/>
      <c r="H1416" s="35">
        <f t="shared" si="22"/>
        <v>0</v>
      </c>
      <c r="I1416" s="35">
        <v>0</v>
      </c>
    </row>
    <row r="1417" spans="1:9" s="15" customFormat="1" ht="18.2" customHeight="1" outlineLevel="2" collapsed="1">
      <c r="A1417" s="49" t="s">
        <v>914</v>
      </c>
      <c r="B1417" s="26" t="s">
        <v>707</v>
      </c>
      <c r="C1417" s="26" t="s">
        <v>620</v>
      </c>
      <c r="D1417" s="44" t="s">
        <v>4736</v>
      </c>
      <c r="E1417" s="22" t="s">
        <v>583</v>
      </c>
      <c r="F1417" s="35">
        <v>10</v>
      </c>
      <c r="G1417" s="35"/>
      <c r="H1417" s="35">
        <f t="shared" si="22"/>
        <v>0</v>
      </c>
      <c r="I1417" s="35">
        <v>0</v>
      </c>
    </row>
    <row r="1418" spans="1:9" s="15" customFormat="1" ht="18.2" customHeight="1" outlineLevel="2" collapsed="1">
      <c r="A1418" s="49" t="s">
        <v>915</v>
      </c>
      <c r="B1418" s="26" t="s">
        <v>714</v>
      </c>
      <c r="C1418" s="26" t="s">
        <v>620</v>
      </c>
      <c r="D1418" s="44" t="s">
        <v>4736</v>
      </c>
      <c r="E1418" s="22" t="s">
        <v>583</v>
      </c>
      <c r="F1418" s="35">
        <v>10</v>
      </c>
      <c r="G1418" s="35"/>
      <c r="H1418" s="35">
        <f t="shared" si="22"/>
        <v>0</v>
      </c>
      <c r="I1418" s="35">
        <v>0</v>
      </c>
    </row>
    <row r="1419" spans="1:9" s="15" customFormat="1" ht="18.2" customHeight="1" outlineLevel="2" collapsed="1">
      <c r="A1419" s="49" t="s">
        <v>916</v>
      </c>
      <c r="B1419" s="26" t="s">
        <v>646</v>
      </c>
      <c r="C1419" s="26" t="s">
        <v>620</v>
      </c>
      <c r="D1419" s="44" t="s">
        <v>4736</v>
      </c>
      <c r="E1419" s="22" t="s">
        <v>583</v>
      </c>
      <c r="F1419" s="35">
        <v>10</v>
      </c>
      <c r="G1419" s="35"/>
      <c r="H1419" s="35">
        <f t="shared" si="22"/>
        <v>0</v>
      </c>
      <c r="I1419" s="35">
        <v>0</v>
      </c>
    </row>
    <row r="1420" spans="1:9" s="15" customFormat="1" ht="18.2" customHeight="1" outlineLevel="2" collapsed="1">
      <c r="A1420" s="49" t="s">
        <v>917</v>
      </c>
      <c r="B1420" s="26" t="s">
        <v>640</v>
      </c>
      <c r="C1420" s="26" t="s">
        <v>620</v>
      </c>
      <c r="D1420" s="44" t="s">
        <v>4736</v>
      </c>
      <c r="E1420" s="22" t="s">
        <v>583</v>
      </c>
      <c r="F1420" s="35">
        <v>10</v>
      </c>
      <c r="G1420" s="35"/>
      <c r="H1420" s="35">
        <f t="shared" si="22"/>
        <v>0</v>
      </c>
      <c r="I1420" s="35">
        <v>0</v>
      </c>
    </row>
    <row r="1421" spans="1:9" s="15" customFormat="1" ht="18.2" customHeight="1" outlineLevel="2" collapsed="1">
      <c r="A1421" s="49" t="s">
        <v>918</v>
      </c>
      <c r="B1421" s="26" t="s">
        <v>697</v>
      </c>
      <c r="C1421" s="26" t="s">
        <v>620</v>
      </c>
      <c r="D1421" s="44" t="s">
        <v>4736</v>
      </c>
      <c r="E1421" s="22" t="s">
        <v>583</v>
      </c>
      <c r="F1421" s="35">
        <v>10</v>
      </c>
      <c r="G1421" s="35"/>
      <c r="H1421" s="35">
        <f t="shared" si="22"/>
        <v>0</v>
      </c>
      <c r="I1421" s="35">
        <v>0</v>
      </c>
    </row>
    <row r="1422" spans="1:9" s="15" customFormat="1" ht="18.2" customHeight="1" outlineLevel="2" collapsed="1">
      <c r="A1422" s="49" t="s">
        <v>919</v>
      </c>
      <c r="B1422" s="26" t="s">
        <v>639</v>
      </c>
      <c r="C1422" s="26" t="s">
        <v>620</v>
      </c>
      <c r="D1422" s="44" t="s">
        <v>4736</v>
      </c>
      <c r="E1422" s="22" t="s">
        <v>583</v>
      </c>
      <c r="F1422" s="35">
        <v>3</v>
      </c>
      <c r="G1422" s="35"/>
      <c r="H1422" s="35">
        <f t="shared" si="22"/>
        <v>0</v>
      </c>
      <c r="I1422" s="35">
        <v>0</v>
      </c>
    </row>
    <row r="1423" spans="1:9" s="15" customFormat="1" ht="18.2" customHeight="1" outlineLevel="2" collapsed="1">
      <c r="A1423" s="49" t="s">
        <v>920</v>
      </c>
      <c r="B1423" s="26" t="s">
        <v>720</v>
      </c>
      <c r="C1423" s="26" t="s">
        <v>620</v>
      </c>
      <c r="D1423" s="44" t="s">
        <v>4736</v>
      </c>
      <c r="E1423" s="22" t="s">
        <v>583</v>
      </c>
      <c r="F1423" s="35">
        <v>10</v>
      </c>
      <c r="G1423" s="35"/>
      <c r="H1423" s="35">
        <f t="shared" si="22"/>
        <v>0</v>
      </c>
      <c r="I1423" s="35">
        <v>0</v>
      </c>
    </row>
    <row r="1424" spans="1:9" s="15" customFormat="1" ht="18.2" customHeight="1" outlineLevel="2" collapsed="1">
      <c r="A1424" s="49" t="s">
        <v>921</v>
      </c>
      <c r="B1424" s="26" t="s">
        <v>721</v>
      </c>
      <c r="C1424" s="26" t="s">
        <v>620</v>
      </c>
      <c r="D1424" s="44" t="s">
        <v>4736</v>
      </c>
      <c r="E1424" s="22" t="s">
        <v>583</v>
      </c>
      <c r="F1424" s="35">
        <v>10</v>
      </c>
      <c r="G1424" s="35"/>
      <c r="H1424" s="35">
        <f t="shared" si="22"/>
        <v>0</v>
      </c>
      <c r="I1424" s="35">
        <v>0</v>
      </c>
    </row>
    <row r="1425" spans="1:9" s="15" customFormat="1" ht="18.2" customHeight="1" outlineLevel="2" collapsed="1">
      <c r="A1425" s="49" t="s">
        <v>922</v>
      </c>
      <c r="B1425" s="26" t="s">
        <v>637</v>
      </c>
      <c r="C1425" s="26" t="s">
        <v>620</v>
      </c>
      <c r="D1425" s="44" t="s">
        <v>4736</v>
      </c>
      <c r="E1425" s="22" t="s">
        <v>583</v>
      </c>
      <c r="F1425" s="35">
        <v>10</v>
      </c>
      <c r="G1425" s="35"/>
      <c r="H1425" s="35">
        <f t="shared" si="22"/>
        <v>0</v>
      </c>
      <c r="I1425" s="35">
        <v>0</v>
      </c>
    </row>
    <row r="1426" spans="1:9" s="15" customFormat="1" ht="18.2" customHeight="1" outlineLevel="2" collapsed="1">
      <c r="A1426" s="49" t="s">
        <v>923</v>
      </c>
      <c r="B1426" s="26" t="s">
        <v>722</v>
      </c>
      <c r="C1426" s="26" t="s">
        <v>620</v>
      </c>
      <c r="D1426" s="44" t="s">
        <v>4736</v>
      </c>
      <c r="E1426" s="22" t="s">
        <v>583</v>
      </c>
      <c r="F1426" s="35">
        <v>10</v>
      </c>
      <c r="G1426" s="35"/>
      <c r="H1426" s="35">
        <f t="shared" si="22"/>
        <v>0</v>
      </c>
      <c r="I1426" s="35">
        <v>0</v>
      </c>
    </row>
    <row r="1427" spans="1:9" s="15" customFormat="1" ht="18.2" customHeight="1" outlineLevel="2" collapsed="1">
      <c r="A1427" s="49" t="s">
        <v>924</v>
      </c>
      <c r="B1427" s="26" t="s">
        <v>735</v>
      </c>
      <c r="C1427" s="26" t="s">
        <v>620</v>
      </c>
      <c r="D1427" s="44" t="s">
        <v>4736</v>
      </c>
      <c r="E1427" s="22" t="s">
        <v>583</v>
      </c>
      <c r="F1427" s="35">
        <v>60</v>
      </c>
      <c r="G1427" s="35"/>
      <c r="H1427" s="35">
        <f t="shared" si="22"/>
        <v>0</v>
      </c>
      <c r="I1427" s="35">
        <v>0</v>
      </c>
    </row>
    <row r="1428" spans="1:9" s="15" customFormat="1" ht="18.2" customHeight="1" outlineLevel="2" collapsed="1">
      <c r="A1428" s="49" t="s">
        <v>925</v>
      </c>
      <c r="B1428" s="26" t="s">
        <v>692</v>
      </c>
      <c r="C1428" s="26" t="s">
        <v>666</v>
      </c>
      <c r="D1428" s="44" t="s">
        <v>4736</v>
      </c>
      <c r="E1428" s="22" t="s">
        <v>583</v>
      </c>
      <c r="F1428" s="35">
        <v>150</v>
      </c>
      <c r="G1428" s="35"/>
      <c r="H1428" s="35">
        <f t="shared" si="22"/>
        <v>0</v>
      </c>
      <c r="I1428" s="35">
        <v>0</v>
      </c>
    </row>
    <row r="1429" spans="1:9" s="15" customFormat="1" ht="18.2" customHeight="1" outlineLevel="2" collapsed="1">
      <c r="A1429" s="49" t="s">
        <v>926</v>
      </c>
      <c r="B1429" s="26" t="s">
        <v>691</v>
      </c>
      <c r="C1429" s="26" t="s">
        <v>620</v>
      </c>
      <c r="D1429" s="44" t="s">
        <v>4736</v>
      </c>
      <c r="E1429" s="22" t="s">
        <v>583</v>
      </c>
      <c r="F1429" s="35">
        <v>2</v>
      </c>
      <c r="G1429" s="35"/>
      <c r="H1429" s="35">
        <f t="shared" si="22"/>
        <v>0</v>
      </c>
      <c r="I1429" s="35">
        <v>0</v>
      </c>
    </row>
    <row r="1430" spans="1:9" s="15" customFormat="1" ht="18.2" customHeight="1" outlineLevel="2" collapsed="1">
      <c r="A1430" s="49" t="s">
        <v>927</v>
      </c>
      <c r="B1430" s="26" t="s">
        <v>736</v>
      </c>
      <c r="C1430" s="26" t="s">
        <v>620</v>
      </c>
      <c r="D1430" s="44" t="s">
        <v>4736</v>
      </c>
      <c r="E1430" s="22" t="s">
        <v>583</v>
      </c>
      <c r="F1430" s="35">
        <v>10</v>
      </c>
      <c r="G1430" s="35"/>
      <c r="H1430" s="35">
        <f t="shared" si="22"/>
        <v>0</v>
      </c>
      <c r="I1430" s="35">
        <v>0</v>
      </c>
    </row>
    <row r="1431" spans="1:9" s="15" customFormat="1" ht="18.2" customHeight="1" outlineLevel="2" collapsed="1">
      <c r="A1431" s="49" t="s">
        <v>928</v>
      </c>
      <c r="B1431" s="26" t="s">
        <v>737</v>
      </c>
      <c r="C1431" s="26" t="s">
        <v>620</v>
      </c>
      <c r="D1431" s="44" t="s">
        <v>4736</v>
      </c>
      <c r="E1431" s="22" t="s">
        <v>583</v>
      </c>
      <c r="F1431" s="35">
        <v>3</v>
      </c>
      <c r="G1431" s="35"/>
      <c r="H1431" s="35">
        <f t="shared" si="22"/>
        <v>0</v>
      </c>
      <c r="I1431" s="35">
        <v>0</v>
      </c>
    </row>
    <row r="1432" spans="1:9" s="15" customFormat="1" ht="18.2" customHeight="1" outlineLevel="2" collapsed="1">
      <c r="A1432" s="49" t="s">
        <v>929</v>
      </c>
      <c r="B1432" s="26" t="s">
        <v>715</v>
      </c>
      <c r="C1432" s="26" t="s">
        <v>620</v>
      </c>
      <c r="D1432" s="44" t="s">
        <v>4736</v>
      </c>
      <c r="E1432" s="22" t="s">
        <v>583</v>
      </c>
      <c r="F1432" s="35">
        <v>10</v>
      </c>
      <c r="G1432" s="35"/>
      <c r="H1432" s="35">
        <f t="shared" si="22"/>
        <v>0</v>
      </c>
      <c r="I1432" s="35">
        <v>0</v>
      </c>
    </row>
    <row r="1433" spans="1:9" s="15" customFormat="1" ht="18.2" customHeight="1" outlineLevel="2" collapsed="1">
      <c r="A1433" s="49" t="s">
        <v>930</v>
      </c>
      <c r="B1433" s="26" t="s">
        <v>659</v>
      </c>
      <c r="C1433" s="26" t="s">
        <v>620</v>
      </c>
      <c r="D1433" s="44" t="s">
        <v>4736</v>
      </c>
      <c r="E1433" s="22" t="s">
        <v>583</v>
      </c>
      <c r="F1433" s="35">
        <v>10</v>
      </c>
      <c r="G1433" s="35"/>
      <c r="H1433" s="35">
        <f t="shared" si="22"/>
        <v>0</v>
      </c>
      <c r="I1433" s="35">
        <v>0</v>
      </c>
    </row>
    <row r="1434" spans="1:9" s="15" customFormat="1" ht="18.2" customHeight="1" outlineLevel="2" collapsed="1">
      <c r="A1434" s="49" t="s">
        <v>931</v>
      </c>
      <c r="B1434" s="26" t="s">
        <v>696</v>
      </c>
      <c r="C1434" s="26" t="s">
        <v>620</v>
      </c>
      <c r="D1434" s="44" t="s">
        <v>4736</v>
      </c>
      <c r="E1434" s="22" t="s">
        <v>583</v>
      </c>
      <c r="F1434" s="35">
        <v>10</v>
      </c>
      <c r="G1434" s="35"/>
      <c r="H1434" s="35">
        <f t="shared" si="22"/>
        <v>0</v>
      </c>
      <c r="I1434" s="35">
        <v>0</v>
      </c>
    </row>
    <row r="1435" spans="1:9" s="15" customFormat="1" ht="18.2" customHeight="1" outlineLevel="2" collapsed="1">
      <c r="A1435" s="49" t="s">
        <v>932</v>
      </c>
      <c r="B1435" s="26" t="s">
        <v>685</v>
      </c>
      <c r="C1435" s="26" t="s">
        <v>620</v>
      </c>
      <c r="D1435" s="44" t="s">
        <v>4736</v>
      </c>
      <c r="E1435" s="22" t="s">
        <v>583</v>
      </c>
      <c r="F1435" s="35">
        <v>5</v>
      </c>
      <c r="G1435" s="35"/>
      <c r="H1435" s="35">
        <f t="shared" si="22"/>
        <v>0</v>
      </c>
      <c r="I1435" s="35">
        <v>0</v>
      </c>
    </row>
    <row r="1436" spans="1:9" s="15" customFormat="1" ht="18.2" customHeight="1" outlineLevel="2" collapsed="1">
      <c r="A1436" s="49" t="s">
        <v>933</v>
      </c>
      <c r="B1436" s="26" t="s">
        <v>738</v>
      </c>
      <c r="C1436" s="26" t="s">
        <v>620</v>
      </c>
      <c r="D1436" s="44" t="s">
        <v>4736</v>
      </c>
      <c r="E1436" s="22" t="s">
        <v>583</v>
      </c>
      <c r="F1436" s="35">
        <v>1</v>
      </c>
      <c r="G1436" s="35"/>
      <c r="H1436" s="35">
        <f t="shared" si="22"/>
        <v>0</v>
      </c>
      <c r="I1436" s="35">
        <v>0</v>
      </c>
    </row>
    <row r="1437" spans="1:9" s="15" customFormat="1" ht="28.35" customHeight="1" outlineLevel="2" collapsed="1">
      <c r="A1437" s="49" t="s">
        <v>934</v>
      </c>
      <c r="B1437" s="26" t="s">
        <v>739</v>
      </c>
      <c r="C1437" s="26" t="s">
        <v>620</v>
      </c>
      <c r="D1437" s="44" t="s">
        <v>4736</v>
      </c>
      <c r="E1437" s="22" t="s">
        <v>583</v>
      </c>
      <c r="F1437" s="35">
        <v>10</v>
      </c>
      <c r="G1437" s="35"/>
      <c r="H1437" s="35">
        <f t="shared" si="22"/>
        <v>0</v>
      </c>
      <c r="I1437" s="35">
        <v>0</v>
      </c>
    </row>
    <row r="1438" spans="1:9" s="15" customFormat="1" ht="18.2" customHeight="1" outlineLevel="2" collapsed="1">
      <c r="A1438" s="49" t="s">
        <v>935</v>
      </c>
      <c r="B1438" s="26" t="s">
        <v>705</v>
      </c>
      <c r="C1438" s="26" t="s">
        <v>620</v>
      </c>
      <c r="D1438" s="44" t="s">
        <v>4736</v>
      </c>
      <c r="E1438" s="22" t="s">
        <v>583</v>
      </c>
      <c r="F1438" s="35">
        <v>10</v>
      </c>
      <c r="G1438" s="35"/>
      <c r="H1438" s="35">
        <f t="shared" si="22"/>
        <v>0</v>
      </c>
      <c r="I1438" s="35">
        <v>0</v>
      </c>
    </row>
    <row r="1439" spans="1:9" s="15" customFormat="1" ht="18.2" customHeight="1" outlineLevel="1">
      <c r="A1439" s="61" t="s">
        <v>676</v>
      </c>
      <c r="B1439" s="56" t="s">
        <v>4780</v>
      </c>
      <c r="C1439" s="56">
        <v>0</v>
      </c>
      <c r="D1439" s="62">
        <v>0</v>
      </c>
      <c r="E1439" s="58">
        <v>0</v>
      </c>
      <c r="F1439" s="59">
        <v>0</v>
      </c>
      <c r="G1439" s="59"/>
      <c r="H1439" s="59">
        <f>SUM(H1440:H1454)</f>
        <v>0</v>
      </c>
      <c r="I1439" s="59">
        <v>0</v>
      </c>
    </row>
    <row r="1440" spans="1:9" s="15" customFormat="1" ht="48.5" customHeight="1" outlineLevel="2" collapsed="1">
      <c r="A1440" s="49" t="s">
        <v>4781</v>
      </c>
      <c r="B1440" s="26" t="s">
        <v>688</v>
      </c>
      <c r="C1440" s="26" t="s">
        <v>620</v>
      </c>
      <c r="D1440" s="44" t="s">
        <v>4734</v>
      </c>
      <c r="E1440" s="22" t="s">
        <v>583</v>
      </c>
      <c r="F1440" s="35">
        <v>2</v>
      </c>
      <c r="G1440" s="35"/>
      <c r="H1440" s="35">
        <f t="shared" si="22"/>
        <v>0</v>
      </c>
      <c r="I1440" s="35">
        <v>0</v>
      </c>
    </row>
    <row r="1441" spans="1:9" s="15" customFormat="1" ht="18.2" customHeight="1" outlineLevel="2" collapsed="1">
      <c r="A1441" s="49" t="s">
        <v>936</v>
      </c>
      <c r="B1441" s="26" t="s">
        <v>656</v>
      </c>
      <c r="C1441" s="26" t="s">
        <v>620</v>
      </c>
      <c r="D1441" s="44" t="s">
        <v>4736</v>
      </c>
      <c r="E1441" s="22" t="s">
        <v>583</v>
      </c>
      <c r="F1441" s="35">
        <v>2</v>
      </c>
      <c r="G1441" s="35"/>
      <c r="H1441" s="35">
        <f t="shared" si="22"/>
        <v>0</v>
      </c>
      <c r="I1441" s="35">
        <v>0</v>
      </c>
    </row>
    <row r="1442" spans="1:9" s="15" customFormat="1" ht="18.2" customHeight="1" outlineLevel="2" collapsed="1">
      <c r="A1442" s="49" t="s">
        <v>937</v>
      </c>
      <c r="B1442" s="26" t="s">
        <v>719</v>
      </c>
      <c r="C1442" s="26" t="s">
        <v>620</v>
      </c>
      <c r="D1442" s="44" t="s">
        <v>4736</v>
      </c>
      <c r="E1442" s="22" t="s">
        <v>583</v>
      </c>
      <c r="F1442" s="35">
        <v>2</v>
      </c>
      <c r="G1442" s="35"/>
      <c r="H1442" s="35">
        <f t="shared" si="22"/>
        <v>0</v>
      </c>
      <c r="I1442" s="35">
        <v>0</v>
      </c>
    </row>
    <row r="1443" spans="1:9" s="15" customFormat="1" ht="18.2" customHeight="1" outlineLevel="2" collapsed="1">
      <c r="A1443" s="49" t="s">
        <v>938</v>
      </c>
      <c r="B1443" s="26" t="s">
        <v>707</v>
      </c>
      <c r="C1443" s="26" t="s">
        <v>620</v>
      </c>
      <c r="D1443" s="44" t="s">
        <v>4736</v>
      </c>
      <c r="E1443" s="22" t="s">
        <v>583</v>
      </c>
      <c r="F1443" s="35">
        <v>2</v>
      </c>
      <c r="G1443" s="35"/>
      <c r="H1443" s="35">
        <f t="shared" si="22"/>
        <v>0</v>
      </c>
      <c r="I1443" s="35">
        <v>0</v>
      </c>
    </row>
    <row r="1444" spans="1:9" s="15" customFormat="1" ht="18.2" customHeight="1" outlineLevel="2" collapsed="1">
      <c r="A1444" s="49" t="s">
        <v>939</v>
      </c>
      <c r="B1444" s="26" t="s">
        <v>714</v>
      </c>
      <c r="C1444" s="26" t="s">
        <v>620</v>
      </c>
      <c r="D1444" s="44" t="s">
        <v>4736</v>
      </c>
      <c r="E1444" s="22" t="s">
        <v>583</v>
      </c>
      <c r="F1444" s="35">
        <v>2</v>
      </c>
      <c r="G1444" s="35"/>
      <c r="H1444" s="35">
        <f t="shared" si="22"/>
        <v>0</v>
      </c>
      <c r="I1444" s="35">
        <v>0</v>
      </c>
    </row>
    <row r="1445" spans="1:9" s="15" customFormat="1" ht="18.2" customHeight="1" outlineLevel="2" collapsed="1">
      <c r="A1445" s="49" t="s">
        <v>940</v>
      </c>
      <c r="B1445" s="26" t="s">
        <v>646</v>
      </c>
      <c r="C1445" s="26" t="s">
        <v>620</v>
      </c>
      <c r="D1445" s="44" t="s">
        <v>4736</v>
      </c>
      <c r="E1445" s="22" t="s">
        <v>583</v>
      </c>
      <c r="F1445" s="35">
        <v>2</v>
      </c>
      <c r="G1445" s="35"/>
      <c r="H1445" s="35">
        <f t="shared" si="22"/>
        <v>0</v>
      </c>
      <c r="I1445" s="35">
        <v>0</v>
      </c>
    </row>
    <row r="1446" spans="1:9" s="15" customFormat="1" ht="18.2" customHeight="1" outlineLevel="2" collapsed="1">
      <c r="A1446" s="49" t="s">
        <v>941</v>
      </c>
      <c r="B1446" s="26" t="s">
        <v>697</v>
      </c>
      <c r="C1446" s="26" t="s">
        <v>620</v>
      </c>
      <c r="D1446" s="44" t="s">
        <v>4736</v>
      </c>
      <c r="E1446" s="22" t="s">
        <v>583</v>
      </c>
      <c r="F1446" s="35">
        <v>2</v>
      </c>
      <c r="G1446" s="35"/>
      <c r="H1446" s="35">
        <f t="shared" si="22"/>
        <v>0</v>
      </c>
      <c r="I1446" s="35">
        <v>0</v>
      </c>
    </row>
    <row r="1447" spans="1:9" s="15" customFormat="1" ht="18.2" customHeight="1" outlineLevel="2" collapsed="1">
      <c r="A1447" s="49" t="s">
        <v>942</v>
      </c>
      <c r="B1447" s="26" t="s">
        <v>721</v>
      </c>
      <c r="C1447" s="26" t="s">
        <v>620</v>
      </c>
      <c r="D1447" s="44" t="s">
        <v>4736</v>
      </c>
      <c r="E1447" s="22" t="s">
        <v>583</v>
      </c>
      <c r="F1447" s="35">
        <v>2</v>
      </c>
      <c r="G1447" s="35"/>
      <c r="H1447" s="35">
        <f t="shared" si="22"/>
        <v>0</v>
      </c>
      <c r="I1447" s="35">
        <v>0</v>
      </c>
    </row>
    <row r="1448" spans="1:9" s="15" customFormat="1" ht="18.2" customHeight="1" outlineLevel="2" collapsed="1">
      <c r="A1448" s="49" t="s">
        <v>943</v>
      </c>
      <c r="B1448" s="26" t="s">
        <v>637</v>
      </c>
      <c r="C1448" s="26" t="s">
        <v>620</v>
      </c>
      <c r="D1448" s="44" t="s">
        <v>4736</v>
      </c>
      <c r="E1448" s="22" t="s">
        <v>583</v>
      </c>
      <c r="F1448" s="35">
        <v>2</v>
      </c>
      <c r="G1448" s="35"/>
      <c r="H1448" s="35">
        <f t="shared" si="22"/>
        <v>0</v>
      </c>
      <c r="I1448" s="35">
        <v>0</v>
      </c>
    </row>
    <row r="1449" spans="1:9" s="15" customFormat="1" ht="18.2" customHeight="1" outlineLevel="2" collapsed="1">
      <c r="A1449" s="49" t="s">
        <v>944</v>
      </c>
      <c r="B1449" s="26" t="s">
        <v>722</v>
      </c>
      <c r="C1449" s="26" t="s">
        <v>620</v>
      </c>
      <c r="D1449" s="44" t="s">
        <v>4736</v>
      </c>
      <c r="E1449" s="22" t="s">
        <v>583</v>
      </c>
      <c r="F1449" s="35">
        <v>2</v>
      </c>
      <c r="G1449" s="35"/>
      <c r="H1449" s="35">
        <f t="shared" si="22"/>
        <v>0</v>
      </c>
      <c r="I1449" s="35">
        <v>0</v>
      </c>
    </row>
    <row r="1450" spans="1:9" s="15" customFormat="1" ht="18.2" customHeight="1" outlineLevel="2" collapsed="1">
      <c r="A1450" s="49" t="s">
        <v>945</v>
      </c>
      <c r="B1450" s="26" t="s">
        <v>691</v>
      </c>
      <c r="C1450" s="26" t="s">
        <v>620</v>
      </c>
      <c r="D1450" s="44" t="s">
        <v>4736</v>
      </c>
      <c r="E1450" s="22" t="s">
        <v>583</v>
      </c>
      <c r="F1450" s="35">
        <v>30</v>
      </c>
      <c r="G1450" s="35"/>
      <c r="H1450" s="35">
        <f t="shared" si="22"/>
        <v>0</v>
      </c>
      <c r="I1450" s="35">
        <v>0</v>
      </c>
    </row>
    <row r="1451" spans="1:9" s="15" customFormat="1" ht="18.2" customHeight="1" outlineLevel="2" collapsed="1">
      <c r="A1451" s="49" t="s">
        <v>946</v>
      </c>
      <c r="B1451" s="26" t="s">
        <v>737</v>
      </c>
      <c r="C1451" s="26" t="s">
        <v>620</v>
      </c>
      <c r="D1451" s="44" t="s">
        <v>4736</v>
      </c>
      <c r="E1451" s="22" t="s">
        <v>583</v>
      </c>
      <c r="F1451" s="35">
        <v>2</v>
      </c>
      <c r="G1451" s="35"/>
      <c r="H1451" s="35">
        <f t="shared" si="22"/>
        <v>0</v>
      </c>
      <c r="I1451" s="35">
        <v>0</v>
      </c>
    </row>
    <row r="1452" spans="1:9" s="15" customFormat="1" ht="18.2" customHeight="1" outlineLevel="2" collapsed="1">
      <c r="A1452" s="49" t="s">
        <v>947</v>
      </c>
      <c r="B1452" s="26" t="s">
        <v>659</v>
      </c>
      <c r="C1452" s="26" t="s">
        <v>620</v>
      </c>
      <c r="D1452" s="44" t="s">
        <v>4736</v>
      </c>
      <c r="E1452" s="22" t="s">
        <v>583</v>
      </c>
      <c r="F1452" s="35">
        <v>2</v>
      </c>
      <c r="G1452" s="35"/>
      <c r="H1452" s="35">
        <f t="shared" si="22"/>
        <v>0</v>
      </c>
      <c r="I1452" s="35">
        <v>0</v>
      </c>
    </row>
    <row r="1453" spans="1:9" s="15" customFormat="1" ht="18.2" customHeight="1" outlineLevel="2" collapsed="1">
      <c r="A1453" s="49" t="s">
        <v>948</v>
      </c>
      <c r="B1453" s="26" t="s">
        <v>696</v>
      </c>
      <c r="C1453" s="26" t="s">
        <v>620</v>
      </c>
      <c r="D1453" s="44" t="s">
        <v>4736</v>
      </c>
      <c r="E1453" s="22" t="s">
        <v>583</v>
      </c>
      <c r="F1453" s="35">
        <v>2</v>
      </c>
      <c r="G1453" s="35"/>
      <c r="H1453" s="35">
        <f t="shared" si="22"/>
        <v>0</v>
      </c>
      <c r="I1453" s="35">
        <v>0</v>
      </c>
    </row>
    <row r="1454" spans="1:9" s="15" customFormat="1" ht="28.35" customHeight="1" outlineLevel="2" collapsed="1">
      <c r="A1454" s="49" t="s">
        <v>949</v>
      </c>
      <c r="B1454" s="37" t="s">
        <v>739</v>
      </c>
      <c r="C1454" s="26" t="s">
        <v>620</v>
      </c>
      <c r="D1454" s="44" t="s">
        <v>4736</v>
      </c>
      <c r="E1454" s="22" t="s">
        <v>583</v>
      </c>
      <c r="F1454" s="35">
        <v>2</v>
      </c>
      <c r="G1454" s="35"/>
      <c r="H1454" s="35">
        <f t="shared" si="22"/>
        <v>0</v>
      </c>
      <c r="I1454" s="35">
        <v>0</v>
      </c>
    </row>
    <row r="1455" spans="1:9" s="13" customFormat="1" ht="18.2" customHeight="1">
      <c r="A1455" s="50">
        <v>10</v>
      </c>
      <c r="B1455" s="50" t="s">
        <v>4782</v>
      </c>
      <c r="C1455" s="50">
        <v>0</v>
      </c>
      <c r="D1455" s="54">
        <v>0</v>
      </c>
      <c r="E1455" s="52">
        <v>0</v>
      </c>
      <c r="F1455" s="53">
        <v>0</v>
      </c>
      <c r="G1455" s="53"/>
      <c r="H1455" s="53">
        <f>SUM(H1456:H1457)</f>
        <v>0</v>
      </c>
      <c r="I1455" s="53">
        <v>0</v>
      </c>
    </row>
    <row r="1456" spans="1:9" s="15" customFormat="1" ht="48.5" customHeight="1" outlineLevel="1">
      <c r="A1456" s="48" t="s">
        <v>4783</v>
      </c>
      <c r="B1456" s="23" t="s">
        <v>950</v>
      </c>
      <c r="C1456" s="27" t="s">
        <v>628</v>
      </c>
      <c r="D1456" s="43" t="s">
        <v>4770</v>
      </c>
      <c r="E1456" s="42" t="s">
        <v>583</v>
      </c>
      <c r="F1456" s="24">
        <v>1</v>
      </c>
      <c r="G1456" s="35"/>
      <c r="H1456" s="35">
        <f t="shared" si="22"/>
        <v>0</v>
      </c>
      <c r="I1456" s="35">
        <v>0</v>
      </c>
    </row>
    <row r="1457" spans="1:9" s="15" customFormat="1" ht="18.2" customHeight="1" outlineLevel="1">
      <c r="A1457" s="48" t="s">
        <v>952</v>
      </c>
      <c r="B1457" s="23" t="s">
        <v>951</v>
      </c>
      <c r="C1457" s="27" t="s">
        <v>628</v>
      </c>
      <c r="D1457" s="43" t="s">
        <v>4736</v>
      </c>
      <c r="E1457" s="42" t="s">
        <v>583</v>
      </c>
      <c r="F1457" s="24">
        <v>1</v>
      </c>
      <c r="G1457" s="35"/>
      <c r="H1457" s="35">
        <f t="shared" si="22"/>
        <v>0</v>
      </c>
      <c r="I1457" s="35">
        <v>0</v>
      </c>
    </row>
    <row r="1458" spans="1:9" s="13" customFormat="1" ht="18.2" customHeight="1">
      <c r="A1458" s="50">
        <v>11</v>
      </c>
      <c r="B1458" s="50" t="s">
        <v>4784</v>
      </c>
      <c r="C1458" s="50">
        <v>0</v>
      </c>
      <c r="D1458" s="54">
        <v>0</v>
      </c>
      <c r="E1458" s="52">
        <v>0</v>
      </c>
      <c r="F1458" s="53">
        <v>0</v>
      </c>
      <c r="G1458" s="53"/>
      <c r="H1458" s="53">
        <f>SUM(H1459,H1462,H1469,H1472,H1478,H1481)</f>
        <v>0</v>
      </c>
      <c r="I1458" s="53">
        <v>0</v>
      </c>
    </row>
    <row r="1459" spans="1:9" s="15" customFormat="1" ht="18.2" customHeight="1" outlineLevel="1">
      <c r="A1459" s="61" t="s">
        <v>4785</v>
      </c>
      <c r="B1459" s="56" t="s">
        <v>977</v>
      </c>
      <c r="C1459" s="56">
        <v>0</v>
      </c>
      <c r="D1459" s="62">
        <v>0</v>
      </c>
      <c r="E1459" s="58">
        <v>0</v>
      </c>
      <c r="F1459" s="59">
        <v>0</v>
      </c>
      <c r="G1459" s="59"/>
      <c r="H1459" s="59">
        <f>SUM(H1460:H1461)</f>
        <v>0</v>
      </c>
      <c r="I1459" s="59">
        <v>0</v>
      </c>
    </row>
    <row r="1460" spans="1:9" s="15" customFormat="1" ht="48.5" customHeight="1" outlineLevel="2" collapsed="1">
      <c r="A1460" s="49" t="s">
        <v>4786</v>
      </c>
      <c r="B1460" s="26" t="s">
        <v>953</v>
      </c>
      <c r="C1460" s="26" t="s">
        <v>628</v>
      </c>
      <c r="D1460" s="44" t="s">
        <v>4770</v>
      </c>
      <c r="E1460" s="22" t="s">
        <v>583</v>
      </c>
      <c r="F1460" s="35">
        <v>2</v>
      </c>
      <c r="G1460" s="35"/>
      <c r="H1460" s="35">
        <f t="shared" si="22"/>
        <v>0</v>
      </c>
      <c r="I1460" s="35">
        <v>0</v>
      </c>
    </row>
    <row r="1461" spans="1:9" s="15" customFormat="1" ht="18.2" customHeight="1" outlineLevel="2" collapsed="1">
      <c r="A1461" s="49" t="s">
        <v>965</v>
      </c>
      <c r="B1461" s="26" t="s">
        <v>954</v>
      </c>
      <c r="C1461" s="26" t="s">
        <v>628</v>
      </c>
      <c r="D1461" s="44" t="s">
        <v>4736</v>
      </c>
      <c r="E1461" s="22" t="s">
        <v>583</v>
      </c>
      <c r="F1461" s="35">
        <v>1</v>
      </c>
      <c r="G1461" s="35"/>
      <c r="H1461" s="35">
        <f t="shared" si="22"/>
        <v>0</v>
      </c>
      <c r="I1461" s="35">
        <v>0</v>
      </c>
    </row>
    <row r="1462" spans="1:9" s="15" customFormat="1" ht="18.2" customHeight="1" outlineLevel="1">
      <c r="A1462" s="61" t="s">
        <v>4787</v>
      </c>
      <c r="B1462" s="56" t="s">
        <v>1031</v>
      </c>
      <c r="C1462" s="56">
        <v>0</v>
      </c>
      <c r="D1462" s="62">
        <v>0</v>
      </c>
      <c r="E1462" s="58">
        <v>0</v>
      </c>
      <c r="F1462" s="59">
        <v>0</v>
      </c>
      <c r="G1462" s="59"/>
      <c r="H1462" s="59">
        <f>SUM(H1463:H1468)</f>
        <v>0</v>
      </c>
      <c r="I1462" s="59">
        <v>0</v>
      </c>
    </row>
    <row r="1463" spans="1:9" s="15" customFormat="1" ht="48.5" customHeight="1" outlineLevel="2" collapsed="1">
      <c r="A1463" s="49" t="s">
        <v>4788</v>
      </c>
      <c r="B1463" s="26" t="s">
        <v>955</v>
      </c>
      <c r="C1463" s="26" t="s">
        <v>628</v>
      </c>
      <c r="D1463" s="44" t="s">
        <v>4770</v>
      </c>
      <c r="E1463" s="22" t="s">
        <v>583</v>
      </c>
      <c r="F1463" s="35">
        <v>1</v>
      </c>
      <c r="G1463" s="35"/>
      <c r="H1463" s="35">
        <f t="shared" si="22"/>
        <v>0</v>
      </c>
      <c r="I1463" s="35">
        <v>0</v>
      </c>
    </row>
    <row r="1464" spans="1:9" s="15" customFormat="1" ht="18.2" customHeight="1" outlineLevel="2" collapsed="1">
      <c r="A1464" s="49" t="s">
        <v>966</v>
      </c>
      <c r="B1464" s="26" t="s">
        <v>956</v>
      </c>
      <c r="C1464" s="26" t="s">
        <v>628</v>
      </c>
      <c r="D1464" s="44" t="s">
        <v>4736</v>
      </c>
      <c r="E1464" s="22" t="s">
        <v>583</v>
      </c>
      <c r="F1464" s="35">
        <v>1</v>
      </c>
      <c r="G1464" s="35"/>
      <c r="H1464" s="35">
        <f t="shared" si="22"/>
        <v>0</v>
      </c>
      <c r="I1464" s="35">
        <v>0</v>
      </c>
    </row>
    <row r="1465" spans="1:9" s="15" customFormat="1" ht="18.2" customHeight="1" outlineLevel="2" collapsed="1">
      <c r="A1465" s="49" t="s">
        <v>967</v>
      </c>
      <c r="B1465" s="26" t="s">
        <v>957</v>
      </c>
      <c r="C1465" s="26" t="s">
        <v>628</v>
      </c>
      <c r="D1465" s="44" t="s">
        <v>4736</v>
      </c>
      <c r="E1465" s="22" t="s">
        <v>583</v>
      </c>
      <c r="F1465" s="35">
        <v>1</v>
      </c>
      <c r="G1465" s="35"/>
      <c r="H1465" s="35">
        <f t="shared" si="22"/>
        <v>0</v>
      </c>
      <c r="I1465" s="35">
        <v>0</v>
      </c>
    </row>
    <row r="1466" spans="1:9" s="15" customFormat="1" ht="18.2" customHeight="1" outlineLevel="2" collapsed="1">
      <c r="A1466" s="49" t="s">
        <v>968</v>
      </c>
      <c r="B1466" s="26" t="s">
        <v>958</v>
      </c>
      <c r="C1466" s="26" t="s">
        <v>628</v>
      </c>
      <c r="D1466" s="44" t="s">
        <v>4736</v>
      </c>
      <c r="E1466" s="22" t="s">
        <v>583</v>
      </c>
      <c r="F1466" s="35">
        <v>1</v>
      </c>
      <c r="G1466" s="35"/>
      <c r="H1466" s="35">
        <f t="shared" si="22"/>
        <v>0</v>
      </c>
      <c r="I1466" s="35">
        <v>0</v>
      </c>
    </row>
    <row r="1467" spans="1:9" s="15" customFormat="1" ht="18.2" customHeight="1" outlineLevel="2" collapsed="1">
      <c r="A1467" s="49" t="s">
        <v>969</v>
      </c>
      <c r="B1467" s="26" t="s">
        <v>959</v>
      </c>
      <c r="C1467" s="26" t="s">
        <v>628</v>
      </c>
      <c r="D1467" s="44" t="s">
        <v>4736</v>
      </c>
      <c r="E1467" s="22" t="s">
        <v>583</v>
      </c>
      <c r="F1467" s="35">
        <v>1</v>
      </c>
      <c r="G1467" s="35"/>
      <c r="H1467" s="35">
        <f t="shared" si="22"/>
        <v>0</v>
      </c>
      <c r="I1467" s="35">
        <v>0</v>
      </c>
    </row>
    <row r="1468" spans="1:9" s="15" customFormat="1" ht="18.2" customHeight="1" outlineLevel="2" collapsed="1">
      <c r="A1468" s="49" t="s">
        <v>970</v>
      </c>
      <c r="B1468" s="26" t="s">
        <v>953</v>
      </c>
      <c r="C1468" s="26" t="s">
        <v>628</v>
      </c>
      <c r="D1468" s="44" t="s">
        <v>4736</v>
      </c>
      <c r="E1468" s="22" t="s">
        <v>583</v>
      </c>
      <c r="F1468" s="35">
        <v>1</v>
      </c>
      <c r="G1468" s="35"/>
      <c r="H1468" s="35">
        <f t="shared" si="22"/>
        <v>0</v>
      </c>
      <c r="I1468" s="35">
        <v>0</v>
      </c>
    </row>
    <row r="1469" spans="1:9" s="15" customFormat="1" ht="18.2" customHeight="1" outlineLevel="1">
      <c r="A1469" s="61" t="s">
        <v>4789</v>
      </c>
      <c r="B1469" s="56" t="s">
        <v>1088</v>
      </c>
      <c r="C1469" s="56">
        <v>0</v>
      </c>
      <c r="D1469" s="62">
        <v>0</v>
      </c>
      <c r="E1469" s="58">
        <v>0</v>
      </c>
      <c r="F1469" s="59">
        <v>0</v>
      </c>
      <c r="G1469" s="59"/>
      <c r="H1469" s="59">
        <f>SUM(H1470:H1471)</f>
        <v>0</v>
      </c>
      <c r="I1469" s="59">
        <v>0</v>
      </c>
    </row>
    <row r="1470" spans="1:9" s="15" customFormat="1" ht="48.5" customHeight="1" outlineLevel="2" collapsed="1">
      <c r="A1470" s="49" t="s">
        <v>4790</v>
      </c>
      <c r="B1470" s="26" t="s">
        <v>953</v>
      </c>
      <c r="C1470" s="26" t="s">
        <v>628</v>
      </c>
      <c r="D1470" s="44" t="s">
        <v>4770</v>
      </c>
      <c r="E1470" s="22" t="s">
        <v>583</v>
      </c>
      <c r="F1470" s="35">
        <v>1</v>
      </c>
      <c r="G1470" s="35"/>
      <c r="H1470" s="35">
        <f t="shared" si="22"/>
        <v>0</v>
      </c>
      <c r="I1470" s="35">
        <v>0</v>
      </c>
    </row>
    <row r="1471" spans="1:9" s="15" customFormat="1" ht="18.2" customHeight="1" outlineLevel="2" collapsed="1">
      <c r="A1471" s="49" t="s">
        <v>971</v>
      </c>
      <c r="B1471" s="26" t="s">
        <v>956</v>
      </c>
      <c r="C1471" s="26" t="s">
        <v>628</v>
      </c>
      <c r="D1471" s="44" t="s">
        <v>4736</v>
      </c>
      <c r="E1471" s="22" t="s">
        <v>583</v>
      </c>
      <c r="F1471" s="35">
        <v>1</v>
      </c>
      <c r="G1471" s="35"/>
      <c r="H1471" s="35">
        <f t="shared" si="22"/>
        <v>0</v>
      </c>
      <c r="I1471" s="35">
        <v>0</v>
      </c>
    </row>
    <row r="1472" spans="1:9" s="15" customFormat="1" ht="18.2" customHeight="1" outlineLevel="1">
      <c r="A1472" s="61" t="s">
        <v>4791</v>
      </c>
      <c r="B1472" s="56" t="s">
        <v>4685</v>
      </c>
      <c r="C1472" s="56">
        <v>0</v>
      </c>
      <c r="D1472" s="62">
        <v>0</v>
      </c>
      <c r="E1472" s="58">
        <v>0</v>
      </c>
      <c r="F1472" s="59">
        <v>0</v>
      </c>
      <c r="G1472" s="59"/>
      <c r="H1472" s="59">
        <f>SUM(H1473:H1477)</f>
        <v>0</v>
      </c>
      <c r="I1472" s="59">
        <v>0</v>
      </c>
    </row>
    <row r="1473" spans="1:9" s="15" customFormat="1" ht="48.5" customHeight="1" outlineLevel="2" collapsed="1">
      <c r="A1473" s="49" t="s">
        <v>4792</v>
      </c>
      <c r="B1473" s="26" t="s">
        <v>953</v>
      </c>
      <c r="C1473" s="26" t="s">
        <v>628</v>
      </c>
      <c r="D1473" s="44" t="s">
        <v>4770</v>
      </c>
      <c r="E1473" s="22" t="s">
        <v>583</v>
      </c>
      <c r="F1473" s="35">
        <v>3</v>
      </c>
      <c r="G1473" s="35"/>
      <c r="H1473" s="35">
        <f t="shared" si="22"/>
        <v>0</v>
      </c>
      <c r="I1473" s="35">
        <v>0</v>
      </c>
    </row>
    <row r="1474" spans="1:9" s="15" customFormat="1" ht="18.2" customHeight="1" outlineLevel="2" collapsed="1">
      <c r="A1474" s="49" t="s">
        <v>972</v>
      </c>
      <c r="B1474" s="26" t="s">
        <v>956</v>
      </c>
      <c r="C1474" s="26" t="s">
        <v>628</v>
      </c>
      <c r="D1474" s="44" t="s">
        <v>4736</v>
      </c>
      <c r="E1474" s="22" t="s">
        <v>583</v>
      </c>
      <c r="F1474" s="35">
        <v>1</v>
      </c>
      <c r="G1474" s="35"/>
      <c r="H1474" s="35">
        <f t="shared" si="22"/>
        <v>0</v>
      </c>
      <c r="I1474" s="35">
        <v>0</v>
      </c>
    </row>
    <row r="1475" spans="1:9" s="15" customFormat="1" ht="18.2" customHeight="1" outlineLevel="2" collapsed="1">
      <c r="A1475" s="49" t="s">
        <v>973</v>
      </c>
      <c r="B1475" s="26" t="s">
        <v>960</v>
      </c>
      <c r="C1475" s="26" t="s">
        <v>628</v>
      </c>
      <c r="D1475" s="44" t="s">
        <v>4736</v>
      </c>
      <c r="E1475" s="22" t="s">
        <v>583</v>
      </c>
      <c r="F1475" s="35">
        <v>1</v>
      </c>
      <c r="G1475" s="35"/>
      <c r="H1475" s="35">
        <f t="shared" si="22"/>
        <v>0</v>
      </c>
      <c r="I1475" s="35">
        <v>0</v>
      </c>
    </row>
    <row r="1476" spans="1:9" s="15" customFormat="1" ht="18.2" customHeight="1" outlineLevel="2" collapsed="1">
      <c r="A1476" s="49" t="s">
        <v>974</v>
      </c>
      <c r="B1476" s="26" t="s">
        <v>961</v>
      </c>
      <c r="C1476" s="26" t="s">
        <v>628</v>
      </c>
      <c r="D1476" s="44" t="s">
        <v>4736</v>
      </c>
      <c r="E1476" s="22" t="s">
        <v>583</v>
      </c>
      <c r="F1476" s="35">
        <v>1</v>
      </c>
      <c r="G1476" s="35"/>
      <c r="H1476" s="35">
        <f t="shared" si="22"/>
        <v>0</v>
      </c>
      <c r="I1476" s="35">
        <v>0</v>
      </c>
    </row>
    <row r="1477" spans="1:9" s="15" customFormat="1" ht="18.2" customHeight="1" outlineLevel="2" collapsed="1">
      <c r="A1477" s="49" t="s">
        <v>975</v>
      </c>
      <c r="B1477" s="26" t="s">
        <v>962</v>
      </c>
      <c r="C1477" s="26" t="s">
        <v>628</v>
      </c>
      <c r="D1477" s="44" t="s">
        <v>4736</v>
      </c>
      <c r="E1477" s="22" t="s">
        <v>583</v>
      </c>
      <c r="F1477" s="35">
        <v>1</v>
      </c>
      <c r="G1477" s="35"/>
      <c r="H1477" s="35">
        <f t="shared" si="22"/>
        <v>0</v>
      </c>
      <c r="I1477" s="35">
        <v>0</v>
      </c>
    </row>
    <row r="1478" spans="1:9" s="15" customFormat="1" ht="18.2" customHeight="1" outlineLevel="1">
      <c r="A1478" s="61" t="s">
        <v>4793</v>
      </c>
      <c r="B1478" s="56" t="s">
        <v>222</v>
      </c>
      <c r="C1478" s="56">
        <v>0</v>
      </c>
      <c r="D1478" s="62">
        <v>0</v>
      </c>
      <c r="E1478" s="58">
        <v>0</v>
      </c>
      <c r="F1478" s="59">
        <v>0</v>
      </c>
      <c r="G1478" s="59"/>
      <c r="H1478" s="59">
        <f>SUM(H1479:H1480)</f>
        <v>0</v>
      </c>
      <c r="I1478" s="59">
        <v>0</v>
      </c>
    </row>
    <row r="1479" spans="1:9" s="15" customFormat="1" ht="48.5" customHeight="1" outlineLevel="2" collapsed="1">
      <c r="A1479" s="49" t="s">
        <v>4794</v>
      </c>
      <c r="B1479" s="26" t="s">
        <v>963</v>
      </c>
      <c r="C1479" s="26" t="s">
        <v>628</v>
      </c>
      <c r="D1479" s="44" t="s">
        <v>4770</v>
      </c>
      <c r="E1479" s="22" t="s">
        <v>583</v>
      </c>
      <c r="F1479" s="35">
        <v>1</v>
      </c>
      <c r="G1479" s="35"/>
      <c r="H1479" s="35">
        <f t="shared" ref="H1479:H1542" si="23">ROUND(F1479*G1479,2)</f>
        <v>0</v>
      </c>
      <c r="I1479" s="35">
        <v>0</v>
      </c>
    </row>
    <row r="1480" spans="1:9" s="15" customFormat="1" ht="18.2" customHeight="1" outlineLevel="2" collapsed="1">
      <c r="A1480" s="49" t="s">
        <v>976</v>
      </c>
      <c r="B1480" s="26" t="s">
        <v>953</v>
      </c>
      <c r="C1480" s="26" t="s">
        <v>628</v>
      </c>
      <c r="D1480" s="44" t="s">
        <v>4736</v>
      </c>
      <c r="E1480" s="22" t="s">
        <v>583</v>
      </c>
      <c r="F1480" s="35">
        <v>2</v>
      </c>
      <c r="G1480" s="35"/>
      <c r="H1480" s="35">
        <f t="shared" si="23"/>
        <v>0</v>
      </c>
      <c r="I1480" s="35">
        <v>0</v>
      </c>
    </row>
    <row r="1481" spans="1:9" s="15" customFormat="1" ht="18.2" customHeight="1" outlineLevel="1">
      <c r="A1481" s="61" t="s">
        <v>4795</v>
      </c>
      <c r="B1481" s="56" t="s">
        <v>4780</v>
      </c>
      <c r="C1481" s="56">
        <v>0</v>
      </c>
      <c r="D1481" s="62">
        <v>0</v>
      </c>
      <c r="E1481" s="58">
        <v>0</v>
      </c>
      <c r="F1481" s="59">
        <v>0</v>
      </c>
      <c r="G1481" s="59"/>
      <c r="H1481" s="59">
        <f>SUM(H1482)</f>
        <v>0</v>
      </c>
      <c r="I1481" s="59">
        <v>0</v>
      </c>
    </row>
    <row r="1482" spans="1:9" s="15" customFormat="1" ht="48.5" customHeight="1" outlineLevel="2" collapsed="1">
      <c r="A1482" s="49" t="s">
        <v>4796</v>
      </c>
      <c r="B1482" s="26" t="s">
        <v>964</v>
      </c>
      <c r="C1482" s="26" t="s">
        <v>628</v>
      </c>
      <c r="D1482" s="44" t="s">
        <v>4770</v>
      </c>
      <c r="E1482" s="22" t="s">
        <v>583</v>
      </c>
      <c r="F1482" s="35">
        <v>1</v>
      </c>
      <c r="G1482" s="35"/>
      <c r="H1482" s="35">
        <f t="shared" si="23"/>
        <v>0</v>
      </c>
      <c r="I1482" s="35">
        <v>0</v>
      </c>
    </row>
    <row r="1483" spans="1:9" s="13" customFormat="1" ht="18.2" customHeight="1">
      <c r="A1483" s="50">
        <v>12</v>
      </c>
      <c r="B1483" s="50" t="s">
        <v>4797</v>
      </c>
      <c r="C1483" s="50">
        <v>0</v>
      </c>
      <c r="D1483" s="54">
        <v>0</v>
      </c>
      <c r="E1483" s="52">
        <v>0</v>
      </c>
      <c r="F1483" s="53">
        <v>0</v>
      </c>
      <c r="G1483" s="53"/>
      <c r="H1483" s="53">
        <f>SUM(H1484,H1509,H1678,H1832,H1975,H2087)</f>
        <v>0</v>
      </c>
      <c r="I1483" s="53">
        <v>0</v>
      </c>
    </row>
    <row r="1484" spans="1:9" s="15" customFormat="1" ht="18.2" customHeight="1" outlineLevel="1">
      <c r="A1484" s="61" t="s">
        <v>4798</v>
      </c>
      <c r="B1484" s="63" t="s">
        <v>4799</v>
      </c>
      <c r="C1484" s="56">
        <v>0</v>
      </c>
      <c r="D1484" s="62">
        <v>0</v>
      </c>
      <c r="E1484" s="58">
        <v>0</v>
      </c>
      <c r="F1484" s="59">
        <v>0</v>
      </c>
      <c r="G1484" s="59"/>
      <c r="H1484" s="59">
        <f>SUM(H1485:H1508)</f>
        <v>0</v>
      </c>
      <c r="I1484" s="59">
        <v>0</v>
      </c>
    </row>
    <row r="1485" spans="1:9" s="15" customFormat="1" ht="38.450000000000003" customHeight="1" outlineLevel="2" collapsed="1">
      <c r="A1485" s="49" t="s">
        <v>4800</v>
      </c>
      <c r="B1485" s="26" t="s">
        <v>2220</v>
      </c>
      <c r="C1485" s="37" t="s">
        <v>4801</v>
      </c>
      <c r="D1485" s="44" t="s">
        <v>4567</v>
      </c>
      <c r="E1485" s="42" t="s">
        <v>583</v>
      </c>
      <c r="F1485" s="35">
        <v>16</v>
      </c>
      <c r="G1485" s="35"/>
      <c r="H1485" s="35">
        <f t="shared" si="23"/>
        <v>0</v>
      </c>
      <c r="I1485" s="35">
        <v>0</v>
      </c>
    </row>
    <row r="1486" spans="1:9" s="15" customFormat="1" ht="38.450000000000003" customHeight="1" outlineLevel="2" collapsed="1">
      <c r="A1486" s="49" t="s">
        <v>3189</v>
      </c>
      <c r="B1486" s="26" t="s">
        <v>2221</v>
      </c>
      <c r="C1486" s="37" t="s">
        <v>4801</v>
      </c>
      <c r="D1486" s="44" t="s">
        <v>4567</v>
      </c>
      <c r="E1486" s="42" t="s">
        <v>583</v>
      </c>
      <c r="F1486" s="35">
        <v>10</v>
      </c>
      <c r="G1486" s="35"/>
      <c r="H1486" s="35">
        <f t="shared" si="23"/>
        <v>0</v>
      </c>
      <c r="I1486" s="35">
        <v>0</v>
      </c>
    </row>
    <row r="1487" spans="1:9" s="15" customFormat="1" ht="38.450000000000003" customHeight="1" outlineLevel="2" collapsed="1">
      <c r="A1487" s="49" t="s">
        <v>3190</v>
      </c>
      <c r="B1487" s="26" t="s">
        <v>2222</v>
      </c>
      <c r="C1487" s="37" t="s">
        <v>4801</v>
      </c>
      <c r="D1487" s="44" t="s">
        <v>4567</v>
      </c>
      <c r="E1487" s="42" t="s">
        <v>583</v>
      </c>
      <c r="F1487" s="35">
        <v>10</v>
      </c>
      <c r="G1487" s="35"/>
      <c r="H1487" s="35">
        <f t="shared" si="23"/>
        <v>0</v>
      </c>
      <c r="I1487" s="35">
        <v>0</v>
      </c>
    </row>
    <row r="1488" spans="1:9" s="15" customFormat="1" ht="38.450000000000003" customHeight="1" outlineLevel="2" collapsed="1">
      <c r="A1488" s="49" t="s">
        <v>3191</v>
      </c>
      <c r="B1488" s="26" t="s">
        <v>2221</v>
      </c>
      <c r="C1488" s="37" t="s">
        <v>4801</v>
      </c>
      <c r="D1488" s="44" t="s">
        <v>4567</v>
      </c>
      <c r="E1488" s="42" t="s">
        <v>583</v>
      </c>
      <c r="F1488" s="35">
        <v>5</v>
      </c>
      <c r="G1488" s="35"/>
      <c r="H1488" s="35">
        <f t="shared" si="23"/>
        <v>0</v>
      </c>
      <c r="I1488" s="35">
        <v>0</v>
      </c>
    </row>
    <row r="1489" spans="1:9" s="15" customFormat="1" ht="38.450000000000003" customHeight="1" outlineLevel="2" collapsed="1">
      <c r="A1489" s="49" t="s">
        <v>3192</v>
      </c>
      <c r="B1489" s="26" t="s">
        <v>2222</v>
      </c>
      <c r="C1489" s="37" t="s">
        <v>4801</v>
      </c>
      <c r="D1489" s="44" t="s">
        <v>4567</v>
      </c>
      <c r="E1489" s="42" t="s">
        <v>583</v>
      </c>
      <c r="F1489" s="35">
        <v>5</v>
      </c>
      <c r="G1489" s="35"/>
      <c r="H1489" s="35">
        <f t="shared" si="23"/>
        <v>0</v>
      </c>
      <c r="I1489" s="35">
        <v>0</v>
      </c>
    </row>
    <row r="1490" spans="1:9" s="15" customFormat="1" ht="38.450000000000003" customHeight="1" outlineLevel="2" collapsed="1">
      <c r="A1490" s="49" t="s">
        <v>3193</v>
      </c>
      <c r="B1490" s="26" t="s">
        <v>2223</v>
      </c>
      <c r="C1490" s="37" t="s">
        <v>4801</v>
      </c>
      <c r="D1490" s="44" t="s">
        <v>4567</v>
      </c>
      <c r="E1490" s="42" t="s">
        <v>583</v>
      </c>
      <c r="F1490" s="35">
        <v>12</v>
      </c>
      <c r="G1490" s="35"/>
      <c r="H1490" s="35">
        <f t="shared" si="23"/>
        <v>0</v>
      </c>
      <c r="I1490" s="35">
        <v>0</v>
      </c>
    </row>
    <row r="1491" spans="1:9" s="15" customFormat="1" ht="38.450000000000003" customHeight="1" outlineLevel="2" collapsed="1">
      <c r="A1491" s="49" t="s">
        <v>3194</v>
      </c>
      <c r="B1491" s="26" t="s">
        <v>2224</v>
      </c>
      <c r="C1491" s="37" t="s">
        <v>4801</v>
      </c>
      <c r="D1491" s="44" t="s">
        <v>4567</v>
      </c>
      <c r="E1491" s="42" t="s">
        <v>583</v>
      </c>
      <c r="F1491" s="35">
        <v>1</v>
      </c>
      <c r="G1491" s="35"/>
      <c r="H1491" s="35">
        <f t="shared" si="23"/>
        <v>0</v>
      </c>
      <c r="I1491" s="35">
        <v>0</v>
      </c>
    </row>
    <row r="1492" spans="1:9" s="15" customFormat="1" ht="38.450000000000003" customHeight="1" outlineLevel="2" collapsed="1">
      <c r="A1492" s="49" t="s">
        <v>3195</v>
      </c>
      <c r="B1492" s="26" t="s">
        <v>2225</v>
      </c>
      <c r="C1492" s="37" t="s">
        <v>4801</v>
      </c>
      <c r="D1492" s="44" t="s">
        <v>4567</v>
      </c>
      <c r="E1492" s="42" t="s">
        <v>583</v>
      </c>
      <c r="F1492" s="35">
        <v>7</v>
      </c>
      <c r="G1492" s="35"/>
      <c r="H1492" s="35">
        <f t="shared" si="23"/>
        <v>0</v>
      </c>
      <c r="I1492" s="35">
        <v>0</v>
      </c>
    </row>
    <row r="1493" spans="1:9" s="15" customFormat="1" ht="38.450000000000003" customHeight="1" outlineLevel="2" collapsed="1">
      <c r="A1493" s="49" t="s">
        <v>3196</v>
      </c>
      <c r="B1493" s="26" t="s">
        <v>2226</v>
      </c>
      <c r="C1493" s="37" t="s">
        <v>4801</v>
      </c>
      <c r="D1493" s="44" t="s">
        <v>4567</v>
      </c>
      <c r="E1493" s="42" t="s">
        <v>583</v>
      </c>
      <c r="F1493" s="35">
        <v>2</v>
      </c>
      <c r="G1493" s="35"/>
      <c r="H1493" s="35">
        <f t="shared" si="23"/>
        <v>0</v>
      </c>
      <c r="I1493" s="35">
        <v>0</v>
      </c>
    </row>
    <row r="1494" spans="1:9" s="15" customFormat="1" ht="38.450000000000003" customHeight="1" outlineLevel="2" collapsed="1">
      <c r="A1494" s="49" t="s">
        <v>3197</v>
      </c>
      <c r="B1494" s="26" t="s">
        <v>2227</v>
      </c>
      <c r="C1494" s="37" t="s">
        <v>4801</v>
      </c>
      <c r="D1494" s="44" t="s">
        <v>4567</v>
      </c>
      <c r="E1494" s="42" t="s">
        <v>583</v>
      </c>
      <c r="F1494" s="35">
        <v>2</v>
      </c>
      <c r="G1494" s="35"/>
      <c r="H1494" s="35">
        <f t="shared" si="23"/>
        <v>0</v>
      </c>
      <c r="I1494" s="35">
        <v>0</v>
      </c>
    </row>
    <row r="1495" spans="1:9" s="15" customFormat="1" ht="38.450000000000003" customHeight="1" outlineLevel="2" collapsed="1">
      <c r="A1495" s="49" t="s">
        <v>3198</v>
      </c>
      <c r="B1495" s="26" t="s">
        <v>2228</v>
      </c>
      <c r="C1495" s="37" t="s">
        <v>4801</v>
      </c>
      <c r="D1495" s="44" t="s">
        <v>4567</v>
      </c>
      <c r="E1495" s="42" t="s">
        <v>583</v>
      </c>
      <c r="F1495" s="35">
        <v>2</v>
      </c>
      <c r="G1495" s="35"/>
      <c r="H1495" s="35">
        <f t="shared" si="23"/>
        <v>0</v>
      </c>
      <c r="I1495" s="35">
        <v>0</v>
      </c>
    </row>
    <row r="1496" spans="1:9" s="15" customFormat="1" ht="38.450000000000003" customHeight="1" outlineLevel="2" collapsed="1">
      <c r="A1496" s="49" t="s">
        <v>3199</v>
      </c>
      <c r="B1496" s="26" t="s">
        <v>2229</v>
      </c>
      <c r="C1496" s="37" t="s">
        <v>4801</v>
      </c>
      <c r="D1496" s="44" t="s">
        <v>4567</v>
      </c>
      <c r="E1496" s="42" t="s">
        <v>583</v>
      </c>
      <c r="F1496" s="35">
        <v>2</v>
      </c>
      <c r="G1496" s="35"/>
      <c r="H1496" s="35">
        <f t="shared" si="23"/>
        <v>0</v>
      </c>
      <c r="I1496" s="35">
        <v>0</v>
      </c>
    </row>
    <row r="1497" spans="1:9" s="15" customFormat="1" ht="38.450000000000003" customHeight="1" outlineLevel="2" collapsed="1">
      <c r="A1497" s="49" t="s">
        <v>3200</v>
      </c>
      <c r="B1497" s="26" t="s">
        <v>2230</v>
      </c>
      <c r="C1497" s="37" t="s">
        <v>4801</v>
      </c>
      <c r="D1497" s="44" t="s">
        <v>4567</v>
      </c>
      <c r="E1497" s="42" t="s">
        <v>583</v>
      </c>
      <c r="F1497" s="35">
        <v>2</v>
      </c>
      <c r="G1497" s="35"/>
      <c r="H1497" s="35">
        <f t="shared" si="23"/>
        <v>0</v>
      </c>
      <c r="I1497" s="35">
        <v>0</v>
      </c>
    </row>
    <row r="1498" spans="1:9" s="15" customFormat="1" ht="38.450000000000003" customHeight="1" outlineLevel="2" collapsed="1">
      <c r="A1498" s="49" t="s">
        <v>3201</v>
      </c>
      <c r="B1498" s="26" t="s">
        <v>2231</v>
      </c>
      <c r="C1498" s="37" t="s">
        <v>4801</v>
      </c>
      <c r="D1498" s="44" t="s">
        <v>4567</v>
      </c>
      <c r="E1498" s="42" t="s">
        <v>583</v>
      </c>
      <c r="F1498" s="35">
        <v>2</v>
      </c>
      <c r="G1498" s="35"/>
      <c r="H1498" s="35">
        <f t="shared" si="23"/>
        <v>0</v>
      </c>
      <c r="I1498" s="35">
        <v>0</v>
      </c>
    </row>
    <row r="1499" spans="1:9" s="15" customFormat="1" ht="38.450000000000003" customHeight="1" outlineLevel="2" collapsed="1">
      <c r="A1499" s="49" t="s">
        <v>3202</v>
      </c>
      <c r="B1499" s="26" t="s">
        <v>2232</v>
      </c>
      <c r="C1499" s="37" t="s">
        <v>4801</v>
      </c>
      <c r="D1499" s="44" t="s">
        <v>4567</v>
      </c>
      <c r="E1499" s="42" t="s">
        <v>583</v>
      </c>
      <c r="F1499" s="35">
        <v>1</v>
      </c>
      <c r="G1499" s="35"/>
      <c r="H1499" s="35">
        <f t="shared" si="23"/>
        <v>0</v>
      </c>
      <c r="I1499" s="35">
        <v>0</v>
      </c>
    </row>
    <row r="1500" spans="1:9" s="15" customFormat="1" ht="38.450000000000003" customHeight="1" outlineLevel="2" collapsed="1">
      <c r="A1500" s="49" t="s">
        <v>3203</v>
      </c>
      <c r="B1500" s="26" t="s">
        <v>2233</v>
      </c>
      <c r="C1500" s="37" t="s">
        <v>4801</v>
      </c>
      <c r="D1500" s="44" t="s">
        <v>4567</v>
      </c>
      <c r="E1500" s="42" t="s">
        <v>583</v>
      </c>
      <c r="F1500" s="35">
        <v>1</v>
      </c>
      <c r="G1500" s="35"/>
      <c r="H1500" s="35">
        <f t="shared" si="23"/>
        <v>0</v>
      </c>
      <c r="I1500" s="35">
        <v>0</v>
      </c>
    </row>
    <row r="1501" spans="1:9" s="15" customFormat="1" ht="38.450000000000003" customHeight="1" outlineLevel="2" collapsed="1">
      <c r="A1501" s="49" t="s">
        <v>3204</v>
      </c>
      <c r="B1501" s="26" t="s">
        <v>2234</v>
      </c>
      <c r="C1501" s="37" t="s">
        <v>4801</v>
      </c>
      <c r="D1501" s="44" t="s">
        <v>4567</v>
      </c>
      <c r="E1501" s="42" t="s">
        <v>583</v>
      </c>
      <c r="F1501" s="35">
        <v>2</v>
      </c>
      <c r="G1501" s="35"/>
      <c r="H1501" s="35">
        <f t="shared" si="23"/>
        <v>0</v>
      </c>
      <c r="I1501" s="35">
        <v>0</v>
      </c>
    </row>
    <row r="1502" spans="1:9" s="15" customFormat="1" ht="38.450000000000003" customHeight="1" outlineLevel="2" collapsed="1">
      <c r="A1502" s="49" t="s">
        <v>3205</v>
      </c>
      <c r="B1502" s="26" t="s">
        <v>2235</v>
      </c>
      <c r="C1502" s="37" t="s">
        <v>4801</v>
      </c>
      <c r="D1502" s="44" t="s">
        <v>4567</v>
      </c>
      <c r="E1502" s="42" t="s">
        <v>583</v>
      </c>
      <c r="F1502" s="35">
        <v>2</v>
      </c>
      <c r="G1502" s="35"/>
      <c r="H1502" s="35">
        <f t="shared" si="23"/>
        <v>0</v>
      </c>
      <c r="I1502" s="35">
        <v>0</v>
      </c>
    </row>
    <row r="1503" spans="1:9" s="15" customFormat="1" ht="38.450000000000003" customHeight="1" outlineLevel="2" collapsed="1">
      <c r="A1503" s="49" t="s">
        <v>3206</v>
      </c>
      <c r="B1503" s="26" t="s">
        <v>2236</v>
      </c>
      <c r="C1503" s="37" t="s">
        <v>4801</v>
      </c>
      <c r="D1503" s="44" t="s">
        <v>4567</v>
      </c>
      <c r="E1503" s="42" t="s">
        <v>583</v>
      </c>
      <c r="F1503" s="35">
        <v>2</v>
      </c>
      <c r="G1503" s="35"/>
      <c r="H1503" s="35">
        <f t="shared" si="23"/>
        <v>0</v>
      </c>
      <c r="I1503" s="35">
        <v>0</v>
      </c>
    </row>
    <row r="1504" spans="1:9" s="15" customFormat="1" ht="38.450000000000003" customHeight="1" outlineLevel="2" collapsed="1">
      <c r="A1504" s="49" t="s">
        <v>3207</v>
      </c>
      <c r="B1504" s="26" t="s">
        <v>2237</v>
      </c>
      <c r="C1504" s="37" t="s">
        <v>4801</v>
      </c>
      <c r="D1504" s="44" t="s">
        <v>4567</v>
      </c>
      <c r="E1504" s="42" t="s">
        <v>583</v>
      </c>
      <c r="F1504" s="35">
        <v>2</v>
      </c>
      <c r="G1504" s="35"/>
      <c r="H1504" s="35">
        <f t="shared" si="23"/>
        <v>0</v>
      </c>
      <c r="I1504" s="35">
        <v>0</v>
      </c>
    </row>
    <row r="1505" spans="1:9" s="15" customFormat="1" ht="38.450000000000003" customHeight="1" outlineLevel="2" collapsed="1">
      <c r="A1505" s="49" t="s">
        <v>3208</v>
      </c>
      <c r="B1505" s="26" t="s">
        <v>2238</v>
      </c>
      <c r="C1505" s="37" t="s">
        <v>4801</v>
      </c>
      <c r="D1505" s="44" t="s">
        <v>4567</v>
      </c>
      <c r="E1505" s="42" t="s">
        <v>583</v>
      </c>
      <c r="F1505" s="35">
        <v>2</v>
      </c>
      <c r="G1505" s="35"/>
      <c r="H1505" s="35">
        <f t="shared" si="23"/>
        <v>0</v>
      </c>
      <c r="I1505" s="35">
        <v>0</v>
      </c>
    </row>
    <row r="1506" spans="1:9" s="15" customFormat="1" ht="38.450000000000003" customHeight="1" outlineLevel="2" collapsed="1">
      <c r="A1506" s="49" t="s">
        <v>3209</v>
      </c>
      <c r="B1506" s="26" t="s">
        <v>2239</v>
      </c>
      <c r="C1506" s="37" t="s">
        <v>4801</v>
      </c>
      <c r="D1506" s="44" t="s">
        <v>4567</v>
      </c>
      <c r="E1506" s="42" t="s">
        <v>583</v>
      </c>
      <c r="F1506" s="35">
        <v>2</v>
      </c>
      <c r="G1506" s="35"/>
      <c r="H1506" s="35">
        <f t="shared" si="23"/>
        <v>0</v>
      </c>
      <c r="I1506" s="35">
        <v>0</v>
      </c>
    </row>
    <row r="1507" spans="1:9" s="15" customFormat="1" ht="38.450000000000003" customHeight="1" outlineLevel="2" collapsed="1">
      <c r="A1507" s="49" t="s">
        <v>3210</v>
      </c>
      <c r="B1507" s="26" t="s">
        <v>2240</v>
      </c>
      <c r="C1507" s="37" t="s">
        <v>4801</v>
      </c>
      <c r="D1507" s="44" t="s">
        <v>4567</v>
      </c>
      <c r="E1507" s="42" t="s">
        <v>583</v>
      </c>
      <c r="F1507" s="35">
        <v>1</v>
      </c>
      <c r="G1507" s="35"/>
      <c r="H1507" s="35">
        <f t="shared" si="23"/>
        <v>0</v>
      </c>
      <c r="I1507" s="35">
        <v>0</v>
      </c>
    </row>
    <row r="1508" spans="1:9" s="15" customFormat="1" ht="38.450000000000003" customHeight="1" outlineLevel="2" collapsed="1">
      <c r="A1508" s="49" t="s">
        <v>3211</v>
      </c>
      <c r="B1508" s="26" t="s">
        <v>2241</v>
      </c>
      <c r="C1508" s="37" t="s">
        <v>4801</v>
      </c>
      <c r="D1508" s="44" t="s">
        <v>4567</v>
      </c>
      <c r="E1508" s="42" t="s">
        <v>583</v>
      </c>
      <c r="F1508" s="35">
        <v>1</v>
      </c>
      <c r="G1508" s="35"/>
      <c r="H1508" s="35">
        <f t="shared" si="23"/>
        <v>0</v>
      </c>
      <c r="I1508" s="35">
        <v>0</v>
      </c>
    </row>
    <row r="1509" spans="1:9" s="15" customFormat="1" ht="18.2" customHeight="1" outlineLevel="1">
      <c r="A1509" s="61" t="s">
        <v>4802</v>
      </c>
      <c r="B1509" s="63" t="s">
        <v>4803</v>
      </c>
      <c r="C1509" s="56">
        <v>0</v>
      </c>
      <c r="D1509" s="62">
        <v>0</v>
      </c>
      <c r="E1509" s="58">
        <v>0</v>
      </c>
      <c r="F1509" s="59">
        <v>0</v>
      </c>
      <c r="G1509" s="59"/>
      <c r="H1509" s="59">
        <f>SUM(H1510:H1677)</f>
        <v>0</v>
      </c>
      <c r="I1509" s="59">
        <v>0</v>
      </c>
    </row>
    <row r="1510" spans="1:9" s="15" customFormat="1" ht="38.450000000000003" customHeight="1" outlineLevel="2" collapsed="1">
      <c r="A1510" s="49" t="s">
        <v>4804</v>
      </c>
      <c r="B1510" s="26" t="s">
        <v>2242</v>
      </c>
      <c r="C1510" s="37" t="s">
        <v>4801</v>
      </c>
      <c r="D1510" s="44" t="s">
        <v>4567</v>
      </c>
      <c r="E1510" s="42" t="s">
        <v>583</v>
      </c>
      <c r="F1510" s="35">
        <v>1</v>
      </c>
      <c r="G1510" s="35"/>
      <c r="H1510" s="35">
        <f t="shared" si="23"/>
        <v>0</v>
      </c>
      <c r="I1510" s="35">
        <v>0</v>
      </c>
    </row>
    <row r="1511" spans="1:9" s="15" customFormat="1" ht="38.450000000000003" customHeight="1" outlineLevel="2" collapsed="1">
      <c r="A1511" s="49" t="s">
        <v>3017</v>
      </c>
      <c r="B1511" s="26" t="s">
        <v>2243</v>
      </c>
      <c r="C1511" s="37" t="s">
        <v>4801</v>
      </c>
      <c r="D1511" s="44" t="s">
        <v>4567</v>
      </c>
      <c r="E1511" s="42" t="s">
        <v>583</v>
      </c>
      <c r="F1511" s="35">
        <v>1</v>
      </c>
      <c r="G1511" s="35"/>
      <c r="H1511" s="35">
        <f t="shared" si="23"/>
        <v>0</v>
      </c>
      <c r="I1511" s="35">
        <v>0</v>
      </c>
    </row>
    <row r="1512" spans="1:9" s="15" customFormat="1" ht="38.450000000000003" customHeight="1" outlineLevel="2" collapsed="1">
      <c r="A1512" s="49" t="s">
        <v>3018</v>
      </c>
      <c r="B1512" s="37" t="s">
        <v>4805</v>
      </c>
      <c r="C1512" s="37" t="s">
        <v>4801</v>
      </c>
      <c r="D1512" s="44" t="s">
        <v>4567</v>
      </c>
      <c r="E1512" s="42" t="s">
        <v>583</v>
      </c>
      <c r="F1512" s="35">
        <v>1</v>
      </c>
      <c r="G1512" s="35"/>
      <c r="H1512" s="35">
        <f t="shared" si="23"/>
        <v>0</v>
      </c>
      <c r="I1512" s="35">
        <v>0</v>
      </c>
    </row>
    <row r="1513" spans="1:9" s="15" customFormat="1" ht="38.450000000000003" customHeight="1" outlineLevel="2" collapsed="1">
      <c r="A1513" s="49" t="s">
        <v>3019</v>
      </c>
      <c r="B1513" s="26" t="s">
        <v>2244</v>
      </c>
      <c r="C1513" s="37" t="s">
        <v>4801</v>
      </c>
      <c r="D1513" s="44" t="s">
        <v>4567</v>
      </c>
      <c r="E1513" s="42" t="s">
        <v>583</v>
      </c>
      <c r="F1513" s="35">
        <v>1</v>
      </c>
      <c r="G1513" s="35"/>
      <c r="H1513" s="35">
        <f t="shared" si="23"/>
        <v>0</v>
      </c>
      <c r="I1513" s="35">
        <v>0</v>
      </c>
    </row>
    <row r="1514" spans="1:9" s="15" customFormat="1" ht="38.450000000000003" customHeight="1" outlineLevel="2" collapsed="1">
      <c r="A1514" s="49" t="s">
        <v>3020</v>
      </c>
      <c r="B1514" s="26" t="s">
        <v>2245</v>
      </c>
      <c r="C1514" s="37" t="s">
        <v>4801</v>
      </c>
      <c r="D1514" s="44" t="s">
        <v>4567</v>
      </c>
      <c r="E1514" s="42" t="s">
        <v>583</v>
      </c>
      <c r="F1514" s="35">
        <v>1</v>
      </c>
      <c r="G1514" s="35"/>
      <c r="H1514" s="35">
        <f t="shared" si="23"/>
        <v>0</v>
      </c>
      <c r="I1514" s="35">
        <v>0</v>
      </c>
    </row>
    <row r="1515" spans="1:9" s="15" customFormat="1" ht="38.450000000000003" customHeight="1" outlineLevel="2" collapsed="1">
      <c r="A1515" s="49" t="s">
        <v>3021</v>
      </c>
      <c r="B1515" s="26" t="s">
        <v>2246</v>
      </c>
      <c r="C1515" s="37" t="s">
        <v>4801</v>
      </c>
      <c r="D1515" s="44" t="s">
        <v>4567</v>
      </c>
      <c r="E1515" s="42" t="s">
        <v>583</v>
      </c>
      <c r="F1515" s="35">
        <v>1</v>
      </c>
      <c r="G1515" s="35"/>
      <c r="H1515" s="35">
        <f t="shared" si="23"/>
        <v>0</v>
      </c>
      <c r="I1515" s="35">
        <v>0</v>
      </c>
    </row>
    <row r="1516" spans="1:9" s="15" customFormat="1" ht="38.450000000000003" customHeight="1" outlineLevel="2" collapsed="1">
      <c r="A1516" s="49" t="s">
        <v>3022</v>
      </c>
      <c r="B1516" s="26" t="s">
        <v>2247</v>
      </c>
      <c r="C1516" s="37" t="s">
        <v>4801</v>
      </c>
      <c r="D1516" s="44" t="s">
        <v>4567</v>
      </c>
      <c r="E1516" s="42" t="s">
        <v>583</v>
      </c>
      <c r="F1516" s="35">
        <v>1</v>
      </c>
      <c r="G1516" s="35"/>
      <c r="H1516" s="35">
        <f t="shared" si="23"/>
        <v>0</v>
      </c>
      <c r="I1516" s="35">
        <v>0</v>
      </c>
    </row>
    <row r="1517" spans="1:9" s="15" customFormat="1" ht="38.450000000000003" customHeight="1" outlineLevel="2" collapsed="1">
      <c r="A1517" s="49" t="s">
        <v>3023</v>
      </c>
      <c r="B1517" s="26" t="s">
        <v>2248</v>
      </c>
      <c r="C1517" s="37" t="s">
        <v>4801</v>
      </c>
      <c r="D1517" s="44" t="s">
        <v>4567</v>
      </c>
      <c r="E1517" s="42" t="s">
        <v>583</v>
      </c>
      <c r="F1517" s="35">
        <v>1</v>
      </c>
      <c r="G1517" s="35"/>
      <c r="H1517" s="35">
        <f t="shared" si="23"/>
        <v>0</v>
      </c>
      <c r="I1517" s="35">
        <v>0</v>
      </c>
    </row>
    <row r="1518" spans="1:9" s="15" customFormat="1" ht="38.450000000000003" customHeight="1" outlineLevel="2" collapsed="1">
      <c r="A1518" s="49" t="s">
        <v>3024</v>
      </c>
      <c r="B1518" s="26" t="s">
        <v>2249</v>
      </c>
      <c r="C1518" s="37" t="s">
        <v>4801</v>
      </c>
      <c r="D1518" s="44" t="s">
        <v>4567</v>
      </c>
      <c r="E1518" s="42" t="s">
        <v>583</v>
      </c>
      <c r="F1518" s="35">
        <v>1</v>
      </c>
      <c r="G1518" s="35"/>
      <c r="H1518" s="35">
        <f t="shared" si="23"/>
        <v>0</v>
      </c>
      <c r="I1518" s="35">
        <v>0</v>
      </c>
    </row>
    <row r="1519" spans="1:9" s="15" customFormat="1" ht="38.450000000000003" customHeight="1" outlineLevel="2" collapsed="1">
      <c r="A1519" s="49" t="s">
        <v>3025</v>
      </c>
      <c r="B1519" s="26" t="s">
        <v>2250</v>
      </c>
      <c r="C1519" s="37" t="s">
        <v>4801</v>
      </c>
      <c r="D1519" s="44" t="s">
        <v>4567</v>
      </c>
      <c r="E1519" s="42" t="s">
        <v>583</v>
      </c>
      <c r="F1519" s="35">
        <v>1</v>
      </c>
      <c r="G1519" s="35"/>
      <c r="H1519" s="35">
        <f t="shared" si="23"/>
        <v>0</v>
      </c>
      <c r="I1519" s="35">
        <v>0</v>
      </c>
    </row>
    <row r="1520" spans="1:9" s="15" customFormat="1" ht="38.450000000000003" customHeight="1" outlineLevel="2" collapsed="1">
      <c r="A1520" s="49" t="s">
        <v>3026</v>
      </c>
      <c r="B1520" s="26" t="s">
        <v>2251</v>
      </c>
      <c r="C1520" s="37" t="s">
        <v>4801</v>
      </c>
      <c r="D1520" s="44" t="s">
        <v>4567</v>
      </c>
      <c r="E1520" s="42" t="s">
        <v>583</v>
      </c>
      <c r="F1520" s="35">
        <v>1</v>
      </c>
      <c r="G1520" s="35"/>
      <c r="H1520" s="35">
        <f t="shared" si="23"/>
        <v>0</v>
      </c>
      <c r="I1520" s="35">
        <v>0</v>
      </c>
    </row>
    <row r="1521" spans="1:9" s="15" customFormat="1" ht="38.450000000000003" customHeight="1" outlineLevel="2" collapsed="1">
      <c r="A1521" s="49" t="s">
        <v>3027</v>
      </c>
      <c r="B1521" s="26" t="s">
        <v>2252</v>
      </c>
      <c r="C1521" s="37" t="s">
        <v>4801</v>
      </c>
      <c r="D1521" s="44" t="s">
        <v>4567</v>
      </c>
      <c r="E1521" s="42" t="s">
        <v>583</v>
      </c>
      <c r="F1521" s="35">
        <v>1</v>
      </c>
      <c r="G1521" s="35"/>
      <c r="H1521" s="35">
        <f t="shared" si="23"/>
        <v>0</v>
      </c>
      <c r="I1521" s="35">
        <v>0</v>
      </c>
    </row>
    <row r="1522" spans="1:9" s="15" customFormat="1" ht="38.450000000000003" customHeight="1" outlineLevel="2" collapsed="1">
      <c r="A1522" s="49" t="s">
        <v>3028</v>
      </c>
      <c r="B1522" s="26" t="s">
        <v>2253</v>
      </c>
      <c r="C1522" s="37" t="s">
        <v>4801</v>
      </c>
      <c r="D1522" s="44" t="s">
        <v>4567</v>
      </c>
      <c r="E1522" s="42" t="s">
        <v>583</v>
      </c>
      <c r="F1522" s="35">
        <v>1</v>
      </c>
      <c r="G1522" s="35"/>
      <c r="H1522" s="35">
        <f t="shared" si="23"/>
        <v>0</v>
      </c>
      <c r="I1522" s="35">
        <v>0</v>
      </c>
    </row>
    <row r="1523" spans="1:9" s="15" customFormat="1" ht="38.450000000000003" customHeight="1" outlineLevel="2" collapsed="1">
      <c r="A1523" s="49" t="s">
        <v>3029</v>
      </c>
      <c r="B1523" s="26" t="s">
        <v>2254</v>
      </c>
      <c r="C1523" s="37" t="s">
        <v>4801</v>
      </c>
      <c r="D1523" s="44" t="s">
        <v>4567</v>
      </c>
      <c r="E1523" s="42" t="s">
        <v>583</v>
      </c>
      <c r="F1523" s="35">
        <v>1</v>
      </c>
      <c r="G1523" s="35"/>
      <c r="H1523" s="35">
        <f t="shared" si="23"/>
        <v>0</v>
      </c>
      <c r="I1523" s="35">
        <v>0</v>
      </c>
    </row>
    <row r="1524" spans="1:9" s="15" customFormat="1" ht="38.450000000000003" customHeight="1" outlineLevel="2" collapsed="1">
      <c r="A1524" s="49" t="s">
        <v>3030</v>
      </c>
      <c r="B1524" s="26" t="s">
        <v>2255</v>
      </c>
      <c r="C1524" s="37" t="s">
        <v>4801</v>
      </c>
      <c r="D1524" s="44" t="s">
        <v>4567</v>
      </c>
      <c r="E1524" s="42" t="s">
        <v>583</v>
      </c>
      <c r="F1524" s="35">
        <v>1</v>
      </c>
      <c r="G1524" s="35"/>
      <c r="H1524" s="35">
        <f t="shared" si="23"/>
        <v>0</v>
      </c>
      <c r="I1524" s="35">
        <v>0</v>
      </c>
    </row>
    <row r="1525" spans="1:9" s="15" customFormat="1" ht="38.450000000000003" customHeight="1" outlineLevel="2" collapsed="1">
      <c r="A1525" s="49" t="s">
        <v>3031</v>
      </c>
      <c r="B1525" s="26" t="s">
        <v>2256</v>
      </c>
      <c r="C1525" s="37" t="s">
        <v>4801</v>
      </c>
      <c r="D1525" s="44" t="s">
        <v>4567</v>
      </c>
      <c r="E1525" s="42" t="s">
        <v>583</v>
      </c>
      <c r="F1525" s="35">
        <v>1</v>
      </c>
      <c r="G1525" s="35"/>
      <c r="H1525" s="35">
        <f t="shared" si="23"/>
        <v>0</v>
      </c>
      <c r="I1525" s="35">
        <v>0</v>
      </c>
    </row>
    <row r="1526" spans="1:9" s="15" customFormat="1" ht="38.450000000000003" customHeight="1" outlineLevel="2" collapsed="1">
      <c r="A1526" s="49" t="s">
        <v>3032</v>
      </c>
      <c r="B1526" s="26" t="s">
        <v>2257</v>
      </c>
      <c r="C1526" s="37" t="s">
        <v>4801</v>
      </c>
      <c r="D1526" s="44" t="s">
        <v>4567</v>
      </c>
      <c r="E1526" s="42" t="s">
        <v>583</v>
      </c>
      <c r="F1526" s="35">
        <v>1</v>
      </c>
      <c r="G1526" s="35"/>
      <c r="H1526" s="35">
        <f t="shared" si="23"/>
        <v>0</v>
      </c>
      <c r="I1526" s="35">
        <v>0</v>
      </c>
    </row>
    <row r="1527" spans="1:9" s="15" customFormat="1" ht="38.450000000000003" customHeight="1" outlineLevel="2" collapsed="1">
      <c r="A1527" s="49" t="s">
        <v>3033</v>
      </c>
      <c r="B1527" s="26" t="s">
        <v>2258</v>
      </c>
      <c r="C1527" s="37" t="s">
        <v>4801</v>
      </c>
      <c r="D1527" s="44" t="s">
        <v>4567</v>
      </c>
      <c r="E1527" s="42" t="s">
        <v>583</v>
      </c>
      <c r="F1527" s="35">
        <v>1</v>
      </c>
      <c r="G1527" s="35"/>
      <c r="H1527" s="35">
        <f t="shared" si="23"/>
        <v>0</v>
      </c>
      <c r="I1527" s="35">
        <v>0</v>
      </c>
    </row>
    <row r="1528" spans="1:9" s="15" customFormat="1" ht="38.450000000000003" customHeight="1" outlineLevel="2" collapsed="1">
      <c r="A1528" s="49" t="s">
        <v>3034</v>
      </c>
      <c r="B1528" s="26" t="s">
        <v>2259</v>
      </c>
      <c r="C1528" s="37" t="s">
        <v>4801</v>
      </c>
      <c r="D1528" s="44" t="s">
        <v>4567</v>
      </c>
      <c r="E1528" s="42" t="s">
        <v>583</v>
      </c>
      <c r="F1528" s="35">
        <v>1</v>
      </c>
      <c r="G1528" s="35"/>
      <c r="H1528" s="35">
        <f t="shared" si="23"/>
        <v>0</v>
      </c>
      <c r="I1528" s="35">
        <v>0</v>
      </c>
    </row>
    <row r="1529" spans="1:9" s="15" customFormat="1" ht="38.450000000000003" customHeight="1" outlineLevel="2" collapsed="1">
      <c r="A1529" s="49" t="s">
        <v>3035</v>
      </c>
      <c r="B1529" s="26" t="s">
        <v>2260</v>
      </c>
      <c r="C1529" s="37" t="s">
        <v>4801</v>
      </c>
      <c r="D1529" s="44" t="s">
        <v>4567</v>
      </c>
      <c r="E1529" s="42" t="s">
        <v>583</v>
      </c>
      <c r="F1529" s="35">
        <v>1</v>
      </c>
      <c r="G1529" s="35"/>
      <c r="H1529" s="35">
        <f t="shared" si="23"/>
        <v>0</v>
      </c>
      <c r="I1529" s="35">
        <v>0</v>
      </c>
    </row>
    <row r="1530" spans="1:9" s="15" customFormat="1" ht="38.450000000000003" customHeight="1" outlineLevel="2" collapsed="1">
      <c r="A1530" s="49" t="s">
        <v>3036</v>
      </c>
      <c r="B1530" s="26" t="s">
        <v>2261</v>
      </c>
      <c r="C1530" s="37" t="s">
        <v>4801</v>
      </c>
      <c r="D1530" s="44" t="s">
        <v>4567</v>
      </c>
      <c r="E1530" s="42" t="s">
        <v>583</v>
      </c>
      <c r="F1530" s="35">
        <v>1</v>
      </c>
      <c r="G1530" s="35"/>
      <c r="H1530" s="35">
        <f t="shared" si="23"/>
        <v>0</v>
      </c>
      <c r="I1530" s="35">
        <v>0</v>
      </c>
    </row>
    <row r="1531" spans="1:9" s="15" customFormat="1" ht="38.450000000000003" customHeight="1" outlineLevel="2" collapsed="1">
      <c r="A1531" s="49" t="s">
        <v>3037</v>
      </c>
      <c r="B1531" s="26" t="s">
        <v>2262</v>
      </c>
      <c r="C1531" s="37" t="s">
        <v>4801</v>
      </c>
      <c r="D1531" s="44" t="s">
        <v>4567</v>
      </c>
      <c r="E1531" s="42" t="s">
        <v>583</v>
      </c>
      <c r="F1531" s="35">
        <v>1</v>
      </c>
      <c r="G1531" s="35"/>
      <c r="H1531" s="35">
        <f t="shared" si="23"/>
        <v>0</v>
      </c>
      <c r="I1531" s="35">
        <v>0</v>
      </c>
    </row>
    <row r="1532" spans="1:9" s="15" customFormat="1" ht="38.450000000000003" customHeight="1" outlineLevel="2" collapsed="1">
      <c r="A1532" s="49" t="s">
        <v>3038</v>
      </c>
      <c r="B1532" s="26" t="s">
        <v>2263</v>
      </c>
      <c r="C1532" s="37" t="s">
        <v>4801</v>
      </c>
      <c r="D1532" s="44" t="s">
        <v>4567</v>
      </c>
      <c r="E1532" s="42" t="s">
        <v>583</v>
      </c>
      <c r="F1532" s="35">
        <v>1</v>
      </c>
      <c r="G1532" s="35"/>
      <c r="H1532" s="35">
        <f t="shared" si="23"/>
        <v>0</v>
      </c>
      <c r="I1532" s="35">
        <v>0</v>
      </c>
    </row>
    <row r="1533" spans="1:9" s="15" customFormat="1" ht="38.450000000000003" customHeight="1" outlineLevel="2" collapsed="1">
      <c r="A1533" s="49" t="s">
        <v>3039</v>
      </c>
      <c r="B1533" s="26" t="s">
        <v>2264</v>
      </c>
      <c r="C1533" s="37" t="s">
        <v>4801</v>
      </c>
      <c r="D1533" s="44" t="s">
        <v>4567</v>
      </c>
      <c r="E1533" s="42" t="s">
        <v>583</v>
      </c>
      <c r="F1533" s="35">
        <v>1</v>
      </c>
      <c r="G1533" s="35"/>
      <c r="H1533" s="35">
        <f t="shared" si="23"/>
        <v>0</v>
      </c>
      <c r="I1533" s="35">
        <v>0</v>
      </c>
    </row>
    <row r="1534" spans="1:9" s="15" customFormat="1" ht="38.450000000000003" customHeight="1" outlineLevel="2" collapsed="1">
      <c r="A1534" s="49" t="s">
        <v>3040</v>
      </c>
      <c r="B1534" s="26" t="s">
        <v>2265</v>
      </c>
      <c r="C1534" s="37" t="s">
        <v>4801</v>
      </c>
      <c r="D1534" s="44" t="s">
        <v>4567</v>
      </c>
      <c r="E1534" s="42" t="s">
        <v>583</v>
      </c>
      <c r="F1534" s="35">
        <v>1</v>
      </c>
      <c r="G1534" s="35"/>
      <c r="H1534" s="35">
        <f t="shared" si="23"/>
        <v>0</v>
      </c>
      <c r="I1534" s="35">
        <v>0</v>
      </c>
    </row>
    <row r="1535" spans="1:9" s="15" customFormat="1" ht="38.450000000000003" customHeight="1" outlineLevel="2" collapsed="1">
      <c r="A1535" s="49" t="s">
        <v>3041</v>
      </c>
      <c r="B1535" s="26" t="s">
        <v>2266</v>
      </c>
      <c r="C1535" s="37" t="s">
        <v>4801</v>
      </c>
      <c r="D1535" s="44" t="s">
        <v>4567</v>
      </c>
      <c r="E1535" s="42" t="s">
        <v>583</v>
      </c>
      <c r="F1535" s="35">
        <v>1</v>
      </c>
      <c r="G1535" s="35"/>
      <c r="H1535" s="35">
        <f t="shared" si="23"/>
        <v>0</v>
      </c>
      <c r="I1535" s="35">
        <v>0</v>
      </c>
    </row>
    <row r="1536" spans="1:9" s="15" customFormat="1" ht="38.450000000000003" customHeight="1" outlineLevel="2" collapsed="1">
      <c r="A1536" s="49" t="s">
        <v>3042</v>
      </c>
      <c r="B1536" s="26" t="s">
        <v>2267</v>
      </c>
      <c r="C1536" s="37" t="s">
        <v>4801</v>
      </c>
      <c r="D1536" s="44" t="s">
        <v>4567</v>
      </c>
      <c r="E1536" s="42" t="s">
        <v>583</v>
      </c>
      <c r="F1536" s="35">
        <v>1</v>
      </c>
      <c r="G1536" s="35"/>
      <c r="H1536" s="35">
        <f t="shared" si="23"/>
        <v>0</v>
      </c>
      <c r="I1536" s="35">
        <v>0</v>
      </c>
    </row>
    <row r="1537" spans="1:9" s="15" customFormat="1" ht="38.450000000000003" customHeight="1" outlineLevel="2" collapsed="1">
      <c r="A1537" s="49" t="s">
        <v>3043</v>
      </c>
      <c r="B1537" s="26" t="s">
        <v>2268</v>
      </c>
      <c r="C1537" s="37" t="s">
        <v>4801</v>
      </c>
      <c r="D1537" s="44" t="s">
        <v>4567</v>
      </c>
      <c r="E1537" s="42" t="s">
        <v>583</v>
      </c>
      <c r="F1537" s="35">
        <v>1</v>
      </c>
      <c r="G1537" s="35"/>
      <c r="H1537" s="35">
        <f t="shared" si="23"/>
        <v>0</v>
      </c>
      <c r="I1537" s="35">
        <v>0</v>
      </c>
    </row>
    <row r="1538" spans="1:9" s="15" customFormat="1" ht="38.450000000000003" customHeight="1" outlineLevel="2" collapsed="1">
      <c r="A1538" s="49" t="s">
        <v>3044</v>
      </c>
      <c r="B1538" s="26" t="s">
        <v>2269</v>
      </c>
      <c r="C1538" s="37" t="s">
        <v>4801</v>
      </c>
      <c r="D1538" s="44" t="s">
        <v>4567</v>
      </c>
      <c r="E1538" s="42" t="s">
        <v>583</v>
      </c>
      <c r="F1538" s="35">
        <v>1</v>
      </c>
      <c r="G1538" s="35"/>
      <c r="H1538" s="35">
        <f t="shared" si="23"/>
        <v>0</v>
      </c>
      <c r="I1538" s="35">
        <v>0</v>
      </c>
    </row>
    <row r="1539" spans="1:9" s="15" customFormat="1" ht="38.450000000000003" customHeight="1" outlineLevel="2" collapsed="1">
      <c r="A1539" s="49" t="s">
        <v>3045</v>
      </c>
      <c r="B1539" s="26" t="s">
        <v>2270</v>
      </c>
      <c r="C1539" s="37" t="s">
        <v>4801</v>
      </c>
      <c r="D1539" s="44" t="s">
        <v>4567</v>
      </c>
      <c r="E1539" s="42" t="s">
        <v>583</v>
      </c>
      <c r="F1539" s="35">
        <v>1</v>
      </c>
      <c r="G1539" s="35"/>
      <c r="H1539" s="35">
        <f t="shared" si="23"/>
        <v>0</v>
      </c>
      <c r="I1539" s="35">
        <v>0</v>
      </c>
    </row>
    <row r="1540" spans="1:9" s="15" customFormat="1" ht="38.450000000000003" customHeight="1" outlineLevel="2" collapsed="1">
      <c r="A1540" s="49" t="s">
        <v>3046</v>
      </c>
      <c r="B1540" s="26" t="s">
        <v>2271</v>
      </c>
      <c r="C1540" s="37" t="s">
        <v>4801</v>
      </c>
      <c r="D1540" s="44" t="s">
        <v>4567</v>
      </c>
      <c r="E1540" s="42" t="s">
        <v>583</v>
      </c>
      <c r="F1540" s="35">
        <v>1</v>
      </c>
      <c r="G1540" s="35"/>
      <c r="H1540" s="35">
        <f t="shared" si="23"/>
        <v>0</v>
      </c>
      <c r="I1540" s="35">
        <v>0</v>
      </c>
    </row>
    <row r="1541" spans="1:9" s="15" customFormat="1" ht="38.450000000000003" customHeight="1" outlineLevel="2" collapsed="1">
      <c r="A1541" s="49" t="s">
        <v>3047</v>
      </c>
      <c r="B1541" s="26" t="s">
        <v>2272</v>
      </c>
      <c r="C1541" s="37" t="s">
        <v>4801</v>
      </c>
      <c r="D1541" s="44" t="s">
        <v>4567</v>
      </c>
      <c r="E1541" s="42" t="s">
        <v>583</v>
      </c>
      <c r="F1541" s="35">
        <v>1</v>
      </c>
      <c r="G1541" s="35"/>
      <c r="H1541" s="35">
        <f t="shared" si="23"/>
        <v>0</v>
      </c>
      <c r="I1541" s="35">
        <v>0</v>
      </c>
    </row>
    <row r="1542" spans="1:9" s="15" customFormat="1" ht="38.450000000000003" customHeight="1" outlineLevel="2" collapsed="1">
      <c r="A1542" s="49" t="s">
        <v>3048</v>
      </c>
      <c r="B1542" s="37" t="s">
        <v>4806</v>
      </c>
      <c r="C1542" s="37" t="s">
        <v>4801</v>
      </c>
      <c r="D1542" s="44" t="s">
        <v>4567</v>
      </c>
      <c r="E1542" s="42" t="s">
        <v>583</v>
      </c>
      <c r="F1542" s="35">
        <v>1</v>
      </c>
      <c r="G1542" s="35"/>
      <c r="H1542" s="35">
        <f t="shared" si="23"/>
        <v>0</v>
      </c>
      <c r="I1542" s="35">
        <v>0</v>
      </c>
    </row>
    <row r="1543" spans="1:9" s="15" customFormat="1" ht="38.450000000000003" customHeight="1" outlineLevel="2" collapsed="1">
      <c r="A1543" s="49" t="s">
        <v>3049</v>
      </c>
      <c r="B1543" s="37" t="s">
        <v>4806</v>
      </c>
      <c r="C1543" s="37" t="s">
        <v>4801</v>
      </c>
      <c r="D1543" s="44" t="s">
        <v>4567</v>
      </c>
      <c r="E1543" s="42" t="s">
        <v>583</v>
      </c>
      <c r="F1543" s="35">
        <v>1</v>
      </c>
      <c r="G1543" s="35"/>
      <c r="H1543" s="35">
        <f t="shared" ref="H1543:H1606" si="24">ROUND(F1543*G1543,2)</f>
        <v>0</v>
      </c>
      <c r="I1543" s="35">
        <v>0</v>
      </c>
    </row>
    <row r="1544" spans="1:9" s="15" customFormat="1" ht="38.450000000000003" customHeight="1" outlineLevel="2" collapsed="1">
      <c r="A1544" s="49" t="s">
        <v>3050</v>
      </c>
      <c r="B1544" s="26" t="s">
        <v>2273</v>
      </c>
      <c r="C1544" s="37" t="s">
        <v>4801</v>
      </c>
      <c r="D1544" s="44" t="s">
        <v>4567</v>
      </c>
      <c r="E1544" s="42" t="s">
        <v>583</v>
      </c>
      <c r="F1544" s="35">
        <v>1</v>
      </c>
      <c r="G1544" s="35"/>
      <c r="H1544" s="35">
        <f t="shared" si="24"/>
        <v>0</v>
      </c>
      <c r="I1544" s="35">
        <v>0</v>
      </c>
    </row>
    <row r="1545" spans="1:9" s="15" customFormat="1" ht="38.450000000000003" customHeight="1" outlineLevel="2" collapsed="1">
      <c r="A1545" s="49" t="s">
        <v>3051</v>
      </c>
      <c r="B1545" s="26" t="s">
        <v>2274</v>
      </c>
      <c r="C1545" s="37" t="s">
        <v>4801</v>
      </c>
      <c r="D1545" s="44" t="s">
        <v>4567</v>
      </c>
      <c r="E1545" s="42" t="s">
        <v>583</v>
      </c>
      <c r="F1545" s="35">
        <v>1</v>
      </c>
      <c r="G1545" s="35"/>
      <c r="H1545" s="35">
        <f t="shared" si="24"/>
        <v>0</v>
      </c>
      <c r="I1545" s="35">
        <v>0</v>
      </c>
    </row>
    <row r="1546" spans="1:9" s="15" customFormat="1" ht="38.450000000000003" customHeight="1" outlineLevel="2" collapsed="1">
      <c r="A1546" s="49" t="s">
        <v>3052</v>
      </c>
      <c r="B1546" s="26" t="s">
        <v>2275</v>
      </c>
      <c r="C1546" s="37" t="s">
        <v>4801</v>
      </c>
      <c r="D1546" s="44" t="s">
        <v>4567</v>
      </c>
      <c r="E1546" s="42" t="s">
        <v>583</v>
      </c>
      <c r="F1546" s="35">
        <v>1</v>
      </c>
      <c r="G1546" s="35"/>
      <c r="H1546" s="35">
        <f t="shared" si="24"/>
        <v>0</v>
      </c>
      <c r="I1546" s="35">
        <v>0</v>
      </c>
    </row>
    <row r="1547" spans="1:9" s="15" customFormat="1" ht="38.450000000000003" customHeight="1" outlineLevel="2" collapsed="1">
      <c r="A1547" s="49" t="s">
        <v>3053</v>
      </c>
      <c r="B1547" s="26" t="s">
        <v>2276</v>
      </c>
      <c r="C1547" s="37" t="s">
        <v>4801</v>
      </c>
      <c r="D1547" s="44" t="s">
        <v>4567</v>
      </c>
      <c r="E1547" s="42" t="s">
        <v>583</v>
      </c>
      <c r="F1547" s="35">
        <v>1</v>
      </c>
      <c r="G1547" s="35"/>
      <c r="H1547" s="35">
        <f t="shared" si="24"/>
        <v>0</v>
      </c>
      <c r="I1547" s="35">
        <v>0</v>
      </c>
    </row>
    <row r="1548" spans="1:9" s="15" customFormat="1" ht="38.450000000000003" customHeight="1" outlineLevel="2" collapsed="1">
      <c r="A1548" s="49" t="s">
        <v>3054</v>
      </c>
      <c r="B1548" s="26" t="s">
        <v>2277</v>
      </c>
      <c r="C1548" s="37" t="s">
        <v>4801</v>
      </c>
      <c r="D1548" s="44" t="s">
        <v>4567</v>
      </c>
      <c r="E1548" s="42" t="s">
        <v>583</v>
      </c>
      <c r="F1548" s="35">
        <v>1</v>
      </c>
      <c r="G1548" s="35"/>
      <c r="H1548" s="35">
        <f t="shared" si="24"/>
        <v>0</v>
      </c>
      <c r="I1548" s="35">
        <v>0</v>
      </c>
    </row>
    <row r="1549" spans="1:9" s="15" customFormat="1" ht="38.450000000000003" customHeight="1" outlineLevel="2" collapsed="1">
      <c r="A1549" s="49" t="s">
        <v>3055</v>
      </c>
      <c r="B1549" s="26" t="s">
        <v>2278</v>
      </c>
      <c r="C1549" s="37" t="s">
        <v>4801</v>
      </c>
      <c r="D1549" s="44" t="s">
        <v>4567</v>
      </c>
      <c r="E1549" s="42" t="s">
        <v>583</v>
      </c>
      <c r="F1549" s="35">
        <v>1</v>
      </c>
      <c r="G1549" s="35"/>
      <c r="H1549" s="35">
        <f t="shared" si="24"/>
        <v>0</v>
      </c>
      <c r="I1549" s="35">
        <v>0</v>
      </c>
    </row>
    <row r="1550" spans="1:9" s="15" customFormat="1" ht="38.450000000000003" customHeight="1" outlineLevel="2" collapsed="1">
      <c r="A1550" s="49" t="s">
        <v>3056</v>
      </c>
      <c r="B1550" s="26" t="s">
        <v>2279</v>
      </c>
      <c r="C1550" s="37" t="s">
        <v>4801</v>
      </c>
      <c r="D1550" s="44" t="s">
        <v>4567</v>
      </c>
      <c r="E1550" s="42" t="s">
        <v>583</v>
      </c>
      <c r="F1550" s="35">
        <v>1</v>
      </c>
      <c r="G1550" s="35"/>
      <c r="H1550" s="35">
        <f t="shared" si="24"/>
        <v>0</v>
      </c>
      <c r="I1550" s="35">
        <v>0</v>
      </c>
    </row>
    <row r="1551" spans="1:9" s="15" customFormat="1" ht="38.450000000000003" customHeight="1" outlineLevel="2" collapsed="1">
      <c r="A1551" s="49" t="s">
        <v>3057</v>
      </c>
      <c r="B1551" s="26" t="s">
        <v>2280</v>
      </c>
      <c r="C1551" s="37" t="s">
        <v>4801</v>
      </c>
      <c r="D1551" s="44" t="s">
        <v>4567</v>
      </c>
      <c r="E1551" s="42" t="s">
        <v>583</v>
      </c>
      <c r="F1551" s="35">
        <v>1</v>
      </c>
      <c r="G1551" s="35"/>
      <c r="H1551" s="35">
        <f t="shared" si="24"/>
        <v>0</v>
      </c>
      <c r="I1551" s="35">
        <v>0</v>
      </c>
    </row>
    <row r="1552" spans="1:9" s="15" customFormat="1" ht="38.450000000000003" customHeight="1" outlineLevel="2" collapsed="1">
      <c r="A1552" s="49" t="s">
        <v>3058</v>
      </c>
      <c r="B1552" s="26" t="s">
        <v>2281</v>
      </c>
      <c r="C1552" s="37" t="s">
        <v>4801</v>
      </c>
      <c r="D1552" s="44" t="s">
        <v>4567</v>
      </c>
      <c r="E1552" s="42" t="s">
        <v>583</v>
      </c>
      <c r="F1552" s="35">
        <v>1</v>
      </c>
      <c r="G1552" s="35"/>
      <c r="H1552" s="35">
        <f t="shared" si="24"/>
        <v>0</v>
      </c>
      <c r="I1552" s="35">
        <v>0</v>
      </c>
    </row>
    <row r="1553" spans="1:9" s="15" customFormat="1" ht="38.450000000000003" customHeight="1" outlineLevel="2" collapsed="1">
      <c r="A1553" s="49" t="s">
        <v>3059</v>
      </c>
      <c r="B1553" s="26" t="s">
        <v>2282</v>
      </c>
      <c r="C1553" s="37" t="s">
        <v>4801</v>
      </c>
      <c r="D1553" s="44" t="s">
        <v>4567</v>
      </c>
      <c r="E1553" s="42" t="s">
        <v>583</v>
      </c>
      <c r="F1553" s="35">
        <v>1</v>
      </c>
      <c r="G1553" s="35"/>
      <c r="H1553" s="35">
        <f t="shared" si="24"/>
        <v>0</v>
      </c>
      <c r="I1553" s="35">
        <v>0</v>
      </c>
    </row>
    <row r="1554" spans="1:9" s="15" customFormat="1" ht="38.450000000000003" customHeight="1" outlineLevel="2" collapsed="1">
      <c r="A1554" s="49" t="s">
        <v>3060</v>
      </c>
      <c r="B1554" s="26" t="s">
        <v>2283</v>
      </c>
      <c r="C1554" s="37" t="s">
        <v>4801</v>
      </c>
      <c r="D1554" s="44" t="s">
        <v>4567</v>
      </c>
      <c r="E1554" s="42" t="s">
        <v>583</v>
      </c>
      <c r="F1554" s="35">
        <v>1</v>
      </c>
      <c r="G1554" s="35"/>
      <c r="H1554" s="35">
        <f t="shared" si="24"/>
        <v>0</v>
      </c>
      <c r="I1554" s="35">
        <v>0</v>
      </c>
    </row>
    <row r="1555" spans="1:9" s="15" customFormat="1" ht="38.450000000000003" customHeight="1" outlineLevel="2" collapsed="1">
      <c r="A1555" s="49" t="s">
        <v>3061</v>
      </c>
      <c r="B1555" s="26" t="s">
        <v>2284</v>
      </c>
      <c r="C1555" s="37" t="s">
        <v>4801</v>
      </c>
      <c r="D1555" s="44" t="s">
        <v>4567</v>
      </c>
      <c r="E1555" s="42" t="s">
        <v>583</v>
      </c>
      <c r="F1555" s="35">
        <v>1</v>
      </c>
      <c r="G1555" s="35"/>
      <c r="H1555" s="35">
        <f t="shared" si="24"/>
        <v>0</v>
      </c>
      <c r="I1555" s="35">
        <v>0</v>
      </c>
    </row>
    <row r="1556" spans="1:9" s="15" customFormat="1" ht="38.450000000000003" customHeight="1" outlineLevel="2" collapsed="1">
      <c r="A1556" s="49" t="s">
        <v>3062</v>
      </c>
      <c r="B1556" s="26" t="s">
        <v>2285</v>
      </c>
      <c r="C1556" s="37" t="s">
        <v>4801</v>
      </c>
      <c r="D1556" s="44" t="s">
        <v>4567</v>
      </c>
      <c r="E1556" s="42" t="s">
        <v>583</v>
      </c>
      <c r="F1556" s="35">
        <v>1</v>
      </c>
      <c r="G1556" s="35"/>
      <c r="H1556" s="35">
        <f t="shared" si="24"/>
        <v>0</v>
      </c>
      <c r="I1556" s="35">
        <v>0</v>
      </c>
    </row>
    <row r="1557" spans="1:9" s="15" customFormat="1" ht="38.450000000000003" customHeight="1" outlineLevel="2" collapsed="1">
      <c r="A1557" s="49" t="s">
        <v>3063</v>
      </c>
      <c r="B1557" s="26" t="s">
        <v>2286</v>
      </c>
      <c r="C1557" s="37" t="s">
        <v>4801</v>
      </c>
      <c r="D1557" s="44" t="s">
        <v>4567</v>
      </c>
      <c r="E1557" s="42" t="s">
        <v>583</v>
      </c>
      <c r="F1557" s="35">
        <v>1</v>
      </c>
      <c r="G1557" s="35"/>
      <c r="H1557" s="35">
        <f t="shared" si="24"/>
        <v>0</v>
      </c>
      <c r="I1557" s="35">
        <v>0</v>
      </c>
    </row>
    <row r="1558" spans="1:9" s="15" customFormat="1" ht="38.450000000000003" customHeight="1" outlineLevel="2" collapsed="1">
      <c r="A1558" s="49" t="s">
        <v>3064</v>
      </c>
      <c r="B1558" s="26" t="s">
        <v>2287</v>
      </c>
      <c r="C1558" s="37" t="s">
        <v>4801</v>
      </c>
      <c r="D1558" s="44" t="s">
        <v>4567</v>
      </c>
      <c r="E1558" s="42" t="s">
        <v>583</v>
      </c>
      <c r="F1558" s="35">
        <v>1</v>
      </c>
      <c r="G1558" s="35"/>
      <c r="H1558" s="35">
        <f t="shared" si="24"/>
        <v>0</v>
      </c>
      <c r="I1558" s="35">
        <v>0</v>
      </c>
    </row>
    <row r="1559" spans="1:9" s="15" customFormat="1" ht="38.450000000000003" customHeight="1" outlineLevel="2" collapsed="1">
      <c r="A1559" s="49" t="s">
        <v>3065</v>
      </c>
      <c r="B1559" s="26" t="s">
        <v>2288</v>
      </c>
      <c r="C1559" s="37" t="s">
        <v>4801</v>
      </c>
      <c r="D1559" s="44" t="s">
        <v>4567</v>
      </c>
      <c r="E1559" s="42" t="s">
        <v>583</v>
      </c>
      <c r="F1559" s="35">
        <v>1</v>
      </c>
      <c r="G1559" s="35"/>
      <c r="H1559" s="35">
        <f t="shared" si="24"/>
        <v>0</v>
      </c>
      <c r="I1559" s="35">
        <v>0</v>
      </c>
    </row>
    <row r="1560" spans="1:9" s="15" customFormat="1" ht="38.450000000000003" customHeight="1" outlineLevel="2" collapsed="1">
      <c r="A1560" s="49" t="s">
        <v>3066</v>
      </c>
      <c r="B1560" s="26" t="s">
        <v>2289</v>
      </c>
      <c r="C1560" s="37" t="s">
        <v>4801</v>
      </c>
      <c r="D1560" s="44" t="s">
        <v>4567</v>
      </c>
      <c r="E1560" s="42" t="s">
        <v>583</v>
      </c>
      <c r="F1560" s="35">
        <v>1</v>
      </c>
      <c r="G1560" s="35"/>
      <c r="H1560" s="35">
        <f t="shared" si="24"/>
        <v>0</v>
      </c>
      <c r="I1560" s="35">
        <v>0</v>
      </c>
    </row>
    <row r="1561" spans="1:9" s="15" customFormat="1" ht="38.450000000000003" customHeight="1" outlineLevel="2" collapsed="1">
      <c r="A1561" s="49" t="s">
        <v>3067</v>
      </c>
      <c r="B1561" s="26" t="s">
        <v>2290</v>
      </c>
      <c r="C1561" s="37" t="s">
        <v>4801</v>
      </c>
      <c r="D1561" s="44" t="s">
        <v>4567</v>
      </c>
      <c r="E1561" s="42" t="s">
        <v>583</v>
      </c>
      <c r="F1561" s="35">
        <v>1</v>
      </c>
      <c r="G1561" s="35"/>
      <c r="H1561" s="35">
        <f t="shared" si="24"/>
        <v>0</v>
      </c>
      <c r="I1561" s="35">
        <v>0</v>
      </c>
    </row>
    <row r="1562" spans="1:9" s="15" customFormat="1" ht="38.450000000000003" customHeight="1" outlineLevel="2" collapsed="1">
      <c r="A1562" s="49" t="s">
        <v>3068</v>
      </c>
      <c r="B1562" s="26" t="s">
        <v>2291</v>
      </c>
      <c r="C1562" s="37" t="s">
        <v>4801</v>
      </c>
      <c r="D1562" s="44" t="s">
        <v>4567</v>
      </c>
      <c r="E1562" s="42" t="s">
        <v>583</v>
      </c>
      <c r="F1562" s="35">
        <v>1</v>
      </c>
      <c r="G1562" s="35"/>
      <c r="H1562" s="35">
        <f t="shared" si="24"/>
        <v>0</v>
      </c>
      <c r="I1562" s="35">
        <v>0</v>
      </c>
    </row>
    <row r="1563" spans="1:9" s="15" customFormat="1" ht="38.450000000000003" customHeight="1" outlineLevel="2" collapsed="1">
      <c r="A1563" s="49" t="s">
        <v>3069</v>
      </c>
      <c r="B1563" s="26" t="s">
        <v>2292</v>
      </c>
      <c r="C1563" s="37" t="s">
        <v>4801</v>
      </c>
      <c r="D1563" s="44" t="s">
        <v>4567</v>
      </c>
      <c r="E1563" s="42" t="s">
        <v>583</v>
      </c>
      <c r="F1563" s="35">
        <v>1</v>
      </c>
      <c r="G1563" s="35"/>
      <c r="H1563" s="35">
        <f t="shared" si="24"/>
        <v>0</v>
      </c>
      <c r="I1563" s="35">
        <v>0</v>
      </c>
    </row>
    <row r="1564" spans="1:9" s="15" customFormat="1" ht="38.450000000000003" customHeight="1" outlineLevel="2" collapsed="1">
      <c r="A1564" s="49" t="s">
        <v>3070</v>
      </c>
      <c r="B1564" s="26" t="s">
        <v>2293</v>
      </c>
      <c r="C1564" s="37" t="s">
        <v>4801</v>
      </c>
      <c r="D1564" s="44" t="s">
        <v>4567</v>
      </c>
      <c r="E1564" s="42" t="s">
        <v>583</v>
      </c>
      <c r="F1564" s="35">
        <v>1</v>
      </c>
      <c r="G1564" s="35"/>
      <c r="H1564" s="35">
        <f t="shared" si="24"/>
        <v>0</v>
      </c>
      <c r="I1564" s="35">
        <v>0</v>
      </c>
    </row>
    <row r="1565" spans="1:9" s="15" customFormat="1" ht="38.450000000000003" customHeight="1" outlineLevel="2" collapsed="1">
      <c r="A1565" s="49" t="s">
        <v>3071</v>
      </c>
      <c r="B1565" s="26" t="s">
        <v>2294</v>
      </c>
      <c r="C1565" s="37" t="s">
        <v>4801</v>
      </c>
      <c r="D1565" s="44" t="s">
        <v>4567</v>
      </c>
      <c r="E1565" s="42" t="s">
        <v>583</v>
      </c>
      <c r="F1565" s="35">
        <v>1</v>
      </c>
      <c r="G1565" s="35"/>
      <c r="H1565" s="35">
        <f t="shared" si="24"/>
        <v>0</v>
      </c>
      <c r="I1565" s="35">
        <v>0</v>
      </c>
    </row>
    <row r="1566" spans="1:9" s="15" customFormat="1" ht="38.450000000000003" customHeight="1" outlineLevel="2" collapsed="1">
      <c r="A1566" s="49" t="s">
        <v>3072</v>
      </c>
      <c r="B1566" s="26" t="s">
        <v>2295</v>
      </c>
      <c r="C1566" s="37" t="s">
        <v>4801</v>
      </c>
      <c r="D1566" s="44" t="s">
        <v>4567</v>
      </c>
      <c r="E1566" s="42" t="s">
        <v>583</v>
      </c>
      <c r="F1566" s="35">
        <v>1</v>
      </c>
      <c r="G1566" s="35"/>
      <c r="H1566" s="35">
        <f t="shared" si="24"/>
        <v>0</v>
      </c>
      <c r="I1566" s="35">
        <v>0</v>
      </c>
    </row>
    <row r="1567" spans="1:9" s="15" customFormat="1" ht="38.450000000000003" customHeight="1" outlineLevel="2" collapsed="1">
      <c r="A1567" s="49" t="s">
        <v>3073</v>
      </c>
      <c r="B1567" s="26" t="s">
        <v>2296</v>
      </c>
      <c r="C1567" s="37" t="s">
        <v>4801</v>
      </c>
      <c r="D1567" s="44" t="s">
        <v>4567</v>
      </c>
      <c r="E1567" s="42" t="s">
        <v>583</v>
      </c>
      <c r="F1567" s="35">
        <v>1</v>
      </c>
      <c r="G1567" s="35"/>
      <c r="H1567" s="35">
        <f t="shared" si="24"/>
        <v>0</v>
      </c>
      <c r="I1567" s="35">
        <v>0</v>
      </c>
    </row>
    <row r="1568" spans="1:9" s="15" customFormat="1" ht="38.450000000000003" customHeight="1" outlineLevel="2" collapsed="1">
      <c r="A1568" s="49" t="s">
        <v>3074</v>
      </c>
      <c r="B1568" s="26" t="s">
        <v>2297</v>
      </c>
      <c r="C1568" s="37" t="s">
        <v>4801</v>
      </c>
      <c r="D1568" s="44" t="s">
        <v>4567</v>
      </c>
      <c r="E1568" s="42" t="s">
        <v>583</v>
      </c>
      <c r="F1568" s="35">
        <v>1</v>
      </c>
      <c r="G1568" s="35"/>
      <c r="H1568" s="35">
        <f t="shared" si="24"/>
        <v>0</v>
      </c>
      <c r="I1568" s="35">
        <v>0</v>
      </c>
    </row>
    <row r="1569" spans="1:9" s="15" customFormat="1" ht="38.450000000000003" customHeight="1" outlineLevel="2" collapsed="1">
      <c r="A1569" s="49" t="s">
        <v>3075</v>
      </c>
      <c r="B1569" s="26" t="s">
        <v>2298</v>
      </c>
      <c r="C1569" s="37" t="s">
        <v>4801</v>
      </c>
      <c r="D1569" s="44" t="s">
        <v>4567</v>
      </c>
      <c r="E1569" s="42" t="s">
        <v>583</v>
      </c>
      <c r="F1569" s="35">
        <v>1</v>
      </c>
      <c r="G1569" s="35"/>
      <c r="H1569" s="35">
        <f t="shared" si="24"/>
        <v>0</v>
      </c>
      <c r="I1569" s="35">
        <v>0</v>
      </c>
    </row>
    <row r="1570" spans="1:9" s="15" customFormat="1" ht="38.450000000000003" customHeight="1" outlineLevel="2" collapsed="1">
      <c r="A1570" s="49" t="s">
        <v>3076</v>
      </c>
      <c r="B1570" s="26" t="s">
        <v>2299</v>
      </c>
      <c r="C1570" s="37" t="s">
        <v>4801</v>
      </c>
      <c r="D1570" s="44" t="s">
        <v>4567</v>
      </c>
      <c r="E1570" s="42" t="s">
        <v>583</v>
      </c>
      <c r="F1570" s="35">
        <v>1</v>
      </c>
      <c r="G1570" s="35"/>
      <c r="H1570" s="35">
        <f t="shared" si="24"/>
        <v>0</v>
      </c>
      <c r="I1570" s="35">
        <v>0</v>
      </c>
    </row>
    <row r="1571" spans="1:9" s="15" customFormat="1" ht="38.450000000000003" customHeight="1" outlineLevel="2" collapsed="1">
      <c r="A1571" s="49" t="s">
        <v>3077</v>
      </c>
      <c r="B1571" s="26" t="s">
        <v>2300</v>
      </c>
      <c r="C1571" s="37" t="s">
        <v>4801</v>
      </c>
      <c r="D1571" s="44" t="s">
        <v>4567</v>
      </c>
      <c r="E1571" s="42" t="s">
        <v>583</v>
      </c>
      <c r="F1571" s="35">
        <v>1</v>
      </c>
      <c r="G1571" s="35"/>
      <c r="H1571" s="35">
        <f t="shared" si="24"/>
        <v>0</v>
      </c>
      <c r="I1571" s="35">
        <v>0</v>
      </c>
    </row>
    <row r="1572" spans="1:9" s="15" customFormat="1" ht="38.450000000000003" customHeight="1" outlineLevel="2" collapsed="1">
      <c r="A1572" s="49" t="s">
        <v>3078</v>
      </c>
      <c r="B1572" s="26" t="s">
        <v>2301</v>
      </c>
      <c r="C1572" s="37" t="s">
        <v>4801</v>
      </c>
      <c r="D1572" s="44" t="s">
        <v>4567</v>
      </c>
      <c r="E1572" s="42" t="s">
        <v>583</v>
      </c>
      <c r="F1572" s="35">
        <v>1</v>
      </c>
      <c r="G1572" s="35"/>
      <c r="H1572" s="35">
        <f t="shared" si="24"/>
        <v>0</v>
      </c>
      <c r="I1572" s="35">
        <v>0</v>
      </c>
    </row>
    <row r="1573" spans="1:9" s="15" customFormat="1" ht="38.450000000000003" customHeight="1" outlineLevel="2" collapsed="1">
      <c r="A1573" s="49" t="s">
        <v>3079</v>
      </c>
      <c r="B1573" s="26" t="s">
        <v>2302</v>
      </c>
      <c r="C1573" s="37" t="s">
        <v>4801</v>
      </c>
      <c r="D1573" s="44" t="s">
        <v>4567</v>
      </c>
      <c r="E1573" s="42" t="s">
        <v>583</v>
      </c>
      <c r="F1573" s="35">
        <v>1</v>
      </c>
      <c r="G1573" s="35"/>
      <c r="H1573" s="35">
        <f t="shared" si="24"/>
        <v>0</v>
      </c>
      <c r="I1573" s="35">
        <v>0</v>
      </c>
    </row>
    <row r="1574" spans="1:9" s="15" customFormat="1" ht="38.450000000000003" customHeight="1" outlineLevel="2" collapsed="1">
      <c r="A1574" s="49" t="s">
        <v>3080</v>
      </c>
      <c r="B1574" s="26" t="s">
        <v>2303</v>
      </c>
      <c r="C1574" s="37" t="s">
        <v>4801</v>
      </c>
      <c r="D1574" s="44" t="s">
        <v>4567</v>
      </c>
      <c r="E1574" s="42" t="s">
        <v>583</v>
      </c>
      <c r="F1574" s="35">
        <v>1</v>
      </c>
      <c r="G1574" s="35"/>
      <c r="H1574" s="35">
        <f t="shared" si="24"/>
        <v>0</v>
      </c>
      <c r="I1574" s="35">
        <v>0</v>
      </c>
    </row>
    <row r="1575" spans="1:9" s="15" customFormat="1" ht="38.450000000000003" customHeight="1" outlineLevel="2" collapsed="1">
      <c r="A1575" s="49" t="s">
        <v>3081</v>
      </c>
      <c r="B1575" s="26" t="s">
        <v>2304</v>
      </c>
      <c r="C1575" s="37" t="s">
        <v>4801</v>
      </c>
      <c r="D1575" s="44" t="s">
        <v>4567</v>
      </c>
      <c r="E1575" s="42" t="s">
        <v>583</v>
      </c>
      <c r="F1575" s="35">
        <v>1</v>
      </c>
      <c r="G1575" s="35"/>
      <c r="H1575" s="35">
        <f t="shared" si="24"/>
        <v>0</v>
      </c>
      <c r="I1575" s="35">
        <v>0</v>
      </c>
    </row>
    <row r="1576" spans="1:9" s="15" customFormat="1" ht="38.450000000000003" customHeight="1" outlineLevel="2" collapsed="1">
      <c r="A1576" s="49" t="s">
        <v>3082</v>
      </c>
      <c r="B1576" s="26" t="s">
        <v>2305</v>
      </c>
      <c r="C1576" s="37" t="s">
        <v>4801</v>
      </c>
      <c r="D1576" s="44" t="s">
        <v>4567</v>
      </c>
      <c r="E1576" s="42" t="s">
        <v>583</v>
      </c>
      <c r="F1576" s="35">
        <v>1</v>
      </c>
      <c r="G1576" s="35"/>
      <c r="H1576" s="35">
        <f t="shared" si="24"/>
        <v>0</v>
      </c>
      <c r="I1576" s="35">
        <v>0</v>
      </c>
    </row>
    <row r="1577" spans="1:9" s="15" customFormat="1" ht="38.450000000000003" customHeight="1" outlineLevel="2" collapsed="1">
      <c r="A1577" s="49" t="s">
        <v>3083</v>
      </c>
      <c r="B1577" s="26" t="s">
        <v>2306</v>
      </c>
      <c r="C1577" s="37" t="s">
        <v>4801</v>
      </c>
      <c r="D1577" s="44" t="s">
        <v>4567</v>
      </c>
      <c r="E1577" s="42" t="s">
        <v>583</v>
      </c>
      <c r="F1577" s="35">
        <v>1</v>
      </c>
      <c r="G1577" s="35"/>
      <c r="H1577" s="35">
        <f t="shared" si="24"/>
        <v>0</v>
      </c>
      <c r="I1577" s="35">
        <v>0</v>
      </c>
    </row>
    <row r="1578" spans="1:9" s="15" customFormat="1" ht="38.450000000000003" customHeight="1" outlineLevel="2" collapsed="1">
      <c r="A1578" s="49" t="s">
        <v>3084</v>
      </c>
      <c r="B1578" s="26" t="s">
        <v>2307</v>
      </c>
      <c r="C1578" s="37" t="s">
        <v>4801</v>
      </c>
      <c r="D1578" s="44" t="s">
        <v>4567</v>
      </c>
      <c r="E1578" s="42" t="s">
        <v>583</v>
      </c>
      <c r="F1578" s="35">
        <v>1</v>
      </c>
      <c r="G1578" s="35"/>
      <c r="H1578" s="35">
        <f t="shared" si="24"/>
        <v>0</v>
      </c>
      <c r="I1578" s="35">
        <v>0</v>
      </c>
    </row>
    <row r="1579" spans="1:9" s="15" customFormat="1" ht="38.450000000000003" customHeight="1" outlineLevel="2" collapsed="1">
      <c r="A1579" s="49" t="s">
        <v>3085</v>
      </c>
      <c r="B1579" s="26" t="s">
        <v>2308</v>
      </c>
      <c r="C1579" s="37" t="s">
        <v>4801</v>
      </c>
      <c r="D1579" s="44" t="s">
        <v>4567</v>
      </c>
      <c r="E1579" s="42" t="s">
        <v>583</v>
      </c>
      <c r="F1579" s="35">
        <v>1</v>
      </c>
      <c r="G1579" s="35"/>
      <c r="H1579" s="35">
        <f t="shared" si="24"/>
        <v>0</v>
      </c>
      <c r="I1579" s="35">
        <v>0</v>
      </c>
    </row>
    <row r="1580" spans="1:9" s="15" customFormat="1" ht="38.450000000000003" customHeight="1" outlineLevel="2" collapsed="1">
      <c r="A1580" s="49" t="s">
        <v>3086</v>
      </c>
      <c r="B1580" s="26" t="s">
        <v>2309</v>
      </c>
      <c r="C1580" s="37" t="s">
        <v>4801</v>
      </c>
      <c r="D1580" s="44" t="s">
        <v>4567</v>
      </c>
      <c r="E1580" s="42" t="s">
        <v>583</v>
      </c>
      <c r="F1580" s="35">
        <v>1</v>
      </c>
      <c r="G1580" s="35"/>
      <c r="H1580" s="35">
        <f t="shared" si="24"/>
        <v>0</v>
      </c>
      <c r="I1580" s="35">
        <v>0</v>
      </c>
    </row>
    <row r="1581" spans="1:9" s="15" customFormat="1" ht="38.450000000000003" customHeight="1" outlineLevel="2" collapsed="1">
      <c r="A1581" s="49" t="s">
        <v>3087</v>
      </c>
      <c r="B1581" s="26" t="s">
        <v>2310</v>
      </c>
      <c r="C1581" s="37" t="s">
        <v>4801</v>
      </c>
      <c r="D1581" s="44" t="s">
        <v>4567</v>
      </c>
      <c r="E1581" s="42" t="s">
        <v>583</v>
      </c>
      <c r="F1581" s="35">
        <v>1</v>
      </c>
      <c r="G1581" s="35"/>
      <c r="H1581" s="35">
        <f t="shared" si="24"/>
        <v>0</v>
      </c>
      <c r="I1581" s="35">
        <v>0</v>
      </c>
    </row>
    <row r="1582" spans="1:9" s="15" customFormat="1" ht="38.450000000000003" customHeight="1" outlineLevel="2" collapsed="1">
      <c r="A1582" s="49" t="s">
        <v>3088</v>
      </c>
      <c r="B1582" s="26" t="s">
        <v>2311</v>
      </c>
      <c r="C1582" s="37" t="s">
        <v>4801</v>
      </c>
      <c r="D1582" s="44" t="s">
        <v>4567</v>
      </c>
      <c r="E1582" s="42" t="s">
        <v>583</v>
      </c>
      <c r="F1582" s="35">
        <v>1</v>
      </c>
      <c r="G1582" s="35"/>
      <c r="H1582" s="35">
        <f t="shared" si="24"/>
        <v>0</v>
      </c>
      <c r="I1582" s="35">
        <v>0</v>
      </c>
    </row>
    <row r="1583" spans="1:9" s="15" customFormat="1" ht="38.450000000000003" customHeight="1" outlineLevel="2" collapsed="1">
      <c r="A1583" s="49" t="s">
        <v>3089</v>
      </c>
      <c r="B1583" s="26" t="s">
        <v>2312</v>
      </c>
      <c r="C1583" s="37" t="s">
        <v>4801</v>
      </c>
      <c r="D1583" s="44" t="s">
        <v>4567</v>
      </c>
      <c r="E1583" s="42" t="s">
        <v>583</v>
      </c>
      <c r="F1583" s="35">
        <v>1</v>
      </c>
      <c r="G1583" s="35"/>
      <c r="H1583" s="35">
        <f t="shared" si="24"/>
        <v>0</v>
      </c>
      <c r="I1583" s="35">
        <v>0</v>
      </c>
    </row>
    <row r="1584" spans="1:9" s="15" customFormat="1" ht="38.450000000000003" customHeight="1" outlineLevel="2" collapsed="1">
      <c r="A1584" s="49" t="s">
        <v>3090</v>
      </c>
      <c r="B1584" s="26" t="s">
        <v>2313</v>
      </c>
      <c r="C1584" s="37" t="s">
        <v>4801</v>
      </c>
      <c r="D1584" s="44" t="s">
        <v>4567</v>
      </c>
      <c r="E1584" s="42" t="s">
        <v>583</v>
      </c>
      <c r="F1584" s="35">
        <v>1</v>
      </c>
      <c r="G1584" s="35"/>
      <c r="H1584" s="35">
        <f t="shared" si="24"/>
        <v>0</v>
      </c>
      <c r="I1584" s="35">
        <v>0</v>
      </c>
    </row>
    <row r="1585" spans="1:9" s="15" customFormat="1" ht="38.450000000000003" customHeight="1" outlineLevel="2" collapsed="1">
      <c r="A1585" s="49" t="s">
        <v>3091</v>
      </c>
      <c r="B1585" s="26" t="s">
        <v>2314</v>
      </c>
      <c r="C1585" s="37" t="s">
        <v>4801</v>
      </c>
      <c r="D1585" s="44" t="s">
        <v>4567</v>
      </c>
      <c r="E1585" s="42" t="s">
        <v>583</v>
      </c>
      <c r="F1585" s="35">
        <v>1</v>
      </c>
      <c r="G1585" s="35"/>
      <c r="H1585" s="35">
        <f t="shared" si="24"/>
        <v>0</v>
      </c>
      <c r="I1585" s="35">
        <v>0</v>
      </c>
    </row>
    <row r="1586" spans="1:9" s="15" customFormat="1" ht="38.450000000000003" customHeight="1" outlineLevel="2" collapsed="1">
      <c r="A1586" s="49" t="s">
        <v>3092</v>
      </c>
      <c r="B1586" s="26" t="s">
        <v>2315</v>
      </c>
      <c r="C1586" s="37" t="s">
        <v>4801</v>
      </c>
      <c r="D1586" s="44" t="s">
        <v>4567</v>
      </c>
      <c r="E1586" s="42" t="s">
        <v>583</v>
      </c>
      <c r="F1586" s="35">
        <v>1</v>
      </c>
      <c r="G1586" s="35"/>
      <c r="H1586" s="35">
        <f t="shared" si="24"/>
        <v>0</v>
      </c>
      <c r="I1586" s="35">
        <v>0</v>
      </c>
    </row>
    <row r="1587" spans="1:9" s="15" customFormat="1" ht="38.450000000000003" customHeight="1" outlineLevel="2" collapsed="1">
      <c r="A1587" s="49" t="s">
        <v>3093</v>
      </c>
      <c r="B1587" s="26" t="s">
        <v>2316</v>
      </c>
      <c r="C1587" s="37" t="s">
        <v>4801</v>
      </c>
      <c r="D1587" s="44" t="s">
        <v>4567</v>
      </c>
      <c r="E1587" s="42" t="s">
        <v>583</v>
      </c>
      <c r="F1587" s="35">
        <v>1</v>
      </c>
      <c r="G1587" s="35"/>
      <c r="H1587" s="35">
        <f t="shared" si="24"/>
        <v>0</v>
      </c>
      <c r="I1587" s="35">
        <v>0</v>
      </c>
    </row>
    <row r="1588" spans="1:9" s="15" customFormat="1" ht="38.450000000000003" customHeight="1" outlineLevel="2" collapsed="1">
      <c r="A1588" s="49" t="s">
        <v>3094</v>
      </c>
      <c r="B1588" s="26" t="s">
        <v>2317</v>
      </c>
      <c r="C1588" s="37" t="s">
        <v>4801</v>
      </c>
      <c r="D1588" s="44" t="s">
        <v>4567</v>
      </c>
      <c r="E1588" s="42" t="s">
        <v>583</v>
      </c>
      <c r="F1588" s="35">
        <v>1</v>
      </c>
      <c r="G1588" s="35"/>
      <c r="H1588" s="35">
        <f t="shared" si="24"/>
        <v>0</v>
      </c>
      <c r="I1588" s="35">
        <v>0</v>
      </c>
    </row>
    <row r="1589" spans="1:9" s="15" customFormat="1" ht="38.450000000000003" customHeight="1" outlineLevel="2" collapsed="1">
      <c r="A1589" s="49" t="s">
        <v>3095</v>
      </c>
      <c r="B1589" s="26" t="s">
        <v>2318</v>
      </c>
      <c r="C1589" s="37" t="s">
        <v>4801</v>
      </c>
      <c r="D1589" s="44" t="s">
        <v>4567</v>
      </c>
      <c r="E1589" s="42" t="s">
        <v>583</v>
      </c>
      <c r="F1589" s="35">
        <v>1</v>
      </c>
      <c r="G1589" s="35"/>
      <c r="H1589" s="35">
        <f t="shared" si="24"/>
        <v>0</v>
      </c>
      <c r="I1589" s="35">
        <v>0</v>
      </c>
    </row>
    <row r="1590" spans="1:9" s="15" customFormat="1" ht="38.450000000000003" customHeight="1" outlineLevel="2" collapsed="1">
      <c r="A1590" s="49" t="s">
        <v>3096</v>
      </c>
      <c r="B1590" s="26" t="s">
        <v>2319</v>
      </c>
      <c r="C1590" s="37" t="s">
        <v>4801</v>
      </c>
      <c r="D1590" s="44" t="s">
        <v>4567</v>
      </c>
      <c r="E1590" s="42" t="s">
        <v>583</v>
      </c>
      <c r="F1590" s="35">
        <v>1</v>
      </c>
      <c r="G1590" s="35"/>
      <c r="H1590" s="35">
        <f t="shared" si="24"/>
        <v>0</v>
      </c>
      <c r="I1590" s="35">
        <v>0</v>
      </c>
    </row>
    <row r="1591" spans="1:9" s="15" customFormat="1" ht="38.450000000000003" customHeight="1" outlineLevel="2" collapsed="1">
      <c r="A1591" s="49" t="s">
        <v>3097</v>
      </c>
      <c r="B1591" s="26" t="s">
        <v>2320</v>
      </c>
      <c r="C1591" s="37" t="s">
        <v>4801</v>
      </c>
      <c r="D1591" s="44" t="s">
        <v>4567</v>
      </c>
      <c r="E1591" s="42" t="s">
        <v>583</v>
      </c>
      <c r="F1591" s="35">
        <v>1</v>
      </c>
      <c r="G1591" s="35"/>
      <c r="H1591" s="35">
        <f t="shared" si="24"/>
        <v>0</v>
      </c>
      <c r="I1591" s="35">
        <v>0</v>
      </c>
    </row>
    <row r="1592" spans="1:9" s="15" customFormat="1" ht="38.450000000000003" customHeight="1" outlineLevel="2" collapsed="1">
      <c r="A1592" s="49" t="s">
        <v>3098</v>
      </c>
      <c r="B1592" s="26" t="s">
        <v>2321</v>
      </c>
      <c r="C1592" s="37" t="s">
        <v>4801</v>
      </c>
      <c r="D1592" s="44" t="s">
        <v>4567</v>
      </c>
      <c r="E1592" s="42" t="s">
        <v>583</v>
      </c>
      <c r="F1592" s="35">
        <v>1</v>
      </c>
      <c r="G1592" s="35"/>
      <c r="H1592" s="35">
        <f t="shared" si="24"/>
        <v>0</v>
      </c>
      <c r="I1592" s="35">
        <v>0</v>
      </c>
    </row>
    <row r="1593" spans="1:9" s="15" customFormat="1" ht="38.450000000000003" customHeight="1" outlineLevel="2" collapsed="1">
      <c r="A1593" s="49" t="s">
        <v>3099</v>
      </c>
      <c r="B1593" s="26" t="s">
        <v>2322</v>
      </c>
      <c r="C1593" s="37" t="s">
        <v>4801</v>
      </c>
      <c r="D1593" s="44" t="s">
        <v>4567</v>
      </c>
      <c r="E1593" s="42" t="s">
        <v>583</v>
      </c>
      <c r="F1593" s="35">
        <v>1</v>
      </c>
      <c r="G1593" s="35"/>
      <c r="H1593" s="35">
        <f t="shared" si="24"/>
        <v>0</v>
      </c>
      <c r="I1593" s="35">
        <v>0</v>
      </c>
    </row>
    <row r="1594" spans="1:9" s="15" customFormat="1" ht="38.450000000000003" customHeight="1" outlineLevel="2" collapsed="1">
      <c r="A1594" s="49" t="s">
        <v>3100</v>
      </c>
      <c r="B1594" s="26" t="s">
        <v>2323</v>
      </c>
      <c r="C1594" s="37" t="s">
        <v>4801</v>
      </c>
      <c r="D1594" s="44" t="s">
        <v>4567</v>
      </c>
      <c r="E1594" s="42" t="s">
        <v>583</v>
      </c>
      <c r="F1594" s="35">
        <v>1</v>
      </c>
      <c r="G1594" s="35"/>
      <c r="H1594" s="35">
        <f t="shared" si="24"/>
        <v>0</v>
      </c>
      <c r="I1594" s="35">
        <v>0</v>
      </c>
    </row>
    <row r="1595" spans="1:9" s="15" customFormat="1" ht="38.450000000000003" customHeight="1" outlineLevel="2" collapsed="1">
      <c r="A1595" s="49" t="s">
        <v>3101</v>
      </c>
      <c r="B1595" s="26" t="s">
        <v>2324</v>
      </c>
      <c r="C1595" s="37" t="s">
        <v>4801</v>
      </c>
      <c r="D1595" s="44" t="s">
        <v>4567</v>
      </c>
      <c r="E1595" s="42" t="s">
        <v>583</v>
      </c>
      <c r="F1595" s="35">
        <v>1</v>
      </c>
      <c r="G1595" s="35"/>
      <c r="H1595" s="35">
        <f t="shared" si="24"/>
        <v>0</v>
      </c>
      <c r="I1595" s="35">
        <v>0</v>
      </c>
    </row>
    <row r="1596" spans="1:9" s="15" customFormat="1" ht="38.450000000000003" customHeight="1" outlineLevel="2" collapsed="1">
      <c r="A1596" s="49" t="s">
        <v>3102</v>
      </c>
      <c r="B1596" s="26" t="s">
        <v>2325</v>
      </c>
      <c r="C1596" s="37" t="s">
        <v>4801</v>
      </c>
      <c r="D1596" s="44" t="s">
        <v>4567</v>
      </c>
      <c r="E1596" s="42" t="s">
        <v>583</v>
      </c>
      <c r="F1596" s="35">
        <v>1</v>
      </c>
      <c r="G1596" s="35"/>
      <c r="H1596" s="35">
        <f t="shared" si="24"/>
        <v>0</v>
      </c>
      <c r="I1596" s="35">
        <v>0</v>
      </c>
    </row>
    <row r="1597" spans="1:9" s="15" customFormat="1" ht="38.450000000000003" customHeight="1" outlineLevel="2" collapsed="1">
      <c r="A1597" s="49" t="s">
        <v>3103</v>
      </c>
      <c r="B1597" s="26" t="s">
        <v>2326</v>
      </c>
      <c r="C1597" s="37" t="s">
        <v>4801</v>
      </c>
      <c r="D1597" s="44" t="s">
        <v>4567</v>
      </c>
      <c r="E1597" s="42" t="s">
        <v>583</v>
      </c>
      <c r="F1597" s="35">
        <v>1</v>
      </c>
      <c r="G1597" s="35"/>
      <c r="H1597" s="35">
        <f t="shared" si="24"/>
        <v>0</v>
      </c>
      <c r="I1597" s="35">
        <v>0</v>
      </c>
    </row>
    <row r="1598" spans="1:9" s="15" customFormat="1" ht="38.450000000000003" customHeight="1" outlineLevel="2" collapsed="1">
      <c r="A1598" s="49" t="s">
        <v>3104</v>
      </c>
      <c r="B1598" s="26" t="s">
        <v>2327</v>
      </c>
      <c r="C1598" s="37" t="s">
        <v>4801</v>
      </c>
      <c r="D1598" s="44" t="s">
        <v>4567</v>
      </c>
      <c r="E1598" s="42" t="s">
        <v>583</v>
      </c>
      <c r="F1598" s="35">
        <v>1</v>
      </c>
      <c r="G1598" s="35"/>
      <c r="H1598" s="35">
        <f t="shared" si="24"/>
        <v>0</v>
      </c>
      <c r="I1598" s="35">
        <v>0</v>
      </c>
    </row>
    <row r="1599" spans="1:9" s="15" customFormat="1" ht="38.450000000000003" customHeight="1" outlineLevel="2" collapsed="1">
      <c r="A1599" s="49" t="s">
        <v>3105</v>
      </c>
      <c r="B1599" s="26" t="s">
        <v>2328</v>
      </c>
      <c r="C1599" s="37" t="s">
        <v>4801</v>
      </c>
      <c r="D1599" s="44" t="s">
        <v>4567</v>
      </c>
      <c r="E1599" s="42" t="s">
        <v>583</v>
      </c>
      <c r="F1599" s="35">
        <v>1</v>
      </c>
      <c r="G1599" s="35"/>
      <c r="H1599" s="35">
        <f t="shared" si="24"/>
        <v>0</v>
      </c>
      <c r="I1599" s="35">
        <v>0</v>
      </c>
    </row>
    <row r="1600" spans="1:9" s="15" customFormat="1" ht="38.450000000000003" customHeight="1" outlineLevel="2" collapsed="1">
      <c r="A1600" s="49" t="s">
        <v>3106</v>
      </c>
      <c r="B1600" s="26" t="s">
        <v>2329</v>
      </c>
      <c r="C1600" s="37" t="s">
        <v>4801</v>
      </c>
      <c r="D1600" s="44" t="s">
        <v>4567</v>
      </c>
      <c r="E1600" s="42" t="s">
        <v>583</v>
      </c>
      <c r="F1600" s="35">
        <v>1</v>
      </c>
      <c r="G1600" s="35"/>
      <c r="H1600" s="35">
        <f t="shared" si="24"/>
        <v>0</v>
      </c>
      <c r="I1600" s="35">
        <v>0</v>
      </c>
    </row>
    <row r="1601" spans="1:9" s="15" customFormat="1" ht="38.450000000000003" customHeight="1" outlineLevel="2" collapsed="1">
      <c r="A1601" s="49" t="s">
        <v>3107</v>
      </c>
      <c r="B1601" s="26" t="s">
        <v>2330</v>
      </c>
      <c r="C1601" s="37" t="s">
        <v>4801</v>
      </c>
      <c r="D1601" s="44" t="s">
        <v>4567</v>
      </c>
      <c r="E1601" s="42" t="s">
        <v>583</v>
      </c>
      <c r="F1601" s="35">
        <v>1</v>
      </c>
      <c r="G1601" s="35"/>
      <c r="H1601" s="35">
        <f t="shared" si="24"/>
        <v>0</v>
      </c>
      <c r="I1601" s="35">
        <v>0</v>
      </c>
    </row>
    <row r="1602" spans="1:9" s="15" customFormat="1" ht="38.450000000000003" customHeight="1" outlineLevel="2" collapsed="1">
      <c r="A1602" s="49" t="s">
        <v>3108</v>
      </c>
      <c r="B1602" s="26" t="s">
        <v>2331</v>
      </c>
      <c r="C1602" s="37" t="s">
        <v>4801</v>
      </c>
      <c r="D1602" s="44" t="s">
        <v>4567</v>
      </c>
      <c r="E1602" s="42" t="s">
        <v>583</v>
      </c>
      <c r="F1602" s="35">
        <v>1</v>
      </c>
      <c r="G1602" s="35"/>
      <c r="H1602" s="35">
        <f t="shared" si="24"/>
        <v>0</v>
      </c>
      <c r="I1602" s="35">
        <v>0</v>
      </c>
    </row>
    <row r="1603" spans="1:9" s="15" customFormat="1" ht="38.450000000000003" customHeight="1" outlineLevel="2" collapsed="1">
      <c r="A1603" s="49" t="s">
        <v>3109</v>
      </c>
      <c r="B1603" s="26" t="s">
        <v>2332</v>
      </c>
      <c r="C1603" s="37" t="s">
        <v>4801</v>
      </c>
      <c r="D1603" s="44" t="s">
        <v>4567</v>
      </c>
      <c r="E1603" s="42" t="s">
        <v>583</v>
      </c>
      <c r="F1603" s="35">
        <v>1</v>
      </c>
      <c r="G1603" s="35"/>
      <c r="H1603" s="35">
        <f t="shared" si="24"/>
        <v>0</v>
      </c>
      <c r="I1603" s="35">
        <v>0</v>
      </c>
    </row>
    <row r="1604" spans="1:9" s="15" customFormat="1" ht="38.450000000000003" customHeight="1" outlineLevel="2" collapsed="1">
      <c r="A1604" s="49" t="s">
        <v>3110</v>
      </c>
      <c r="B1604" s="26" t="s">
        <v>2333</v>
      </c>
      <c r="C1604" s="37" t="s">
        <v>4801</v>
      </c>
      <c r="D1604" s="44" t="s">
        <v>4567</v>
      </c>
      <c r="E1604" s="42" t="s">
        <v>583</v>
      </c>
      <c r="F1604" s="35">
        <v>1</v>
      </c>
      <c r="G1604" s="35"/>
      <c r="H1604" s="35">
        <f t="shared" si="24"/>
        <v>0</v>
      </c>
      <c r="I1604" s="35">
        <v>0</v>
      </c>
    </row>
    <row r="1605" spans="1:9" s="15" customFormat="1" ht="38.450000000000003" customHeight="1" outlineLevel="2" collapsed="1">
      <c r="A1605" s="49" t="s">
        <v>3111</v>
      </c>
      <c r="B1605" s="26" t="s">
        <v>2334</v>
      </c>
      <c r="C1605" s="37" t="s">
        <v>4801</v>
      </c>
      <c r="D1605" s="44" t="s">
        <v>4567</v>
      </c>
      <c r="E1605" s="42" t="s">
        <v>583</v>
      </c>
      <c r="F1605" s="35">
        <v>1</v>
      </c>
      <c r="G1605" s="35"/>
      <c r="H1605" s="35">
        <f t="shared" si="24"/>
        <v>0</v>
      </c>
      <c r="I1605" s="35">
        <v>0</v>
      </c>
    </row>
    <row r="1606" spans="1:9" s="15" customFormat="1" ht="38.450000000000003" customHeight="1" outlineLevel="2" collapsed="1">
      <c r="A1606" s="49" t="s">
        <v>3112</v>
      </c>
      <c r="B1606" s="26" t="s">
        <v>2335</v>
      </c>
      <c r="C1606" s="37" t="s">
        <v>4801</v>
      </c>
      <c r="D1606" s="44" t="s">
        <v>4567</v>
      </c>
      <c r="E1606" s="42" t="s">
        <v>583</v>
      </c>
      <c r="F1606" s="35">
        <v>1</v>
      </c>
      <c r="G1606" s="35"/>
      <c r="H1606" s="35">
        <f t="shared" si="24"/>
        <v>0</v>
      </c>
      <c r="I1606" s="35">
        <v>0</v>
      </c>
    </row>
    <row r="1607" spans="1:9" s="15" customFormat="1" ht="38.450000000000003" customHeight="1" outlineLevel="2" collapsed="1">
      <c r="A1607" s="49" t="s">
        <v>3113</v>
      </c>
      <c r="B1607" s="26" t="s">
        <v>2336</v>
      </c>
      <c r="C1607" s="37" t="s">
        <v>4801</v>
      </c>
      <c r="D1607" s="44" t="s">
        <v>4567</v>
      </c>
      <c r="E1607" s="42" t="s">
        <v>583</v>
      </c>
      <c r="F1607" s="35">
        <v>1</v>
      </c>
      <c r="G1607" s="35"/>
      <c r="H1607" s="35">
        <f t="shared" ref="H1607:H1670" si="25">ROUND(F1607*G1607,2)</f>
        <v>0</v>
      </c>
      <c r="I1607" s="35">
        <v>0</v>
      </c>
    </row>
    <row r="1608" spans="1:9" s="15" customFormat="1" ht="38.450000000000003" customHeight="1" outlineLevel="2" collapsed="1">
      <c r="A1608" s="49" t="s">
        <v>3114</v>
      </c>
      <c r="B1608" s="26" t="s">
        <v>2337</v>
      </c>
      <c r="C1608" s="37" t="s">
        <v>4801</v>
      </c>
      <c r="D1608" s="44" t="s">
        <v>4567</v>
      </c>
      <c r="E1608" s="42" t="s">
        <v>583</v>
      </c>
      <c r="F1608" s="35">
        <v>1</v>
      </c>
      <c r="G1608" s="35"/>
      <c r="H1608" s="35">
        <f t="shared" si="25"/>
        <v>0</v>
      </c>
      <c r="I1608" s="35">
        <v>0</v>
      </c>
    </row>
    <row r="1609" spans="1:9" s="15" customFormat="1" ht="38.450000000000003" customHeight="1" outlineLevel="2" collapsed="1">
      <c r="A1609" s="49" t="s">
        <v>3115</v>
      </c>
      <c r="B1609" s="26" t="s">
        <v>2338</v>
      </c>
      <c r="C1609" s="37" t="s">
        <v>4801</v>
      </c>
      <c r="D1609" s="44" t="s">
        <v>4567</v>
      </c>
      <c r="E1609" s="42" t="s">
        <v>583</v>
      </c>
      <c r="F1609" s="35">
        <v>1</v>
      </c>
      <c r="G1609" s="35"/>
      <c r="H1609" s="35">
        <f t="shared" si="25"/>
        <v>0</v>
      </c>
      <c r="I1609" s="35">
        <v>0</v>
      </c>
    </row>
    <row r="1610" spans="1:9" s="15" customFormat="1" ht="38.450000000000003" customHeight="1" outlineLevel="2" collapsed="1">
      <c r="A1610" s="49" t="s">
        <v>3116</v>
      </c>
      <c r="B1610" s="26" t="s">
        <v>2339</v>
      </c>
      <c r="C1610" s="37" t="s">
        <v>4801</v>
      </c>
      <c r="D1610" s="44" t="s">
        <v>4567</v>
      </c>
      <c r="E1610" s="42" t="s">
        <v>583</v>
      </c>
      <c r="F1610" s="35">
        <v>1</v>
      </c>
      <c r="G1610" s="35"/>
      <c r="H1610" s="35">
        <f t="shared" si="25"/>
        <v>0</v>
      </c>
      <c r="I1610" s="35">
        <v>0</v>
      </c>
    </row>
    <row r="1611" spans="1:9" s="15" customFormat="1" ht="38.450000000000003" customHeight="1" outlineLevel="2" collapsed="1">
      <c r="A1611" s="49" t="s">
        <v>3117</v>
      </c>
      <c r="B1611" s="26" t="s">
        <v>2340</v>
      </c>
      <c r="C1611" s="37" t="s">
        <v>4801</v>
      </c>
      <c r="D1611" s="44" t="s">
        <v>4567</v>
      </c>
      <c r="E1611" s="42" t="s">
        <v>583</v>
      </c>
      <c r="F1611" s="35">
        <v>1</v>
      </c>
      <c r="G1611" s="35"/>
      <c r="H1611" s="35">
        <f t="shared" si="25"/>
        <v>0</v>
      </c>
      <c r="I1611" s="35">
        <v>0</v>
      </c>
    </row>
    <row r="1612" spans="1:9" s="15" customFormat="1" ht="38.450000000000003" customHeight="1" outlineLevel="2" collapsed="1">
      <c r="A1612" s="49" t="s">
        <v>3118</v>
      </c>
      <c r="B1612" s="26" t="s">
        <v>2341</v>
      </c>
      <c r="C1612" s="37" t="s">
        <v>4801</v>
      </c>
      <c r="D1612" s="44" t="s">
        <v>4567</v>
      </c>
      <c r="E1612" s="42" t="s">
        <v>583</v>
      </c>
      <c r="F1612" s="35">
        <v>1</v>
      </c>
      <c r="G1612" s="35"/>
      <c r="H1612" s="35">
        <f t="shared" si="25"/>
        <v>0</v>
      </c>
      <c r="I1612" s="35">
        <v>0</v>
      </c>
    </row>
    <row r="1613" spans="1:9" s="15" customFormat="1" ht="38.450000000000003" customHeight="1" outlineLevel="2" collapsed="1">
      <c r="A1613" s="49" t="s">
        <v>3119</v>
      </c>
      <c r="B1613" s="26" t="s">
        <v>2342</v>
      </c>
      <c r="C1613" s="37" t="s">
        <v>4801</v>
      </c>
      <c r="D1613" s="44" t="s">
        <v>4567</v>
      </c>
      <c r="E1613" s="42" t="s">
        <v>583</v>
      </c>
      <c r="F1613" s="35">
        <v>1</v>
      </c>
      <c r="G1613" s="35"/>
      <c r="H1613" s="35">
        <f t="shared" si="25"/>
        <v>0</v>
      </c>
      <c r="I1613" s="35">
        <v>0</v>
      </c>
    </row>
    <row r="1614" spans="1:9" s="15" customFormat="1" ht="38.450000000000003" customHeight="1" outlineLevel="2" collapsed="1">
      <c r="A1614" s="49" t="s">
        <v>3120</v>
      </c>
      <c r="B1614" s="26" t="s">
        <v>2343</v>
      </c>
      <c r="C1614" s="37" t="s">
        <v>4801</v>
      </c>
      <c r="D1614" s="44" t="s">
        <v>4567</v>
      </c>
      <c r="E1614" s="42" t="s">
        <v>583</v>
      </c>
      <c r="F1614" s="35">
        <v>1</v>
      </c>
      <c r="G1614" s="35"/>
      <c r="H1614" s="35">
        <f t="shared" si="25"/>
        <v>0</v>
      </c>
      <c r="I1614" s="35">
        <v>0</v>
      </c>
    </row>
    <row r="1615" spans="1:9" s="15" customFormat="1" ht="38.450000000000003" customHeight="1" outlineLevel="2" collapsed="1">
      <c r="A1615" s="49" t="s">
        <v>3121</v>
      </c>
      <c r="B1615" s="26" t="s">
        <v>2344</v>
      </c>
      <c r="C1615" s="37" t="s">
        <v>4801</v>
      </c>
      <c r="D1615" s="44" t="s">
        <v>4567</v>
      </c>
      <c r="E1615" s="42" t="s">
        <v>583</v>
      </c>
      <c r="F1615" s="35">
        <v>1</v>
      </c>
      <c r="G1615" s="35"/>
      <c r="H1615" s="35">
        <f t="shared" si="25"/>
        <v>0</v>
      </c>
      <c r="I1615" s="35">
        <v>0</v>
      </c>
    </row>
    <row r="1616" spans="1:9" s="15" customFormat="1" ht="38.450000000000003" customHeight="1" outlineLevel="2" collapsed="1">
      <c r="A1616" s="49" t="s">
        <v>3122</v>
      </c>
      <c r="B1616" s="26" t="s">
        <v>2345</v>
      </c>
      <c r="C1616" s="37" t="s">
        <v>4801</v>
      </c>
      <c r="D1616" s="44" t="s">
        <v>4567</v>
      </c>
      <c r="E1616" s="42" t="s">
        <v>583</v>
      </c>
      <c r="F1616" s="35">
        <v>1</v>
      </c>
      <c r="G1616" s="35"/>
      <c r="H1616" s="35">
        <f t="shared" si="25"/>
        <v>0</v>
      </c>
      <c r="I1616" s="35">
        <v>0</v>
      </c>
    </row>
    <row r="1617" spans="1:9" s="15" customFormat="1" ht="38.450000000000003" customHeight="1" outlineLevel="2" collapsed="1">
      <c r="A1617" s="49" t="s">
        <v>3123</v>
      </c>
      <c r="B1617" s="26" t="s">
        <v>2346</v>
      </c>
      <c r="C1617" s="37" t="s">
        <v>4801</v>
      </c>
      <c r="D1617" s="44" t="s">
        <v>4567</v>
      </c>
      <c r="E1617" s="42" t="s">
        <v>583</v>
      </c>
      <c r="F1617" s="35">
        <v>1</v>
      </c>
      <c r="G1617" s="35"/>
      <c r="H1617" s="35">
        <f t="shared" si="25"/>
        <v>0</v>
      </c>
      <c r="I1617" s="35">
        <v>0</v>
      </c>
    </row>
    <row r="1618" spans="1:9" s="15" customFormat="1" ht="38.450000000000003" customHeight="1" outlineLevel="2" collapsed="1">
      <c r="A1618" s="49" t="s">
        <v>3124</v>
      </c>
      <c r="B1618" s="26" t="s">
        <v>2347</v>
      </c>
      <c r="C1618" s="37" t="s">
        <v>4801</v>
      </c>
      <c r="D1618" s="44" t="s">
        <v>4567</v>
      </c>
      <c r="E1618" s="42" t="s">
        <v>583</v>
      </c>
      <c r="F1618" s="35">
        <v>1</v>
      </c>
      <c r="G1618" s="35"/>
      <c r="H1618" s="35">
        <f t="shared" si="25"/>
        <v>0</v>
      </c>
      <c r="I1618" s="35">
        <v>0</v>
      </c>
    </row>
    <row r="1619" spans="1:9" s="15" customFormat="1" ht="38.450000000000003" customHeight="1" outlineLevel="2" collapsed="1">
      <c r="A1619" s="49" t="s">
        <v>3125</v>
      </c>
      <c r="B1619" s="26" t="s">
        <v>2348</v>
      </c>
      <c r="C1619" s="37" t="s">
        <v>4801</v>
      </c>
      <c r="D1619" s="44" t="s">
        <v>4567</v>
      </c>
      <c r="E1619" s="42" t="s">
        <v>583</v>
      </c>
      <c r="F1619" s="35">
        <v>1</v>
      </c>
      <c r="G1619" s="35"/>
      <c r="H1619" s="35">
        <f t="shared" si="25"/>
        <v>0</v>
      </c>
      <c r="I1619" s="35">
        <v>0</v>
      </c>
    </row>
    <row r="1620" spans="1:9" s="15" customFormat="1" ht="38.450000000000003" customHeight="1" outlineLevel="2" collapsed="1">
      <c r="A1620" s="49" t="s">
        <v>3126</v>
      </c>
      <c r="B1620" s="26" t="s">
        <v>2349</v>
      </c>
      <c r="C1620" s="37" t="s">
        <v>4801</v>
      </c>
      <c r="D1620" s="44" t="s">
        <v>4567</v>
      </c>
      <c r="E1620" s="42" t="s">
        <v>583</v>
      </c>
      <c r="F1620" s="35">
        <v>1</v>
      </c>
      <c r="G1620" s="35"/>
      <c r="H1620" s="35">
        <f t="shared" si="25"/>
        <v>0</v>
      </c>
      <c r="I1620" s="35">
        <v>0</v>
      </c>
    </row>
    <row r="1621" spans="1:9" s="15" customFormat="1" ht="38.450000000000003" customHeight="1" outlineLevel="2" collapsed="1">
      <c r="A1621" s="49" t="s">
        <v>3127</v>
      </c>
      <c r="B1621" s="26" t="s">
        <v>2350</v>
      </c>
      <c r="C1621" s="37" t="s">
        <v>4801</v>
      </c>
      <c r="D1621" s="44" t="s">
        <v>4567</v>
      </c>
      <c r="E1621" s="42" t="s">
        <v>583</v>
      </c>
      <c r="F1621" s="35">
        <v>1</v>
      </c>
      <c r="G1621" s="35"/>
      <c r="H1621" s="35">
        <f t="shared" si="25"/>
        <v>0</v>
      </c>
      <c r="I1621" s="35">
        <v>0</v>
      </c>
    </row>
    <row r="1622" spans="1:9" s="15" customFormat="1" ht="38.450000000000003" customHeight="1" outlineLevel="2" collapsed="1">
      <c r="A1622" s="49" t="s">
        <v>3128</v>
      </c>
      <c r="B1622" s="26" t="s">
        <v>2351</v>
      </c>
      <c r="C1622" s="37" t="s">
        <v>4801</v>
      </c>
      <c r="D1622" s="44" t="s">
        <v>4567</v>
      </c>
      <c r="E1622" s="42" t="s">
        <v>583</v>
      </c>
      <c r="F1622" s="35">
        <v>1</v>
      </c>
      <c r="G1622" s="35"/>
      <c r="H1622" s="35">
        <f t="shared" si="25"/>
        <v>0</v>
      </c>
      <c r="I1622" s="35">
        <v>0</v>
      </c>
    </row>
    <row r="1623" spans="1:9" s="15" customFormat="1" ht="38.450000000000003" customHeight="1" outlineLevel="2" collapsed="1">
      <c r="A1623" s="49" t="s">
        <v>3129</v>
      </c>
      <c r="B1623" s="26" t="s">
        <v>2352</v>
      </c>
      <c r="C1623" s="37" t="s">
        <v>4801</v>
      </c>
      <c r="D1623" s="44" t="s">
        <v>4567</v>
      </c>
      <c r="E1623" s="42" t="s">
        <v>583</v>
      </c>
      <c r="F1623" s="35">
        <v>1</v>
      </c>
      <c r="G1623" s="35"/>
      <c r="H1623" s="35">
        <f t="shared" si="25"/>
        <v>0</v>
      </c>
      <c r="I1623" s="35">
        <v>0</v>
      </c>
    </row>
    <row r="1624" spans="1:9" s="15" customFormat="1" ht="38.450000000000003" customHeight="1" outlineLevel="2" collapsed="1">
      <c r="A1624" s="49" t="s">
        <v>3130</v>
      </c>
      <c r="B1624" s="26" t="s">
        <v>2353</v>
      </c>
      <c r="C1624" s="37" t="s">
        <v>4801</v>
      </c>
      <c r="D1624" s="44" t="s">
        <v>4567</v>
      </c>
      <c r="E1624" s="42" t="s">
        <v>583</v>
      </c>
      <c r="F1624" s="35">
        <v>1</v>
      </c>
      <c r="G1624" s="35"/>
      <c r="H1624" s="35">
        <f t="shared" si="25"/>
        <v>0</v>
      </c>
      <c r="I1624" s="35">
        <v>0</v>
      </c>
    </row>
    <row r="1625" spans="1:9" s="15" customFormat="1" ht="38.450000000000003" customHeight="1" outlineLevel="2" collapsed="1">
      <c r="A1625" s="49" t="s">
        <v>3131</v>
      </c>
      <c r="B1625" s="26" t="s">
        <v>2354</v>
      </c>
      <c r="C1625" s="37" t="s">
        <v>4801</v>
      </c>
      <c r="D1625" s="44" t="s">
        <v>4567</v>
      </c>
      <c r="E1625" s="42" t="s">
        <v>583</v>
      </c>
      <c r="F1625" s="35">
        <v>1</v>
      </c>
      <c r="G1625" s="35"/>
      <c r="H1625" s="35">
        <f t="shared" si="25"/>
        <v>0</v>
      </c>
      <c r="I1625" s="35">
        <v>0</v>
      </c>
    </row>
    <row r="1626" spans="1:9" s="15" customFormat="1" ht="38.450000000000003" customHeight="1" outlineLevel="2" collapsed="1">
      <c r="A1626" s="49" t="s">
        <v>3132</v>
      </c>
      <c r="B1626" s="26" t="s">
        <v>2355</v>
      </c>
      <c r="C1626" s="37" t="s">
        <v>4801</v>
      </c>
      <c r="D1626" s="44" t="s">
        <v>4567</v>
      </c>
      <c r="E1626" s="42" t="s">
        <v>583</v>
      </c>
      <c r="F1626" s="35">
        <v>1</v>
      </c>
      <c r="G1626" s="35"/>
      <c r="H1626" s="35">
        <f t="shared" si="25"/>
        <v>0</v>
      </c>
      <c r="I1626" s="35">
        <v>0</v>
      </c>
    </row>
    <row r="1627" spans="1:9" s="15" customFormat="1" ht="38.450000000000003" customHeight="1" outlineLevel="2" collapsed="1">
      <c r="A1627" s="49" t="s">
        <v>3133</v>
      </c>
      <c r="B1627" s="26" t="s">
        <v>2356</v>
      </c>
      <c r="C1627" s="37" t="s">
        <v>4801</v>
      </c>
      <c r="D1627" s="44" t="s">
        <v>4567</v>
      </c>
      <c r="E1627" s="42" t="s">
        <v>583</v>
      </c>
      <c r="F1627" s="35">
        <v>1</v>
      </c>
      <c r="G1627" s="35"/>
      <c r="H1627" s="35">
        <f t="shared" si="25"/>
        <v>0</v>
      </c>
      <c r="I1627" s="35">
        <v>0</v>
      </c>
    </row>
    <row r="1628" spans="1:9" s="15" customFormat="1" ht="38.450000000000003" customHeight="1" outlineLevel="2" collapsed="1">
      <c r="A1628" s="49" t="s">
        <v>3134</v>
      </c>
      <c r="B1628" s="26" t="s">
        <v>2357</v>
      </c>
      <c r="C1628" s="37" t="s">
        <v>4801</v>
      </c>
      <c r="D1628" s="44" t="s">
        <v>4567</v>
      </c>
      <c r="E1628" s="42" t="s">
        <v>583</v>
      </c>
      <c r="F1628" s="35">
        <v>1</v>
      </c>
      <c r="G1628" s="35"/>
      <c r="H1628" s="35">
        <f t="shared" si="25"/>
        <v>0</v>
      </c>
      <c r="I1628" s="35">
        <v>0</v>
      </c>
    </row>
    <row r="1629" spans="1:9" s="15" customFormat="1" ht="38.450000000000003" customHeight="1" outlineLevel="2" collapsed="1">
      <c r="A1629" s="49" t="s">
        <v>3135</v>
      </c>
      <c r="B1629" s="26" t="s">
        <v>2358</v>
      </c>
      <c r="C1629" s="37" t="s">
        <v>4801</v>
      </c>
      <c r="D1629" s="44" t="s">
        <v>4567</v>
      </c>
      <c r="E1629" s="42" t="s">
        <v>583</v>
      </c>
      <c r="F1629" s="35">
        <v>1</v>
      </c>
      <c r="G1629" s="35"/>
      <c r="H1629" s="35">
        <f t="shared" si="25"/>
        <v>0</v>
      </c>
      <c r="I1629" s="35">
        <v>0</v>
      </c>
    </row>
    <row r="1630" spans="1:9" s="15" customFormat="1" ht="38.450000000000003" customHeight="1" outlineLevel="2" collapsed="1">
      <c r="A1630" s="49" t="s">
        <v>3136</v>
      </c>
      <c r="B1630" s="26" t="s">
        <v>2359</v>
      </c>
      <c r="C1630" s="37" t="s">
        <v>4801</v>
      </c>
      <c r="D1630" s="44" t="s">
        <v>4567</v>
      </c>
      <c r="E1630" s="42" t="s">
        <v>583</v>
      </c>
      <c r="F1630" s="35">
        <v>1</v>
      </c>
      <c r="G1630" s="35"/>
      <c r="H1630" s="35">
        <f t="shared" si="25"/>
        <v>0</v>
      </c>
      <c r="I1630" s="35">
        <v>0</v>
      </c>
    </row>
    <row r="1631" spans="1:9" s="15" customFormat="1" ht="38.450000000000003" customHeight="1" outlineLevel="2" collapsed="1">
      <c r="A1631" s="49" t="s">
        <v>3137</v>
      </c>
      <c r="B1631" s="26" t="s">
        <v>2360</v>
      </c>
      <c r="C1631" s="37" t="s">
        <v>4801</v>
      </c>
      <c r="D1631" s="44" t="s">
        <v>4567</v>
      </c>
      <c r="E1631" s="42" t="s">
        <v>583</v>
      </c>
      <c r="F1631" s="35">
        <v>1</v>
      </c>
      <c r="G1631" s="35"/>
      <c r="H1631" s="35">
        <f t="shared" si="25"/>
        <v>0</v>
      </c>
      <c r="I1631" s="35">
        <v>0</v>
      </c>
    </row>
    <row r="1632" spans="1:9" s="15" customFormat="1" ht="38.450000000000003" customHeight="1" outlineLevel="2" collapsed="1">
      <c r="A1632" s="49" t="s">
        <v>3138</v>
      </c>
      <c r="B1632" s="26" t="s">
        <v>2361</v>
      </c>
      <c r="C1632" s="37" t="s">
        <v>4801</v>
      </c>
      <c r="D1632" s="44" t="s">
        <v>4567</v>
      </c>
      <c r="E1632" s="42" t="s">
        <v>583</v>
      </c>
      <c r="F1632" s="35">
        <v>1</v>
      </c>
      <c r="G1632" s="35"/>
      <c r="H1632" s="35">
        <f t="shared" si="25"/>
        <v>0</v>
      </c>
      <c r="I1632" s="35">
        <v>0</v>
      </c>
    </row>
    <row r="1633" spans="1:9" s="15" customFormat="1" ht="38.450000000000003" customHeight="1" outlineLevel="2" collapsed="1">
      <c r="A1633" s="49" t="s">
        <v>3139</v>
      </c>
      <c r="B1633" s="26" t="s">
        <v>2362</v>
      </c>
      <c r="C1633" s="37" t="s">
        <v>4801</v>
      </c>
      <c r="D1633" s="44" t="s">
        <v>4567</v>
      </c>
      <c r="E1633" s="42" t="s">
        <v>583</v>
      </c>
      <c r="F1633" s="35">
        <v>1</v>
      </c>
      <c r="G1633" s="35"/>
      <c r="H1633" s="35">
        <f t="shared" si="25"/>
        <v>0</v>
      </c>
      <c r="I1633" s="35">
        <v>0</v>
      </c>
    </row>
    <row r="1634" spans="1:9" s="15" customFormat="1" ht="38.450000000000003" customHeight="1" outlineLevel="2" collapsed="1">
      <c r="A1634" s="49" t="s">
        <v>3140</v>
      </c>
      <c r="B1634" s="26" t="s">
        <v>2363</v>
      </c>
      <c r="C1634" s="37" t="s">
        <v>4801</v>
      </c>
      <c r="D1634" s="44" t="s">
        <v>4567</v>
      </c>
      <c r="E1634" s="42" t="s">
        <v>583</v>
      </c>
      <c r="F1634" s="35">
        <v>1</v>
      </c>
      <c r="G1634" s="35"/>
      <c r="H1634" s="35">
        <f t="shared" si="25"/>
        <v>0</v>
      </c>
      <c r="I1634" s="35">
        <v>0</v>
      </c>
    </row>
    <row r="1635" spans="1:9" s="15" customFormat="1" ht="38.450000000000003" customHeight="1" outlineLevel="2" collapsed="1">
      <c r="A1635" s="49" t="s">
        <v>3141</v>
      </c>
      <c r="B1635" s="26" t="s">
        <v>2364</v>
      </c>
      <c r="C1635" s="37" t="s">
        <v>4801</v>
      </c>
      <c r="D1635" s="44" t="s">
        <v>4567</v>
      </c>
      <c r="E1635" s="42" t="s">
        <v>583</v>
      </c>
      <c r="F1635" s="35">
        <v>1</v>
      </c>
      <c r="G1635" s="35"/>
      <c r="H1635" s="35">
        <f t="shared" si="25"/>
        <v>0</v>
      </c>
      <c r="I1635" s="35">
        <v>0</v>
      </c>
    </row>
    <row r="1636" spans="1:9" s="15" customFormat="1" ht="38.450000000000003" customHeight="1" outlineLevel="2" collapsed="1">
      <c r="A1636" s="49" t="s">
        <v>3142</v>
      </c>
      <c r="B1636" s="26" t="s">
        <v>2365</v>
      </c>
      <c r="C1636" s="37" t="s">
        <v>4801</v>
      </c>
      <c r="D1636" s="44" t="s">
        <v>4567</v>
      </c>
      <c r="E1636" s="42" t="s">
        <v>583</v>
      </c>
      <c r="F1636" s="35">
        <v>1</v>
      </c>
      <c r="G1636" s="35"/>
      <c r="H1636" s="35">
        <f t="shared" si="25"/>
        <v>0</v>
      </c>
      <c r="I1636" s="35">
        <v>0</v>
      </c>
    </row>
    <row r="1637" spans="1:9" s="15" customFormat="1" ht="38.450000000000003" customHeight="1" outlineLevel="2" collapsed="1">
      <c r="A1637" s="49" t="s">
        <v>3143</v>
      </c>
      <c r="B1637" s="26" t="s">
        <v>2366</v>
      </c>
      <c r="C1637" s="37" t="s">
        <v>4801</v>
      </c>
      <c r="D1637" s="44" t="s">
        <v>4567</v>
      </c>
      <c r="E1637" s="42" t="s">
        <v>583</v>
      </c>
      <c r="F1637" s="35">
        <v>1</v>
      </c>
      <c r="G1637" s="35"/>
      <c r="H1637" s="35">
        <f t="shared" si="25"/>
        <v>0</v>
      </c>
      <c r="I1637" s="35">
        <v>0</v>
      </c>
    </row>
    <row r="1638" spans="1:9" s="15" customFormat="1" ht="38.450000000000003" customHeight="1" outlineLevel="2" collapsed="1">
      <c r="A1638" s="49" t="s">
        <v>3144</v>
      </c>
      <c r="B1638" s="26" t="s">
        <v>2367</v>
      </c>
      <c r="C1638" s="37" t="s">
        <v>4801</v>
      </c>
      <c r="D1638" s="44" t="s">
        <v>4567</v>
      </c>
      <c r="E1638" s="42" t="s">
        <v>583</v>
      </c>
      <c r="F1638" s="35">
        <v>1</v>
      </c>
      <c r="G1638" s="35"/>
      <c r="H1638" s="35">
        <f t="shared" si="25"/>
        <v>0</v>
      </c>
      <c r="I1638" s="35">
        <v>0</v>
      </c>
    </row>
    <row r="1639" spans="1:9" s="15" customFormat="1" ht="38.450000000000003" customHeight="1" outlineLevel="2" collapsed="1">
      <c r="A1639" s="49" t="s">
        <v>3145</v>
      </c>
      <c r="B1639" s="26" t="s">
        <v>2368</v>
      </c>
      <c r="C1639" s="37" t="s">
        <v>4801</v>
      </c>
      <c r="D1639" s="44" t="s">
        <v>4567</v>
      </c>
      <c r="E1639" s="42" t="s">
        <v>583</v>
      </c>
      <c r="F1639" s="35">
        <v>1</v>
      </c>
      <c r="G1639" s="35"/>
      <c r="H1639" s="35">
        <f t="shared" si="25"/>
        <v>0</v>
      </c>
      <c r="I1639" s="35">
        <v>0</v>
      </c>
    </row>
    <row r="1640" spans="1:9" s="15" customFormat="1" ht="38.450000000000003" customHeight="1" outlineLevel="2" collapsed="1">
      <c r="A1640" s="49" t="s">
        <v>3146</v>
      </c>
      <c r="B1640" s="26" t="s">
        <v>2369</v>
      </c>
      <c r="C1640" s="37" t="s">
        <v>4801</v>
      </c>
      <c r="D1640" s="44" t="s">
        <v>4567</v>
      </c>
      <c r="E1640" s="42" t="s">
        <v>583</v>
      </c>
      <c r="F1640" s="35">
        <v>1</v>
      </c>
      <c r="G1640" s="35"/>
      <c r="H1640" s="35">
        <f t="shared" si="25"/>
        <v>0</v>
      </c>
      <c r="I1640" s="35">
        <v>0</v>
      </c>
    </row>
    <row r="1641" spans="1:9" s="15" customFormat="1" ht="38.450000000000003" customHeight="1" outlineLevel="2" collapsed="1">
      <c r="A1641" s="49" t="s">
        <v>3147</v>
      </c>
      <c r="B1641" s="26" t="s">
        <v>2370</v>
      </c>
      <c r="C1641" s="37" t="s">
        <v>4801</v>
      </c>
      <c r="D1641" s="44" t="s">
        <v>4567</v>
      </c>
      <c r="E1641" s="42" t="s">
        <v>583</v>
      </c>
      <c r="F1641" s="35">
        <v>1</v>
      </c>
      <c r="G1641" s="35"/>
      <c r="H1641" s="35">
        <f t="shared" si="25"/>
        <v>0</v>
      </c>
      <c r="I1641" s="35">
        <v>0</v>
      </c>
    </row>
    <row r="1642" spans="1:9" s="15" customFormat="1" ht="38.450000000000003" customHeight="1" outlineLevel="2" collapsed="1">
      <c r="A1642" s="49" t="s">
        <v>3148</v>
      </c>
      <c r="B1642" s="26" t="s">
        <v>2371</v>
      </c>
      <c r="C1642" s="37" t="s">
        <v>4801</v>
      </c>
      <c r="D1642" s="44" t="s">
        <v>4567</v>
      </c>
      <c r="E1642" s="42" t="s">
        <v>583</v>
      </c>
      <c r="F1642" s="35">
        <v>1</v>
      </c>
      <c r="G1642" s="35"/>
      <c r="H1642" s="35">
        <f t="shared" si="25"/>
        <v>0</v>
      </c>
      <c r="I1642" s="35">
        <v>0</v>
      </c>
    </row>
    <row r="1643" spans="1:9" s="15" customFormat="1" ht="38.450000000000003" customHeight="1" outlineLevel="2" collapsed="1">
      <c r="A1643" s="49" t="s">
        <v>3149</v>
      </c>
      <c r="B1643" s="26" t="s">
        <v>3184</v>
      </c>
      <c r="C1643" s="37" t="s">
        <v>4801</v>
      </c>
      <c r="D1643" s="44" t="s">
        <v>4567</v>
      </c>
      <c r="E1643" s="42" t="s">
        <v>583</v>
      </c>
      <c r="F1643" s="35">
        <v>1</v>
      </c>
      <c r="G1643" s="35"/>
      <c r="H1643" s="35">
        <f t="shared" si="25"/>
        <v>0</v>
      </c>
      <c r="I1643" s="35">
        <v>0</v>
      </c>
    </row>
    <row r="1644" spans="1:9" s="15" customFormat="1" ht="38.450000000000003" customHeight="1" outlineLevel="2" collapsed="1">
      <c r="A1644" s="49" t="s">
        <v>3150</v>
      </c>
      <c r="B1644" s="26" t="s">
        <v>2372</v>
      </c>
      <c r="C1644" s="37" t="s">
        <v>4801</v>
      </c>
      <c r="D1644" s="44" t="s">
        <v>4567</v>
      </c>
      <c r="E1644" s="42" t="s">
        <v>583</v>
      </c>
      <c r="F1644" s="35">
        <v>1</v>
      </c>
      <c r="G1644" s="35"/>
      <c r="H1644" s="35">
        <f t="shared" si="25"/>
        <v>0</v>
      </c>
      <c r="I1644" s="35">
        <v>0</v>
      </c>
    </row>
    <row r="1645" spans="1:9" s="15" customFormat="1" ht="38.450000000000003" customHeight="1" outlineLevel="2" collapsed="1">
      <c r="A1645" s="49" t="s">
        <v>3151</v>
      </c>
      <c r="B1645" s="26" t="s">
        <v>2373</v>
      </c>
      <c r="C1645" s="37" t="s">
        <v>4801</v>
      </c>
      <c r="D1645" s="44" t="s">
        <v>4567</v>
      </c>
      <c r="E1645" s="42" t="s">
        <v>583</v>
      </c>
      <c r="F1645" s="35">
        <v>1</v>
      </c>
      <c r="G1645" s="35"/>
      <c r="H1645" s="35">
        <f t="shared" si="25"/>
        <v>0</v>
      </c>
      <c r="I1645" s="35">
        <v>0</v>
      </c>
    </row>
    <row r="1646" spans="1:9" s="15" customFormat="1" ht="38.450000000000003" customHeight="1" outlineLevel="2" collapsed="1">
      <c r="A1646" s="49" t="s">
        <v>3152</v>
      </c>
      <c r="B1646" s="26" t="s">
        <v>2374</v>
      </c>
      <c r="C1646" s="37" t="s">
        <v>4801</v>
      </c>
      <c r="D1646" s="44" t="s">
        <v>4567</v>
      </c>
      <c r="E1646" s="42" t="s">
        <v>583</v>
      </c>
      <c r="F1646" s="35">
        <v>1</v>
      </c>
      <c r="G1646" s="35"/>
      <c r="H1646" s="35">
        <f t="shared" si="25"/>
        <v>0</v>
      </c>
      <c r="I1646" s="35">
        <v>0</v>
      </c>
    </row>
    <row r="1647" spans="1:9" s="15" customFormat="1" ht="38.450000000000003" customHeight="1" outlineLevel="2" collapsed="1">
      <c r="A1647" s="49" t="s">
        <v>3153</v>
      </c>
      <c r="B1647" s="26" t="s">
        <v>2342</v>
      </c>
      <c r="C1647" s="37" t="s">
        <v>4801</v>
      </c>
      <c r="D1647" s="44" t="s">
        <v>4567</v>
      </c>
      <c r="E1647" s="42" t="s">
        <v>583</v>
      </c>
      <c r="F1647" s="35">
        <v>1</v>
      </c>
      <c r="G1647" s="35"/>
      <c r="H1647" s="35">
        <f t="shared" si="25"/>
        <v>0</v>
      </c>
      <c r="I1647" s="35">
        <v>0</v>
      </c>
    </row>
    <row r="1648" spans="1:9" s="15" customFormat="1" ht="38.450000000000003" customHeight="1" outlineLevel="2" collapsed="1">
      <c r="A1648" s="49" t="s">
        <v>3154</v>
      </c>
      <c r="B1648" s="26" t="s">
        <v>2343</v>
      </c>
      <c r="C1648" s="37" t="s">
        <v>4801</v>
      </c>
      <c r="D1648" s="44" t="s">
        <v>4567</v>
      </c>
      <c r="E1648" s="42" t="s">
        <v>583</v>
      </c>
      <c r="F1648" s="35">
        <v>1</v>
      </c>
      <c r="G1648" s="35"/>
      <c r="H1648" s="35">
        <f t="shared" si="25"/>
        <v>0</v>
      </c>
      <c r="I1648" s="35">
        <v>0</v>
      </c>
    </row>
    <row r="1649" spans="1:9" s="15" customFormat="1" ht="38.450000000000003" customHeight="1" outlineLevel="2" collapsed="1">
      <c r="A1649" s="49" t="s">
        <v>3155</v>
      </c>
      <c r="B1649" s="26" t="s">
        <v>2344</v>
      </c>
      <c r="C1649" s="37" t="s">
        <v>4801</v>
      </c>
      <c r="D1649" s="44" t="s">
        <v>4567</v>
      </c>
      <c r="E1649" s="42" t="s">
        <v>583</v>
      </c>
      <c r="F1649" s="35">
        <v>1</v>
      </c>
      <c r="G1649" s="35"/>
      <c r="H1649" s="35">
        <f t="shared" si="25"/>
        <v>0</v>
      </c>
      <c r="I1649" s="35">
        <v>0</v>
      </c>
    </row>
    <row r="1650" spans="1:9" s="15" customFormat="1" ht="38.450000000000003" customHeight="1" outlineLevel="2" collapsed="1">
      <c r="A1650" s="49" t="s">
        <v>3156</v>
      </c>
      <c r="B1650" s="26" t="s">
        <v>2375</v>
      </c>
      <c r="C1650" s="37" t="s">
        <v>4801</v>
      </c>
      <c r="D1650" s="44" t="s">
        <v>4567</v>
      </c>
      <c r="E1650" s="42" t="s">
        <v>583</v>
      </c>
      <c r="F1650" s="35">
        <v>1</v>
      </c>
      <c r="G1650" s="35"/>
      <c r="H1650" s="35">
        <f t="shared" si="25"/>
        <v>0</v>
      </c>
      <c r="I1650" s="35">
        <v>0</v>
      </c>
    </row>
    <row r="1651" spans="1:9" s="15" customFormat="1" ht="38.450000000000003" customHeight="1" outlineLevel="2" collapsed="1">
      <c r="A1651" s="49" t="s">
        <v>3157</v>
      </c>
      <c r="B1651" s="26" t="s">
        <v>2376</v>
      </c>
      <c r="C1651" s="37" t="s">
        <v>4801</v>
      </c>
      <c r="D1651" s="44" t="s">
        <v>4567</v>
      </c>
      <c r="E1651" s="42" t="s">
        <v>583</v>
      </c>
      <c r="F1651" s="35">
        <v>1</v>
      </c>
      <c r="G1651" s="35"/>
      <c r="H1651" s="35">
        <f t="shared" si="25"/>
        <v>0</v>
      </c>
      <c r="I1651" s="35">
        <v>0</v>
      </c>
    </row>
    <row r="1652" spans="1:9" s="15" customFormat="1" ht="38.450000000000003" customHeight="1" outlineLevel="2" collapsed="1">
      <c r="A1652" s="49" t="s">
        <v>3158</v>
      </c>
      <c r="B1652" s="26" t="s">
        <v>2377</v>
      </c>
      <c r="C1652" s="37" t="s">
        <v>4801</v>
      </c>
      <c r="D1652" s="44" t="s">
        <v>4567</v>
      </c>
      <c r="E1652" s="42" t="s">
        <v>583</v>
      </c>
      <c r="F1652" s="35">
        <v>1</v>
      </c>
      <c r="G1652" s="35"/>
      <c r="H1652" s="35">
        <f t="shared" si="25"/>
        <v>0</v>
      </c>
      <c r="I1652" s="35">
        <v>0</v>
      </c>
    </row>
    <row r="1653" spans="1:9" s="15" customFormat="1" ht="38.450000000000003" customHeight="1" outlineLevel="2" collapsed="1">
      <c r="A1653" s="49" t="s">
        <v>3159</v>
      </c>
      <c r="B1653" s="26" t="s">
        <v>2378</v>
      </c>
      <c r="C1653" s="37" t="s">
        <v>4801</v>
      </c>
      <c r="D1653" s="44" t="s">
        <v>4567</v>
      </c>
      <c r="E1653" s="42" t="s">
        <v>583</v>
      </c>
      <c r="F1653" s="35">
        <v>1</v>
      </c>
      <c r="G1653" s="35"/>
      <c r="H1653" s="35">
        <f t="shared" si="25"/>
        <v>0</v>
      </c>
      <c r="I1653" s="35">
        <v>0</v>
      </c>
    </row>
    <row r="1654" spans="1:9" s="15" customFormat="1" ht="38.450000000000003" customHeight="1" outlineLevel="2" collapsed="1">
      <c r="A1654" s="49" t="s">
        <v>3160</v>
      </c>
      <c r="B1654" s="26" t="s">
        <v>2379</v>
      </c>
      <c r="C1654" s="37" t="s">
        <v>4801</v>
      </c>
      <c r="D1654" s="44" t="s">
        <v>4567</v>
      </c>
      <c r="E1654" s="42" t="s">
        <v>583</v>
      </c>
      <c r="F1654" s="35">
        <v>1</v>
      </c>
      <c r="G1654" s="35"/>
      <c r="H1654" s="35">
        <f t="shared" si="25"/>
        <v>0</v>
      </c>
      <c r="I1654" s="35">
        <v>0</v>
      </c>
    </row>
    <row r="1655" spans="1:9" s="15" customFormat="1" ht="38.450000000000003" customHeight="1" outlineLevel="2" collapsed="1">
      <c r="A1655" s="49" t="s">
        <v>3161</v>
      </c>
      <c r="B1655" s="26" t="s">
        <v>3185</v>
      </c>
      <c r="C1655" s="37" t="s">
        <v>4801</v>
      </c>
      <c r="D1655" s="44" t="s">
        <v>4567</v>
      </c>
      <c r="E1655" s="42" t="s">
        <v>583</v>
      </c>
      <c r="F1655" s="35">
        <v>1</v>
      </c>
      <c r="G1655" s="35"/>
      <c r="H1655" s="35">
        <f t="shared" si="25"/>
        <v>0</v>
      </c>
      <c r="I1655" s="35">
        <v>0</v>
      </c>
    </row>
    <row r="1656" spans="1:9" s="15" customFormat="1" ht="38.450000000000003" customHeight="1" outlineLevel="2" collapsed="1">
      <c r="A1656" s="49" t="s">
        <v>3162</v>
      </c>
      <c r="B1656" s="26" t="s">
        <v>2380</v>
      </c>
      <c r="C1656" s="37" t="s">
        <v>4801</v>
      </c>
      <c r="D1656" s="44" t="s">
        <v>4567</v>
      </c>
      <c r="E1656" s="42" t="s">
        <v>583</v>
      </c>
      <c r="F1656" s="35">
        <v>1</v>
      </c>
      <c r="G1656" s="35"/>
      <c r="H1656" s="35">
        <f t="shared" si="25"/>
        <v>0</v>
      </c>
      <c r="I1656" s="35">
        <v>0</v>
      </c>
    </row>
    <row r="1657" spans="1:9" s="15" customFormat="1" ht="38.450000000000003" customHeight="1" outlineLevel="2" collapsed="1">
      <c r="A1657" s="49" t="s">
        <v>3163</v>
      </c>
      <c r="B1657" s="26" t="s">
        <v>2381</v>
      </c>
      <c r="C1657" s="37" t="s">
        <v>4801</v>
      </c>
      <c r="D1657" s="44" t="s">
        <v>4567</v>
      </c>
      <c r="E1657" s="42" t="s">
        <v>583</v>
      </c>
      <c r="F1657" s="35">
        <v>1</v>
      </c>
      <c r="G1657" s="35"/>
      <c r="H1657" s="35">
        <f t="shared" si="25"/>
        <v>0</v>
      </c>
      <c r="I1657" s="35">
        <v>0</v>
      </c>
    </row>
    <row r="1658" spans="1:9" s="15" customFormat="1" ht="38.450000000000003" customHeight="1" outlineLevel="2" collapsed="1">
      <c r="A1658" s="49" t="s">
        <v>3164</v>
      </c>
      <c r="B1658" s="26" t="s">
        <v>2342</v>
      </c>
      <c r="C1658" s="37" t="s">
        <v>4801</v>
      </c>
      <c r="D1658" s="44" t="s">
        <v>4567</v>
      </c>
      <c r="E1658" s="42" t="s">
        <v>583</v>
      </c>
      <c r="F1658" s="35">
        <v>1</v>
      </c>
      <c r="G1658" s="35"/>
      <c r="H1658" s="35">
        <f t="shared" si="25"/>
        <v>0</v>
      </c>
      <c r="I1658" s="35">
        <v>0</v>
      </c>
    </row>
    <row r="1659" spans="1:9" s="15" customFormat="1" ht="38.450000000000003" customHeight="1" outlineLevel="2" collapsed="1">
      <c r="A1659" s="49" t="s">
        <v>3165</v>
      </c>
      <c r="B1659" s="26" t="s">
        <v>2343</v>
      </c>
      <c r="C1659" s="37" t="s">
        <v>4801</v>
      </c>
      <c r="D1659" s="44" t="s">
        <v>4567</v>
      </c>
      <c r="E1659" s="42" t="s">
        <v>583</v>
      </c>
      <c r="F1659" s="35">
        <v>1</v>
      </c>
      <c r="G1659" s="35"/>
      <c r="H1659" s="35">
        <f t="shared" si="25"/>
        <v>0</v>
      </c>
      <c r="I1659" s="35">
        <v>0</v>
      </c>
    </row>
    <row r="1660" spans="1:9" s="15" customFormat="1" ht="38.450000000000003" customHeight="1" outlineLevel="2" collapsed="1">
      <c r="A1660" s="49" t="s">
        <v>3166</v>
      </c>
      <c r="B1660" s="26" t="s">
        <v>2344</v>
      </c>
      <c r="C1660" s="37" t="s">
        <v>4801</v>
      </c>
      <c r="D1660" s="44" t="s">
        <v>4567</v>
      </c>
      <c r="E1660" s="42" t="s">
        <v>583</v>
      </c>
      <c r="F1660" s="35">
        <v>1</v>
      </c>
      <c r="G1660" s="35"/>
      <c r="H1660" s="35">
        <f t="shared" si="25"/>
        <v>0</v>
      </c>
      <c r="I1660" s="35">
        <v>0</v>
      </c>
    </row>
    <row r="1661" spans="1:9" s="15" customFormat="1" ht="38.450000000000003" customHeight="1" outlineLevel="2" collapsed="1">
      <c r="A1661" s="49" t="s">
        <v>3167</v>
      </c>
      <c r="B1661" s="26" t="s">
        <v>2382</v>
      </c>
      <c r="C1661" s="37" t="s">
        <v>4801</v>
      </c>
      <c r="D1661" s="44" t="s">
        <v>4567</v>
      </c>
      <c r="E1661" s="42" t="s">
        <v>583</v>
      </c>
      <c r="F1661" s="35">
        <v>1</v>
      </c>
      <c r="G1661" s="35"/>
      <c r="H1661" s="35">
        <f t="shared" si="25"/>
        <v>0</v>
      </c>
      <c r="I1661" s="35">
        <v>0</v>
      </c>
    </row>
    <row r="1662" spans="1:9" s="15" customFormat="1" ht="38.450000000000003" customHeight="1" outlineLevel="2" collapsed="1">
      <c r="A1662" s="49" t="s">
        <v>3168</v>
      </c>
      <c r="B1662" s="26" t="s">
        <v>2383</v>
      </c>
      <c r="C1662" s="37" t="s">
        <v>4801</v>
      </c>
      <c r="D1662" s="44" t="s">
        <v>4567</v>
      </c>
      <c r="E1662" s="42" t="s">
        <v>583</v>
      </c>
      <c r="F1662" s="35">
        <v>1</v>
      </c>
      <c r="G1662" s="35"/>
      <c r="H1662" s="35">
        <f t="shared" si="25"/>
        <v>0</v>
      </c>
      <c r="I1662" s="35">
        <v>0</v>
      </c>
    </row>
    <row r="1663" spans="1:9" s="15" customFormat="1" ht="38.450000000000003" customHeight="1" outlineLevel="2" collapsed="1">
      <c r="A1663" s="49" t="s">
        <v>3169</v>
      </c>
      <c r="B1663" s="26" t="s">
        <v>2384</v>
      </c>
      <c r="C1663" s="37" t="s">
        <v>4801</v>
      </c>
      <c r="D1663" s="44" t="s">
        <v>4567</v>
      </c>
      <c r="E1663" s="42" t="s">
        <v>583</v>
      </c>
      <c r="F1663" s="35">
        <v>1</v>
      </c>
      <c r="G1663" s="35"/>
      <c r="H1663" s="35">
        <f t="shared" si="25"/>
        <v>0</v>
      </c>
      <c r="I1663" s="35">
        <v>0</v>
      </c>
    </row>
    <row r="1664" spans="1:9" s="15" customFormat="1" ht="38.450000000000003" customHeight="1" outlineLevel="2" collapsed="1">
      <c r="A1664" s="49" t="s">
        <v>3170</v>
      </c>
      <c r="B1664" s="26" t="s">
        <v>2385</v>
      </c>
      <c r="C1664" s="37" t="s">
        <v>4801</v>
      </c>
      <c r="D1664" s="44" t="s">
        <v>4567</v>
      </c>
      <c r="E1664" s="42" t="s">
        <v>583</v>
      </c>
      <c r="F1664" s="35">
        <v>1</v>
      </c>
      <c r="G1664" s="35"/>
      <c r="H1664" s="35">
        <f t="shared" si="25"/>
        <v>0</v>
      </c>
      <c r="I1664" s="35">
        <v>0</v>
      </c>
    </row>
    <row r="1665" spans="1:9" s="15" customFormat="1" ht="38.450000000000003" customHeight="1" outlineLevel="2" collapsed="1">
      <c r="A1665" s="49" t="s">
        <v>3171</v>
      </c>
      <c r="B1665" s="26" t="s">
        <v>2386</v>
      </c>
      <c r="C1665" s="37" t="s">
        <v>4801</v>
      </c>
      <c r="D1665" s="44" t="s">
        <v>4567</v>
      </c>
      <c r="E1665" s="42" t="s">
        <v>583</v>
      </c>
      <c r="F1665" s="35">
        <v>1</v>
      </c>
      <c r="G1665" s="35"/>
      <c r="H1665" s="35">
        <f t="shared" si="25"/>
        <v>0</v>
      </c>
      <c r="I1665" s="35">
        <v>0</v>
      </c>
    </row>
    <row r="1666" spans="1:9" s="15" customFormat="1" ht="38.450000000000003" customHeight="1" outlineLevel="2" collapsed="1">
      <c r="A1666" s="49" t="s">
        <v>3172</v>
      </c>
      <c r="B1666" s="26" t="s">
        <v>2387</v>
      </c>
      <c r="C1666" s="37" t="s">
        <v>4801</v>
      </c>
      <c r="D1666" s="44" t="s">
        <v>4567</v>
      </c>
      <c r="E1666" s="42" t="s">
        <v>583</v>
      </c>
      <c r="F1666" s="35">
        <v>1</v>
      </c>
      <c r="G1666" s="35"/>
      <c r="H1666" s="35">
        <f t="shared" si="25"/>
        <v>0</v>
      </c>
      <c r="I1666" s="35">
        <v>0</v>
      </c>
    </row>
    <row r="1667" spans="1:9" s="15" customFormat="1" ht="38.450000000000003" customHeight="1" outlineLevel="2" collapsed="1">
      <c r="A1667" s="49" t="s">
        <v>3173</v>
      </c>
      <c r="B1667" s="26" t="s">
        <v>2388</v>
      </c>
      <c r="C1667" s="37" t="s">
        <v>4801</v>
      </c>
      <c r="D1667" s="44" t="s">
        <v>4567</v>
      </c>
      <c r="E1667" s="42" t="s">
        <v>583</v>
      </c>
      <c r="F1667" s="35">
        <v>1</v>
      </c>
      <c r="G1667" s="35"/>
      <c r="H1667" s="35">
        <f t="shared" si="25"/>
        <v>0</v>
      </c>
      <c r="I1667" s="35">
        <v>0</v>
      </c>
    </row>
    <row r="1668" spans="1:9" s="15" customFormat="1" ht="38.450000000000003" customHeight="1" outlineLevel="2" collapsed="1">
      <c r="A1668" s="49" t="s">
        <v>3174</v>
      </c>
      <c r="B1668" s="26" t="s">
        <v>2389</v>
      </c>
      <c r="C1668" s="37" t="s">
        <v>4801</v>
      </c>
      <c r="D1668" s="44" t="s">
        <v>4567</v>
      </c>
      <c r="E1668" s="42" t="s">
        <v>583</v>
      </c>
      <c r="F1668" s="35">
        <v>1</v>
      </c>
      <c r="G1668" s="35"/>
      <c r="H1668" s="35">
        <f t="shared" si="25"/>
        <v>0</v>
      </c>
      <c r="I1668" s="35">
        <v>0</v>
      </c>
    </row>
    <row r="1669" spans="1:9" s="15" customFormat="1" ht="38.450000000000003" customHeight="1" outlineLevel="2" collapsed="1">
      <c r="A1669" s="49" t="s">
        <v>3175</v>
      </c>
      <c r="B1669" s="26" t="s">
        <v>2390</v>
      </c>
      <c r="C1669" s="37" t="s">
        <v>4801</v>
      </c>
      <c r="D1669" s="44" t="s">
        <v>4567</v>
      </c>
      <c r="E1669" s="42" t="s">
        <v>583</v>
      </c>
      <c r="F1669" s="35">
        <v>1</v>
      </c>
      <c r="G1669" s="35"/>
      <c r="H1669" s="35">
        <f t="shared" si="25"/>
        <v>0</v>
      </c>
      <c r="I1669" s="35">
        <v>0</v>
      </c>
    </row>
    <row r="1670" spans="1:9" s="15" customFormat="1" ht="38.450000000000003" customHeight="1" outlineLevel="2" collapsed="1">
      <c r="A1670" s="49" t="s">
        <v>3176</v>
      </c>
      <c r="B1670" s="26" t="s">
        <v>2391</v>
      </c>
      <c r="C1670" s="37" t="s">
        <v>4801</v>
      </c>
      <c r="D1670" s="44" t="s">
        <v>4567</v>
      </c>
      <c r="E1670" s="42" t="s">
        <v>583</v>
      </c>
      <c r="F1670" s="35">
        <v>1</v>
      </c>
      <c r="G1670" s="35"/>
      <c r="H1670" s="35">
        <f t="shared" si="25"/>
        <v>0</v>
      </c>
      <c r="I1670" s="35">
        <v>0</v>
      </c>
    </row>
    <row r="1671" spans="1:9" s="15" customFormat="1" ht="38.450000000000003" customHeight="1" outlineLevel="2" collapsed="1">
      <c r="A1671" s="49" t="s">
        <v>3177</v>
      </c>
      <c r="B1671" s="26" t="s">
        <v>2392</v>
      </c>
      <c r="C1671" s="37" t="s">
        <v>4801</v>
      </c>
      <c r="D1671" s="44" t="s">
        <v>4567</v>
      </c>
      <c r="E1671" s="42" t="s">
        <v>583</v>
      </c>
      <c r="F1671" s="35">
        <v>1</v>
      </c>
      <c r="G1671" s="35"/>
      <c r="H1671" s="35">
        <f t="shared" ref="H1671:H1734" si="26">ROUND(F1671*G1671,2)</f>
        <v>0</v>
      </c>
      <c r="I1671" s="35">
        <v>0</v>
      </c>
    </row>
    <row r="1672" spans="1:9" s="15" customFormat="1" ht="38.450000000000003" customHeight="1" outlineLevel="2" collapsed="1">
      <c r="A1672" s="49" t="s">
        <v>3178</v>
      </c>
      <c r="B1672" s="26" t="s">
        <v>2393</v>
      </c>
      <c r="C1672" s="37" t="s">
        <v>4801</v>
      </c>
      <c r="D1672" s="44" t="s">
        <v>4567</v>
      </c>
      <c r="E1672" s="42" t="s">
        <v>583</v>
      </c>
      <c r="F1672" s="35">
        <v>1</v>
      </c>
      <c r="G1672" s="35"/>
      <c r="H1672" s="35">
        <f t="shared" si="26"/>
        <v>0</v>
      </c>
      <c r="I1672" s="35">
        <v>0</v>
      </c>
    </row>
    <row r="1673" spans="1:9" s="15" customFormat="1" ht="38.450000000000003" customHeight="1" outlineLevel="2" collapsed="1">
      <c r="A1673" s="49" t="s">
        <v>3179</v>
      </c>
      <c r="B1673" s="26" t="s">
        <v>2394</v>
      </c>
      <c r="C1673" s="37" t="s">
        <v>4801</v>
      </c>
      <c r="D1673" s="44" t="s">
        <v>4567</v>
      </c>
      <c r="E1673" s="42" t="s">
        <v>583</v>
      </c>
      <c r="F1673" s="35">
        <v>1</v>
      </c>
      <c r="G1673" s="35"/>
      <c r="H1673" s="35">
        <f t="shared" si="26"/>
        <v>0</v>
      </c>
      <c r="I1673" s="35">
        <v>0</v>
      </c>
    </row>
    <row r="1674" spans="1:9" s="15" customFormat="1" ht="38.450000000000003" customHeight="1" outlineLevel="2" collapsed="1">
      <c r="A1674" s="49" t="s">
        <v>3180</v>
      </c>
      <c r="B1674" s="26" t="s">
        <v>2395</v>
      </c>
      <c r="C1674" s="37" t="s">
        <v>4801</v>
      </c>
      <c r="D1674" s="44" t="s">
        <v>4567</v>
      </c>
      <c r="E1674" s="42" t="s">
        <v>583</v>
      </c>
      <c r="F1674" s="35">
        <v>1</v>
      </c>
      <c r="G1674" s="35"/>
      <c r="H1674" s="35">
        <f t="shared" si="26"/>
        <v>0</v>
      </c>
      <c r="I1674" s="35">
        <v>0</v>
      </c>
    </row>
    <row r="1675" spans="1:9" s="15" customFormat="1" ht="38.450000000000003" customHeight="1" outlineLevel="2" collapsed="1">
      <c r="A1675" s="49" t="s">
        <v>3181</v>
      </c>
      <c r="B1675" s="26" t="s">
        <v>2342</v>
      </c>
      <c r="C1675" s="37" t="s">
        <v>4801</v>
      </c>
      <c r="D1675" s="44" t="s">
        <v>4567</v>
      </c>
      <c r="E1675" s="42" t="s">
        <v>583</v>
      </c>
      <c r="F1675" s="35">
        <v>1</v>
      </c>
      <c r="G1675" s="35"/>
      <c r="H1675" s="35">
        <f t="shared" si="26"/>
        <v>0</v>
      </c>
      <c r="I1675" s="35">
        <v>0</v>
      </c>
    </row>
    <row r="1676" spans="1:9" s="15" customFormat="1" ht="38.450000000000003" customHeight="1" outlineLevel="2" collapsed="1">
      <c r="A1676" s="49" t="s">
        <v>3182</v>
      </c>
      <c r="B1676" s="26" t="s">
        <v>2343</v>
      </c>
      <c r="C1676" s="37" t="s">
        <v>4801</v>
      </c>
      <c r="D1676" s="44" t="s">
        <v>4567</v>
      </c>
      <c r="E1676" s="42" t="s">
        <v>583</v>
      </c>
      <c r="F1676" s="35">
        <v>1</v>
      </c>
      <c r="G1676" s="35"/>
      <c r="H1676" s="35">
        <f t="shared" si="26"/>
        <v>0</v>
      </c>
      <c r="I1676" s="35">
        <v>0</v>
      </c>
    </row>
    <row r="1677" spans="1:9" s="15" customFormat="1" ht="38.450000000000003" customHeight="1" outlineLevel="2" collapsed="1">
      <c r="A1677" s="49" t="s">
        <v>3183</v>
      </c>
      <c r="B1677" s="26" t="s">
        <v>2344</v>
      </c>
      <c r="C1677" s="37" t="s">
        <v>4801</v>
      </c>
      <c r="D1677" s="44" t="s">
        <v>4567</v>
      </c>
      <c r="E1677" s="42" t="s">
        <v>583</v>
      </c>
      <c r="F1677" s="35">
        <v>1</v>
      </c>
      <c r="G1677" s="35"/>
      <c r="H1677" s="35">
        <f t="shared" si="26"/>
        <v>0</v>
      </c>
      <c r="I1677" s="35">
        <v>0</v>
      </c>
    </row>
    <row r="1678" spans="1:9" s="15" customFormat="1" ht="18.2" customHeight="1" outlineLevel="1">
      <c r="A1678" s="61" t="s">
        <v>4807</v>
      </c>
      <c r="B1678" s="63" t="s">
        <v>1031</v>
      </c>
      <c r="C1678" s="56">
        <v>0</v>
      </c>
      <c r="D1678" s="62">
        <v>0</v>
      </c>
      <c r="E1678" s="58">
        <v>0</v>
      </c>
      <c r="F1678" s="59">
        <v>0</v>
      </c>
      <c r="G1678" s="59"/>
      <c r="H1678" s="59">
        <f>SUM(H1679:H1831)</f>
        <v>0</v>
      </c>
      <c r="I1678" s="59">
        <v>0</v>
      </c>
    </row>
    <row r="1679" spans="1:9" s="15" customFormat="1" ht="48.5" customHeight="1" outlineLevel="2" collapsed="1">
      <c r="A1679" s="49" t="s">
        <v>4808</v>
      </c>
      <c r="B1679" s="26" t="s">
        <v>2396</v>
      </c>
      <c r="C1679" s="37" t="s">
        <v>4801</v>
      </c>
      <c r="D1679" s="44" t="s">
        <v>4567</v>
      </c>
      <c r="E1679" s="22" t="s">
        <v>583</v>
      </c>
      <c r="F1679" s="35">
        <v>1</v>
      </c>
      <c r="G1679" s="35"/>
      <c r="H1679" s="35">
        <f t="shared" si="26"/>
        <v>0</v>
      </c>
      <c r="I1679" s="35">
        <v>0</v>
      </c>
    </row>
    <row r="1680" spans="1:9" s="15" customFormat="1" ht="48.5" customHeight="1" outlineLevel="2" collapsed="1">
      <c r="A1680" s="49" t="s">
        <v>3212</v>
      </c>
      <c r="B1680" s="26" t="s">
        <v>2397</v>
      </c>
      <c r="C1680" s="37" t="s">
        <v>4801</v>
      </c>
      <c r="D1680" s="44" t="s">
        <v>4567</v>
      </c>
      <c r="E1680" s="22" t="s">
        <v>583</v>
      </c>
      <c r="F1680" s="35">
        <v>1</v>
      </c>
      <c r="G1680" s="35"/>
      <c r="H1680" s="35">
        <f t="shared" si="26"/>
        <v>0</v>
      </c>
      <c r="I1680" s="35">
        <v>0</v>
      </c>
    </row>
    <row r="1681" spans="1:9" s="15" customFormat="1" ht="48.5" customHeight="1" outlineLevel="2" collapsed="1">
      <c r="A1681" s="49" t="s">
        <v>3213</v>
      </c>
      <c r="B1681" s="26" t="s">
        <v>2398</v>
      </c>
      <c r="C1681" s="37" t="s">
        <v>4801</v>
      </c>
      <c r="D1681" s="44" t="s">
        <v>4567</v>
      </c>
      <c r="E1681" s="22" t="s">
        <v>583</v>
      </c>
      <c r="F1681" s="35">
        <v>1</v>
      </c>
      <c r="G1681" s="35"/>
      <c r="H1681" s="35">
        <f t="shared" si="26"/>
        <v>0</v>
      </c>
      <c r="I1681" s="35">
        <v>0</v>
      </c>
    </row>
    <row r="1682" spans="1:9" s="15" customFormat="1" ht="48.5" customHeight="1" outlineLevel="2" collapsed="1">
      <c r="A1682" s="49" t="s">
        <v>3214</v>
      </c>
      <c r="B1682" s="26" t="s">
        <v>2399</v>
      </c>
      <c r="C1682" s="37" t="s">
        <v>4801</v>
      </c>
      <c r="D1682" s="44" t="s">
        <v>4567</v>
      </c>
      <c r="E1682" s="22" t="s">
        <v>583</v>
      </c>
      <c r="F1682" s="35">
        <v>1</v>
      </c>
      <c r="G1682" s="35"/>
      <c r="H1682" s="35">
        <f t="shared" si="26"/>
        <v>0</v>
      </c>
      <c r="I1682" s="35">
        <v>0</v>
      </c>
    </row>
    <row r="1683" spans="1:9" s="15" customFormat="1" ht="48.5" customHeight="1" outlineLevel="2" collapsed="1">
      <c r="A1683" s="49" t="s">
        <v>3215</v>
      </c>
      <c r="B1683" s="26" t="s">
        <v>2400</v>
      </c>
      <c r="C1683" s="37" t="s">
        <v>4801</v>
      </c>
      <c r="D1683" s="44" t="s">
        <v>4567</v>
      </c>
      <c r="E1683" s="22" t="s">
        <v>583</v>
      </c>
      <c r="F1683" s="35">
        <v>1</v>
      </c>
      <c r="G1683" s="35"/>
      <c r="H1683" s="35">
        <f t="shared" si="26"/>
        <v>0</v>
      </c>
      <c r="I1683" s="35">
        <v>0</v>
      </c>
    </row>
    <row r="1684" spans="1:9" s="15" customFormat="1" ht="48.5" customHeight="1" outlineLevel="2" collapsed="1">
      <c r="A1684" s="49" t="s">
        <v>3216</v>
      </c>
      <c r="B1684" s="26" t="s">
        <v>2401</v>
      </c>
      <c r="C1684" s="37" t="s">
        <v>4801</v>
      </c>
      <c r="D1684" s="44" t="s">
        <v>4567</v>
      </c>
      <c r="E1684" s="22" t="s">
        <v>583</v>
      </c>
      <c r="F1684" s="35">
        <v>1</v>
      </c>
      <c r="G1684" s="35"/>
      <c r="H1684" s="35">
        <f t="shared" si="26"/>
        <v>0</v>
      </c>
      <c r="I1684" s="35">
        <v>0</v>
      </c>
    </row>
    <row r="1685" spans="1:9" s="15" customFormat="1" ht="48.5" customHeight="1" outlineLevel="2" collapsed="1">
      <c r="A1685" s="49" t="s">
        <v>3217</v>
      </c>
      <c r="B1685" s="26" t="s">
        <v>2402</v>
      </c>
      <c r="C1685" s="37" t="s">
        <v>4801</v>
      </c>
      <c r="D1685" s="44" t="s">
        <v>4567</v>
      </c>
      <c r="E1685" s="22" t="s">
        <v>583</v>
      </c>
      <c r="F1685" s="35">
        <v>1</v>
      </c>
      <c r="G1685" s="35"/>
      <c r="H1685" s="35">
        <f t="shared" si="26"/>
        <v>0</v>
      </c>
      <c r="I1685" s="35">
        <v>0</v>
      </c>
    </row>
    <row r="1686" spans="1:9" s="15" customFormat="1" ht="48.5" customHeight="1" outlineLevel="2" collapsed="1">
      <c r="A1686" s="49" t="s">
        <v>3218</v>
      </c>
      <c r="B1686" s="26" t="s">
        <v>2403</v>
      </c>
      <c r="C1686" s="37" t="s">
        <v>4801</v>
      </c>
      <c r="D1686" s="44" t="s">
        <v>4567</v>
      </c>
      <c r="E1686" s="22" t="s">
        <v>583</v>
      </c>
      <c r="F1686" s="35">
        <v>1</v>
      </c>
      <c r="G1686" s="35"/>
      <c r="H1686" s="35">
        <f t="shared" si="26"/>
        <v>0</v>
      </c>
      <c r="I1686" s="35">
        <v>0</v>
      </c>
    </row>
    <row r="1687" spans="1:9" s="15" customFormat="1" ht="48.5" customHeight="1" outlineLevel="2" collapsed="1">
      <c r="A1687" s="49" t="s">
        <v>3219</v>
      </c>
      <c r="B1687" s="26" t="s">
        <v>2404</v>
      </c>
      <c r="C1687" s="37" t="s">
        <v>4801</v>
      </c>
      <c r="D1687" s="44" t="s">
        <v>4567</v>
      </c>
      <c r="E1687" s="22" t="s">
        <v>583</v>
      </c>
      <c r="F1687" s="35">
        <v>1</v>
      </c>
      <c r="G1687" s="35"/>
      <c r="H1687" s="35">
        <f t="shared" si="26"/>
        <v>0</v>
      </c>
      <c r="I1687" s="35">
        <v>0</v>
      </c>
    </row>
    <row r="1688" spans="1:9" s="15" customFormat="1" ht="48.5" customHeight="1" outlineLevel="2" collapsed="1">
      <c r="A1688" s="49" t="s">
        <v>3220</v>
      </c>
      <c r="B1688" s="26" t="s">
        <v>2405</v>
      </c>
      <c r="C1688" s="37" t="s">
        <v>4801</v>
      </c>
      <c r="D1688" s="44" t="s">
        <v>4567</v>
      </c>
      <c r="E1688" s="22" t="s">
        <v>583</v>
      </c>
      <c r="F1688" s="35">
        <v>1</v>
      </c>
      <c r="G1688" s="35"/>
      <c r="H1688" s="35">
        <f t="shared" si="26"/>
        <v>0</v>
      </c>
      <c r="I1688" s="35">
        <v>0</v>
      </c>
    </row>
    <row r="1689" spans="1:9" s="15" customFormat="1" ht="48.5" customHeight="1" outlineLevel="2" collapsed="1">
      <c r="A1689" s="49" t="s">
        <v>3221</v>
      </c>
      <c r="B1689" s="26" t="s">
        <v>2406</v>
      </c>
      <c r="C1689" s="37" t="s">
        <v>4801</v>
      </c>
      <c r="D1689" s="44" t="s">
        <v>4567</v>
      </c>
      <c r="E1689" s="22" t="s">
        <v>583</v>
      </c>
      <c r="F1689" s="35">
        <v>1</v>
      </c>
      <c r="G1689" s="35"/>
      <c r="H1689" s="35">
        <f t="shared" si="26"/>
        <v>0</v>
      </c>
      <c r="I1689" s="35">
        <v>0</v>
      </c>
    </row>
    <row r="1690" spans="1:9" s="15" customFormat="1" ht="48.5" customHeight="1" outlineLevel="2" collapsed="1">
      <c r="A1690" s="49" t="s">
        <v>3222</v>
      </c>
      <c r="B1690" s="26" t="s">
        <v>2407</v>
      </c>
      <c r="C1690" s="37" t="s">
        <v>4801</v>
      </c>
      <c r="D1690" s="44" t="s">
        <v>4567</v>
      </c>
      <c r="E1690" s="22" t="s">
        <v>583</v>
      </c>
      <c r="F1690" s="35">
        <v>1</v>
      </c>
      <c r="G1690" s="35"/>
      <c r="H1690" s="35">
        <f t="shared" si="26"/>
        <v>0</v>
      </c>
      <c r="I1690" s="35">
        <v>0</v>
      </c>
    </row>
    <row r="1691" spans="1:9" s="15" customFormat="1" ht="48.5" customHeight="1" outlineLevel="2" collapsed="1">
      <c r="A1691" s="49" t="s">
        <v>3223</v>
      </c>
      <c r="B1691" s="26" t="s">
        <v>2408</v>
      </c>
      <c r="C1691" s="37" t="s">
        <v>4801</v>
      </c>
      <c r="D1691" s="44" t="s">
        <v>4567</v>
      </c>
      <c r="E1691" s="22" t="s">
        <v>583</v>
      </c>
      <c r="F1691" s="35">
        <v>1</v>
      </c>
      <c r="G1691" s="35"/>
      <c r="H1691" s="35">
        <f t="shared" si="26"/>
        <v>0</v>
      </c>
      <c r="I1691" s="35">
        <v>0</v>
      </c>
    </row>
    <row r="1692" spans="1:9" s="15" customFormat="1" ht="48.5" customHeight="1" outlineLevel="2" collapsed="1">
      <c r="A1692" s="49" t="s">
        <v>3224</v>
      </c>
      <c r="B1692" s="26" t="s">
        <v>2409</v>
      </c>
      <c r="C1692" s="37" t="s">
        <v>4801</v>
      </c>
      <c r="D1692" s="44" t="s">
        <v>4567</v>
      </c>
      <c r="E1692" s="22" t="s">
        <v>583</v>
      </c>
      <c r="F1692" s="35">
        <v>1</v>
      </c>
      <c r="G1692" s="35"/>
      <c r="H1692" s="35">
        <f t="shared" si="26"/>
        <v>0</v>
      </c>
      <c r="I1692" s="35">
        <v>0</v>
      </c>
    </row>
    <row r="1693" spans="1:9" s="15" customFormat="1" ht="48.5" customHeight="1" outlineLevel="2" collapsed="1">
      <c r="A1693" s="49" t="s">
        <v>3225</v>
      </c>
      <c r="B1693" s="26" t="s">
        <v>2410</v>
      </c>
      <c r="C1693" s="37" t="s">
        <v>4801</v>
      </c>
      <c r="D1693" s="44" t="s">
        <v>4567</v>
      </c>
      <c r="E1693" s="22" t="s">
        <v>583</v>
      </c>
      <c r="F1693" s="35">
        <v>1</v>
      </c>
      <c r="G1693" s="35"/>
      <c r="H1693" s="35">
        <f t="shared" si="26"/>
        <v>0</v>
      </c>
      <c r="I1693" s="35">
        <v>0</v>
      </c>
    </row>
    <row r="1694" spans="1:9" s="15" customFormat="1" ht="48.5" customHeight="1" outlineLevel="2" collapsed="1">
      <c r="A1694" s="49" t="s">
        <v>3226</v>
      </c>
      <c r="B1694" s="26" t="s">
        <v>2411</v>
      </c>
      <c r="C1694" s="37" t="s">
        <v>4801</v>
      </c>
      <c r="D1694" s="44" t="s">
        <v>4567</v>
      </c>
      <c r="E1694" s="22" t="s">
        <v>583</v>
      </c>
      <c r="F1694" s="35">
        <v>1</v>
      </c>
      <c r="G1694" s="35"/>
      <c r="H1694" s="35">
        <f t="shared" si="26"/>
        <v>0</v>
      </c>
      <c r="I1694" s="35">
        <v>0</v>
      </c>
    </row>
    <row r="1695" spans="1:9" s="15" customFormat="1" ht="48.5" customHeight="1" outlineLevel="2" collapsed="1">
      <c r="A1695" s="49" t="s">
        <v>3227</v>
      </c>
      <c r="B1695" s="26" t="s">
        <v>2412</v>
      </c>
      <c r="C1695" s="37" t="s">
        <v>4801</v>
      </c>
      <c r="D1695" s="44" t="s">
        <v>4567</v>
      </c>
      <c r="E1695" s="22" t="s">
        <v>583</v>
      </c>
      <c r="F1695" s="35">
        <v>1</v>
      </c>
      <c r="G1695" s="35"/>
      <c r="H1695" s="35">
        <f t="shared" si="26"/>
        <v>0</v>
      </c>
      <c r="I1695" s="35">
        <v>0</v>
      </c>
    </row>
    <row r="1696" spans="1:9" s="15" customFormat="1" ht="48.5" customHeight="1" outlineLevel="2" collapsed="1">
      <c r="A1696" s="49" t="s">
        <v>3228</v>
      </c>
      <c r="B1696" s="26" t="s">
        <v>2413</v>
      </c>
      <c r="C1696" s="37" t="s">
        <v>4801</v>
      </c>
      <c r="D1696" s="44" t="s">
        <v>4567</v>
      </c>
      <c r="E1696" s="22" t="s">
        <v>583</v>
      </c>
      <c r="F1696" s="35">
        <v>1</v>
      </c>
      <c r="G1696" s="35"/>
      <c r="H1696" s="35">
        <f t="shared" si="26"/>
        <v>0</v>
      </c>
      <c r="I1696" s="35">
        <v>0</v>
      </c>
    </row>
    <row r="1697" spans="1:9" s="15" customFormat="1" ht="48.5" customHeight="1" outlineLevel="2" collapsed="1">
      <c r="A1697" s="49" t="s">
        <v>3229</v>
      </c>
      <c r="B1697" s="26" t="s">
        <v>2414</v>
      </c>
      <c r="C1697" s="37" t="s">
        <v>4801</v>
      </c>
      <c r="D1697" s="44" t="s">
        <v>4567</v>
      </c>
      <c r="E1697" s="22" t="s">
        <v>583</v>
      </c>
      <c r="F1697" s="35">
        <v>1</v>
      </c>
      <c r="G1697" s="35"/>
      <c r="H1697" s="35">
        <f t="shared" si="26"/>
        <v>0</v>
      </c>
      <c r="I1697" s="35">
        <v>0</v>
      </c>
    </row>
    <row r="1698" spans="1:9" s="15" customFormat="1" ht="48.5" customHeight="1" outlineLevel="2" collapsed="1">
      <c r="A1698" s="49" t="s">
        <v>3230</v>
      </c>
      <c r="B1698" s="26" t="s">
        <v>2415</v>
      </c>
      <c r="C1698" s="37" t="s">
        <v>4801</v>
      </c>
      <c r="D1698" s="44" t="s">
        <v>4567</v>
      </c>
      <c r="E1698" s="22" t="s">
        <v>583</v>
      </c>
      <c r="F1698" s="35">
        <v>1</v>
      </c>
      <c r="G1698" s="35"/>
      <c r="H1698" s="35">
        <f t="shared" si="26"/>
        <v>0</v>
      </c>
      <c r="I1698" s="35">
        <v>0</v>
      </c>
    </row>
    <row r="1699" spans="1:9" s="15" customFormat="1" ht="48.5" customHeight="1" outlineLevel="2" collapsed="1">
      <c r="A1699" s="49" t="s">
        <v>3231</v>
      </c>
      <c r="B1699" s="26" t="s">
        <v>2416</v>
      </c>
      <c r="C1699" s="37" t="s">
        <v>4801</v>
      </c>
      <c r="D1699" s="44" t="s">
        <v>4567</v>
      </c>
      <c r="E1699" s="22" t="s">
        <v>583</v>
      </c>
      <c r="F1699" s="35">
        <v>1</v>
      </c>
      <c r="G1699" s="35"/>
      <c r="H1699" s="35">
        <f t="shared" si="26"/>
        <v>0</v>
      </c>
      <c r="I1699" s="35">
        <v>0</v>
      </c>
    </row>
    <row r="1700" spans="1:9" s="15" customFormat="1" ht="48.5" customHeight="1" outlineLevel="2" collapsed="1">
      <c r="A1700" s="49" t="s">
        <v>3232</v>
      </c>
      <c r="B1700" s="26" t="s">
        <v>2417</v>
      </c>
      <c r="C1700" s="37" t="s">
        <v>4801</v>
      </c>
      <c r="D1700" s="44" t="s">
        <v>4567</v>
      </c>
      <c r="E1700" s="22" t="s">
        <v>583</v>
      </c>
      <c r="F1700" s="35">
        <v>1</v>
      </c>
      <c r="G1700" s="35"/>
      <c r="H1700" s="35">
        <f t="shared" si="26"/>
        <v>0</v>
      </c>
      <c r="I1700" s="35">
        <v>0</v>
      </c>
    </row>
    <row r="1701" spans="1:9" s="15" customFormat="1" ht="48.5" customHeight="1" outlineLevel="2" collapsed="1">
      <c r="A1701" s="49" t="s">
        <v>3233</v>
      </c>
      <c r="B1701" s="26" t="s">
        <v>2418</v>
      </c>
      <c r="C1701" s="37" t="s">
        <v>4801</v>
      </c>
      <c r="D1701" s="44" t="s">
        <v>4567</v>
      </c>
      <c r="E1701" s="22" t="s">
        <v>583</v>
      </c>
      <c r="F1701" s="35">
        <v>1</v>
      </c>
      <c r="G1701" s="35"/>
      <c r="H1701" s="35">
        <f t="shared" si="26"/>
        <v>0</v>
      </c>
      <c r="I1701" s="35">
        <v>0</v>
      </c>
    </row>
    <row r="1702" spans="1:9" s="15" customFormat="1" ht="48.5" customHeight="1" outlineLevel="2" collapsed="1">
      <c r="A1702" s="49" t="s">
        <v>3234</v>
      </c>
      <c r="B1702" s="26" t="s">
        <v>2419</v>
      </c>
      <c r="C1702" s="37" t="s">
        <v>4801</v>
      </c>
      <c r="D1702" s="44" t="s">
        <v>4567</v>
      </c>
      <c r="E1702" s="22" t="s">
        <v>583</v>
      </c>
      <c r="F1702" s="35">
        <v>1</v>
      </c>
      <c r="G1702" s="35"/>
      <c r="H1702" s="35">
        <f t="shared" si="26"/>
        <v>0</v>
      </c>
      <c r="I1702" s="35">
        <v>0</v>
      </c>
    </row>
    <row r="1703" spans="1:9" s="15" customFormat="1" ht="48.5" customHeight="1" outlineLevel="2" collapsed="1">
      <c r="A1703" s="49" t="s">
        <v>3235</v>
      </c>
      <c r="B1703" s="26" t="s">
        <v>2420</v>
      </c>
      <c r="C1703" s="37" t="s">
        <v>4801</v>
      </c>
      <c r="D1703" s="44" t="s">
        <v>4567</v>
      </c>
      <c r="E1703" s="22" t="s">
        <v>583</v>
      </c>
      <c r="F1703" s="35">
        <v>1</v>
      </c>
      <c r="G1703" s="35"/>
      <c r="H1703" s="35">
        <f t="shared" si="26"/>
        <v>0</v>
      </c>
      <c r="I1703" s="35">
        <v>0</v>
      </c>
    </row>
    <row r="1704" spans="1:9" s="15" customFormat="1" ht="48.5" customHeight="1" outlineLevel="2" collapsed="1">
      <c r="A1704" s="49" t="s">
        <v>3236</v>
      </c>
      <c r="B1704" s="26" t="s">
        <v>2421</v>
      </c>
      <c r="C1704" s="37" t="s">
        <v>4801</v>
      </c>
      <c r="D1704" s="44" t="s">
        <v>4567</v>
      </c>
      <c r="E1704" s="22" t="s">
        <v>583</v>
      </c>
      <c r="F1704" s="35">
        <v>1</v>
      </c>
      <c r="G1704" s="35"/>
      <c r="H1704" s="35">
        <f t="shared" si="26"/>
        <v>0</v>
      </c>
      <c r="I1704" s="35">
        <v>0</v>
      </c>
    </row>
    <row r="1705" spans="1:9" s="15" customFormat="1" ht="48.5" customHeight="1" outlineLevel="2" collapsed="1">
      <c r="A1705" s="49" t="s">
        <v>3237</v>
      </c>
      <c r="B1705" s="26" t="s">
        <v>2422</v>
      </c>
      <c r="C1705" s="37" t="s">
        <v>4801</v>
      </c>
      <c r="D1705" s="44" t="s">
        <v>4567</v>
      </c>
      <c r="E1705" s="22" t="s">
        <v>583</v>
      </c>
      <c r="F1705" s="35">
        <v>1</v>
      </c>
      <c r="G1705" s="35"/>
      <c r="H1705" s="35">
        <f t="shared" si="26"/>
        <v>0</v>
      </c>
      <c r="I1705" s="35">
        <v>0</v>
      </c>
    </row>
    <row r="1706" spans="1:9" s="15" customFormat="1" ht="48.5" customHeight="1" outlineLevel="2" collapsed="1">
      <c r="A1706" s="49" t="s">
        <v>3238</v>
      </c>
      <c r="B1706" s="26" t="s">
        <v>2423</v>
      </c>
      <c r="C1706" s="37" t="s">
        <v>4801</v>
      </c>
      <c r="D1706" s="44" t="s">
        <v>4567</v>
      </c>
      <c r="E1706" s="22" t="s">
        <v>583</v>
      </c>
      <c r="F1706" s="35">
        <v>1</v>
      </c>
      <c r="G1706" s="35"/>
      <c r="H1706" s="35">
        <f t="shared" si="26"/>
        <v>0</v>
      </c>
      <c r="I1706" s="35">
        <v>0</v>
      </c>
    </row>
    <row r="1707" spans="1:9" s="15" customFormat="1" ht="48.5" customHeight="1" outlineLevel="2" collapsed="1">
      <c r="A1707" s="49" t="s">
        <v>3239</v>
      </c>
      <c r="B1707" s="26" t="s">
        <v>2424</v>
      </c>
      <c r="C1707" s="37" t="s">
        <v>4801</v>
      </c>
      <c r="D1707" s="44" t="s">
        <v>4567</v>
      </c>
      <c r="E1707" s="22" t="s">
        <v>583</v>
      </c>
      <c r="F1707" s="35">
        <v>1</v>
      </c>
      <c r="G1707" s="35"/>
      <c r="H1707" s="35">
        <f t="shared" si="26"/>
        <v>0</v>
      </c>
      <c r="I1707" s="35">
        <v>0</v>
      </c>
    </row>
    <row r="1708" spans="1:9" s="15" customFormat="1" ht="48.5" customHeight="1" outlineLevel="2" collapsed="1">
      <c r="A1708" s="49" t="s">
        <v>3240</v>
      </c>
      <c r="B1708" s="26" t="s">
        <v>2425</v>
      </c>
      <c r="C1708" s="37" t="s">
        <v>4801</v>
      </c>
      <c r="D1708" s="44" t="s">
        <v>4567</v>
      </c>
      <c r="E1708" s="22" t="s">
        <v>583</v>
      </c>
      <c r="F1708" s="35">
        <v>1</v>
      </c>
      <c r="G1708" s="35"/>
      <c r="H1708" s="35">
        <f t="shared" si="26"/>
        <v>0</v>
      </c>
      <c r="I1708" s="35">
        <v>0</v>
      </c>
    </row>
    <row r="1709" spans="1:9" s="15" customFormat="1" ht="48.5" customHeight="1" outlineLevel="2" collapsed="1">
      <c r="A1709" s="49" t="s">
        <v>3241</v>
      </c>
      <c r="B1709" s="26" t="s">
        <v>2426</v>
      </c>
      <c r="C1709" s="37" t="s">
        <v>4801</v>
      </c>
      <c r="D1709" s="44" t="s">
        <v>4567</v>
      </c>
      <c r="E1709" s="22" t="s">
        <v>583</v>
      </c>
      <c r="F1709" s="35">
        <v>1</v>
      </c>
      <c r="G1709" s="35"/>
      <c r="H1709" s="35">
        <f t="shared" si="26"/>
        <v>0</v>
      </c>
      <c r="I1709" s="35">
        <v>0</v>
      </c>
    </row>
    <row r="1710" spans="1:9" s="15" customFormat="1" ht="48.5" customHeight="1" outlineLevel="2" collapsed="1">
      <c r="A1710" s="49" t="s">
        <v>3242</v>
      </c>
      <c r="B1710" s="26" t="s">
        <v>2427</v>
      </c>
      <c r="C1710" s="37" t="s">
        <v>4801</v>
      </c>
      <c r="D1710" s="44" t="s">
        <v>4567</v>
      </c>
      <c r="E1710" s="22" t="s">
        <v>583</v>
      </c>
      <c r="F1710" s="35">
        <v>1</v>
      </c>
      <c r="G1710" s="35"/>
      <c r="H1710" s="35">
        <f t="shared" si="26"/>
        <v>0</v>
      </c>
      <c r="I1710" s="35">
        <v>0</v>
      </c>
    </row>
    <row r="1711" spans="1:9" s="15" customFormat="1" ht="48.5" customHeight="1" outlineLevel="2" collapsed="1">
      <c r="A1711" s="49" t="s">
        <v>3243</v>
      </c>
      <c r="B1711" s="26" t="s">
        <v>2428</v>
      </c>
      <c r="C1711" s="37" t="s">
        <v>4801</v>
      </c>
      <c r="D1711" s="44" t="s">
        <v>4567</v>
      </c>
      <c r="E1711" s="22" t="s">
        <v>583</v>
      </c>
      <c r="F1711" s="35">
        <v>1</v>
      </c>
      <c r="G1711" s="35"/>
      <c r="H1711" s="35">
        <f t="shared" si="26"/>
        <v>0</v>
      </c>
      <c r="I1711" s="35">
        <v>0</v>
      </c>
    </row>
    <row r="1712" spans="1:9" s="15" customFormat="1" ht="48.5" customHeight="1" outlineLevel="2" collapsed="1">
      <c r="A1712" s="49" t="s">
        <v>3244</v>
      </c>
      <c r="B1712" s="26" t="s">
        <v>2429</v>
      </c>
      <c r="C1712" s="37" t="s">
        <v>4801</v>
      </c>
      <c r="D1712" s="44" t="s">
        <v>4567</v>
      </c>
      <c r="E1712" s="22" t="s">
        <v>583</v>
      </c>
      <c r="F1712" s="35">
        <v>1</v>
      </c>
      <c r="G1712" s="35"/>
      <c r="H1712" s="35">
        <f t="shared" si="26"/>
        <v>0</v>
      </c>
      <c r="I1712" s="35">
        <v>0</v>
      </c>
    </row>
    <row r="1713" spans="1:9" s="15" customFormat="1" ht="48.5" customHeight="1" outlineLevel="2" collapsed="1">
      <c r="A1713" s="49" t="s">
        <v>3245</v>
      </c>
      <c r="B1713" s="26" t="s">
        <v>2430</v>
      </c>
      <c r="C1713" s="37" t="s">
        <v>4801</v>
      </c>
      <c r="D1713" s="44" t="s">
        <v>4567</v>
      </c>
      <c r="E1713" s="22" t="s">
        <v>583</v>
      </c>
      <c r="F1713" s="35">
        <v>1</v>
      </c>
      <c r="G1713" s="35"/>
      <c r="H1713" s="35">
        <f t="shared" si="26"/>
        <v>0</v>
      </c>
      <c r="I1713" s="35">
        <v>0</v>
      </c>
    </row>
    <row r="1714" spans="1:9" s="15" customFormat="1" ht="48.5" customHeight="1" outlineLevel="2" collapsed="1">
      <c r="A1714" s="49" t="s">
        <v>3246</v>
      </c>
      <c r="B1714" s="26" t="s">
        <v>2431</v>
      </c>
      <c r="C1714" s="37" t="s">
        <v>4801</v>
      </c>
      <c r="D1714" s="44" t="s">
        <v>4567</v>
      </c>
      <c r="E1714" s="22" t="s">
        <v>583</v>
      </c>
      <c r="F1714" s="35">
        <v>1</v>
      </c>
      <c r="G1714" s="35"/>
      <c r="H1714" s="35">
        <f t="shared" si="26"/>
        <v>0</v>
      </c>
      <c r="I1714" s="35">
        <v>0</v>
      </c>
    </row>
    <row r="1715" spans="1:9" s="15" customFormat="1" ht="48.5" customHeight="1" outlineLevel="2" collapsed="1">
      <c r="A1715" s="49" t="s">
        <v>3247</v>
      </c>
      <c r="B1715" s="26" t="s">
        <v>2432</v>
      </c>
      <c r="C1715" s="37" t="s">
        <v>4801</v>
      </c>
      <c r="D1715" s="44" t="s">
        <v>4567</v>
      </c>
      <c r="E1715" s="22" t="s">
        <v>583</v>
      </c>
      <c r="F1715" s="35">
        <v>1</v>
      </c>
      <c r="G1715" s="35"/>
      <c r="H1715" s="35">
        <f t="shared" si="26"/>
        <v>0</v>
      </c>
      <c r="I1715" s="35">
        <v>0</v>
      </c>
    </row>
    <row r="1716" spans="1:9" s="15" customFormat="1" ht="48.5" customHeight="1" outlineLevel="2" collapsed="1">
      <c r="A1716" s="49" t="s">
        <v>3248</v>
      </c>
      <c r="B1716" s="26" t="s">
        <v>2433</v>
      </c>
      <c r="C1716" s="37" t="s">
        <v>4801</v>
      </c>
      <c r="D1716" s="44" t="s">
        <v>4567</v>
      </c>
      <c r="E1716" s="22" t="s">
        <v>583</v>
      </c>
      <c r="F1716" s="35">
        <v>1</v>
      </c>
      <c r="G1716" s="35"/>
      <c r="H1716" s="35">
        <f t="shared" si="26"/>
        <v>0</v>
      </c>
      <c r="I1716" s="35">
        <v>0</v>
      </c>
    </row>
    <row r="1717" spans="1:9" s="15" customFormat="1" ht="48.5" customHeight="1" outlineLevel="2" collapsed="1">
      <c r="A1717" s="49" t="s">
        <v>3249</v>
      </c>
      <c r="B1717" s="26" t="s">
        <v>2434</v>
      </c>
      <c r="C1717" s="37" t="s">
        <v>4801</v>
      </c>
      <c r="D1717" s="44" t="s">
        <v>4567</v>
      </c>
      <c r="E1717" s="22" t="s">
        <v>583</v>
      </c>
      <c r="F1717" s="35">
        <v>1</v>
      </c>
      <c r="G1717" s="35"/>
      <c r="H1717" s="35">
        <f t="shared" si="26"/>
        <v>0</v>
      </c>
      <c r="I1717" s="35">
        <v>0</v>
      </c>
    </row>
    <row r="1718" spans="1:9" s="15" customFormat="1" ht="48.5" customHeight="1" outlineLevel="2" collapsed="1">
      <c r="A1718" s="49" t="s">
        <v>3250</v>
      </c>
      <c r="B1718" s="26" t="s">
        <v>2435</v>
      </c>
      <c r="C1718" s="37" t="s">
        <v>4801</v>
      </c>
      <c r="D1718" s="44" t="s">
        <v>4567</v>
      </c>
      <c r="E1718" s="22" t="s">
        <v>583</v>
      </c>
      <c r="F1718" s="35">
        <v>1</v>
      </c>
      <c r="G1718" s="35"/>
      <c r="H1718" s="35">
        <f t="shared" si="26"/>
        <v>0</v>
      </c>
      <c r="I1718" s="35">
        <v>0</v>
      </c>
    </row>
    <row r="1719" spans="1:9" s="15" customFormat="1" ht="48.5" customHeight="1" outlineLevel="2" collapsed="1">
      <c r="A1719" s="49" t="s">
        <v>3251</v>
      </c>
      <c r="B1719" s="26" t="s">
        <v>2436</v>
      </c>
      <c r="C1719" s="37" t="s">
        <v>4801</v>
      </c>
      <c r="D1719" s="44" t="s">
        <v>4567</v>
      </c>
      <c r="E1719" s="22" t="s">
        <v>583</v>
      </c>
      <c r="F1719" s="35">
        <v>1</v>
      </c>
      <c r="G1719" s="35"/>
      <c r="H1719" s="35">
        <f t="shared" si="26"/>
        <v>0</v>
      </c>
      <c r="I1719" s="35">
        <v>0</v>
      </c>
    </row>
    <row r="1720" spans="1:9" s="15" customFormat="1" ht="48.5" customHeight="1" outlineLevel="2" collapsed="1">
      <c r="A1720" s="49" t="s">
        <v>3252</v>
      </c>
      <c r="B1720" s="26" t="s">
        <v>2437</v>
      </c>
      <c r="C1720" s="37" t="s">
        <v>4801</v>
      </c>
      <c r="D1720" s="44" t="s">
        <v>4567</v>
      </c>
      <c r="E1720" s="22" t="s">
        <v>583</v>
      </c>
      <c r="F1720" s="35">
        <v>1</v>
      </c>
      <c r="G1720" s="35"/>
      <c r="H1720" s="35">
        <f t="shared" si="26"/>
        <v>0</v>
      </c>
      <c r="I1720" s="35">
        <v>0</v>
      </c>
    </row>
    <row r="1721" spans="1:9" s="15" customFormat="1" ht="48.5" customHeight="1" outlineLevel="2" collapsed="1">
      <c r="A1721" s="49" t="s">
        <v>3253</v>
      </c>
      <c r="B1721" s="26" t="s">
        <v>2438</v>
      </c>
      <c r="C1721" s="37" t="s">
        <v>4801</v>
      </c>
      <c r="D1721" s="44" t="s">
        <v>4567</v>
      </c>
      <c r="E1721" s="22" t="s">
        <v>583</v>
      </c>
      <c r="F1721" s="35">
        <v>1</v>
      </c>
      <c r="G1721" s="35"/>
      <c r="H1721" s="35">
        <f t="shared" si="26"/>
        <v>0</v>
      </c>
      <c r="I1721" s="35">
        <v>0</v>
      </c>
    </row>
    <row r="1722" spans="1:9" s="15" customFormat="1" ht="48.5" customHeight="1" outlineLevel="2" collapsed="1">
      <c r="A1722" s="49" t="s">
        <v>3254</v>
      </c>
      <c r="B1722" s="26" t="s">
        <v>2439</v>
      </c>
      <c r="C1722" s="37" t="s">
        <v>4801</v>
      </c>
      <c r="D1722" s="44" t="s">
        <v>4567</v>
      </c>
      <c r="E1722" s="22" t="s">
        <v>583</v>
      </c>
      <c r="F1722" s="35">
        <v>1</v>
      </c>
      <c r="G1722" s="35"/>
      <c r="H1722" s="35">
        <f t="shared" si="26"/>
        <v>0</v>
      </c>
      <c r="I1722" s="35">
        <v>0</v>
      </c>
    </row>
    <row r="1723" spans="1:9" s="15" customFormat="1" ht="48.5" customHeight="1" outlineLevel="2" collapsed="1">
      <c r="A1723" s="49" t="s">
        <v>3255</v>
      </c>
      <c r="B1723" s="26" t="s">
        <v>2440</v>
      </c>
      <c r="C1723" s="37" t="s">
        <v>4801</v>
      </c>
      <c r="D1723" s="44" t="s">
        <v>4567</v>
      </c>
      <c r="E1723" s="22" t="s">
        <v>583</v>
      </c>
      <c r="F1723" s="35">
        <v>1</v>
      </c>
      <c r="G1723" s="35"/>
      <c r="H1723" s="35">
        <f t="shared" si="26"/>
        <v>0</v>
      </c>
      <c r="I1723" s="35">
        <v>0</v>
      </c>
    </row>
    <row r="1724" spans="1:9" s="15" customFormat="1" ht="48.5" customHeight="1" outlineLevel="2" collapsed="1">
      <c r="A1724" s="49" t="s">
        <v>3256</v>
      </c>
      <c r="B1724" s="26" t="s">
        <v>2441</v>
      </c>
      <c r="C1724" s="37" t="s">
        <v>4801</v>
      </c>
      <c r="D1724" s="44" t="s">
        <v>4567</v>
      </c>
      <c r="E1724" s="22" t="s">
        <v>583</v>
      </c>
      <c r="F1724" s="35">
        <v>1</v>
      </c>
      <c r="G1724" s="35"/>
      <c r="H1724" s="35">
        <f t="shared" si="26"/>
        <v>0</v>
      </c>
      <c r="I1724" s="35">
        <v>0</v>
      </c>
    </row>
    <row r="1725" spans="1:9" s="15" customFormat="1" ht="58.7" customHeight="1" outlineLevel="2" collapsed="1">
      <c r="A1725" s="49" t="s">
        <v>3257</v>
      </c>
      <c r="B1725" s="26" t="s">
        <v>2442</v>
      </c>
      <c r="C1725" s="37" t="s">
        <v>4801</v>
      </c>
      <c r="D1725" s="44" t="s">
        <v>4567</v>
      </c>
      <c r="E1725" s="22" t="s">
        <v>583</v>
      </c>
      <c r="F1725" s="35">
        <v>1</v>
      </c>
      <c r="G1725" s="35"/>
      <c r="H1725" s="35">
        <f t="shared" si="26"/>
        <v>0</v>
      </c>
      <c r="I1725" s="35">
        <v>0</v>
      </c>
    </row>
    <row r="1726" spans="1:9" s="15" customFormat="1" ht="58.7" customHeight="1" outlineLevel="2" collapsed="1">
      <c r="A1726" s="49" t="s">
        <v>3258</v>
      </c>
      <c r="B1726" s="26" t="s">
        <v>2443</v>
      </c>
      <c r="C1726" s="37" t="s">
        <v>4801</v>
      </c>
      <c r="D1726" s="44" t="s">
        <v>4567</v>
      </c>
      <c r="E1726" s="22" t="s">
        <v>583</v>
      </c>
      <c r="F1726" s="35">
        <v>1</v>
      </c>
      <c r="G1726" s="35"/>
      <c r="H1726" s="35">
        <f t="shared" si="26"/>
        <v>0</v>
      </c>
      <c r="I1726" s="35">
        <v>0</v>
      </c>
    </row>
    <row r="1727" spans="1:9" s="15" customFormat="1" ht="48.5" customHeight="1" outlineLevel="2" collapsed="1">
      <c r="A1727" s="49" t="s">
        <v>3259</v>
      </c>
      <c r="B1727" s="26" t="s">
        <v>2444</v>
      </c>
      <c r="C1727" s="37" t="s">
        <v>4801</v>
      </c>
      <c r="D1727" s="44" t="s">
        <v>4567</v>
      </c>
      <c r="E1727" s="22" t="s">
        <v>583</v>
      </c>
      <c r="F1727" s="35">
        <v>1</v>
      </c>
      <c r="G1727" s="35"/>
      <c r="H1727" s="35">
        <f t="shared" si="26"/>
        <v>0</v>
      </c>
      <c r="I1727" s="35">
        <v>0</v>
      </c>
    </row>
    <row r="1728" spans="1:9" s="15" customFormat="1" ht="48.5" customHeight="1" outlineLevel="2" collapsed="1">
      <c r="A1728" s="49" t="s">
        <v>3260</v>
      </c>
      <c r="B1728" s="26" t="s">
        <v>2445</v>
      </c>
      <c r="C1728" s="37" t="s">
        <v>4801</v>
      </c>
      <c r="D1728" s="44" t="s">
        <v>4567</v>
      </c>
      <c r="E1728" s="22" t="s">
        <v>583</v>
      </c>
      <c r="F1728" s="35">
        <v>1</v>
      </c>
      <c r="G1728" s="35"/>
      <c r="H1728" s="35">
        <f t="shared" si="26"/>
        <v>0</v>
      </c>
      <c r="I1728" s="35">
        <v>0</v>
      </c>
    </row>
    <row r="1729" spans="1:9" s="15" customFormat="1" ht="48.5" customHeight="1" outlineLevel="2" collapsed="1">
      <c r="A1729" s="49" t="s">
        <v>3261</v>
      </c>
      <c r="B1729" s="26" t="s">
        <v>2446</v>
      </c>
      <c r="C1729" s="37" t="s">
        <v>4801</v>
      </c>
      <c r="D1729" s="44" t="s">
        <v>4567</v>
      </c>
      <c r="E1729" s="22" t="s">
        <v>583</v>
      </c>
      <c r="F1729" s="35">
        <v>1</v>
      </c>
      <c r="G1729" s="35"/>
      <c r="H1729" s="35">
        <f t="shared" si="26"/>
        <v>0</v>
      </c>
      <c r="I1729" s="35">
        <v>0</v>
      </c>
    </row>
    <row r="1730" spans="1:9" s="15" customFormat="1" ht="48.5" customHeight="1" outlineLevel="2" collapsed="1">
      <c r="A1730" s="49" t="s">
        <v>3262</v>
      </c>
      <c r="B1730" s="26" t="s">
        <v>2447</v>
      </c>
      <c r="C1730" s="37" t="s">
        <v>4801</v>
      </c>
      <c r="D1730" s="44" t="s">
        <v>4567</v>
      </c>
      <c r="E1730" s="22" t="s">
        <v>583</v>
      </c>
      <c r="F1730" s="35">
        <v>1</v>
      </c>
      <c r="G1730" s="35"/>
      <c r="H1730" s="35">
        <f t="shared" si="26"/>
        <v>0</v>
      </c>
      <c r="I1730" s="35">
        <v>0</v>
      </c>
    </row>
    <row r="1731" spans="1:9" s="15" customFormat="1" ht="48.5" customHeight="1" outlineLevel="2" collapsed="1">
      <c r="A1731" s="49" t="s">
        <v>3263</v>
      </c>
      <c r="B1731" s="26" t="s">
        <v>2448</v>
      </c>
      <c r="C1731" s="37" t="s">
        <v>4801</v>
      </c>
      <c r="D1731" s="44" t="s">
        <v>4567</v>
      </c>
      <c r="E1731" s="22" t="s">
        <v>583</v>
      </c>
      <c r="F1731" s="35">
        <v>1</v>
      </c>
      <c r="G1731" s="35"/>
      <c r="H1731" s="35">
        <f t="shared" si="26"/>
        <v>0</v>
      </c>
      <c r="I1731" s="35">
        <v>0</v>
      </c>
    </row>
    <row r="1732" spans="1:9" s="15" customFormat="1" ht="48.5" customHeight="1" outlineLevel="2" collapsed="1">
      <c r="A1732" s="49" t="s">
        <v>3264</v>
      </c>
      <c r="B1732" s="26" t="s">
        <v>2449</v>
      </c>
      <c r="C1732" s="37" t="s">
        <v>4801</v>
      </c>
      <c r="D1732" s="44" t="s">
        <v>4567</v>
      </c>
      <c r="E1732" s="22" t="s">
        <v>583</v>
      </c>
      <c r="F1732" s="35">
        <v>1</v>
      </c>
      <c r="G1732" s="35"/>
      <c r="H1732" s="35">
        <f t="shared" si="26"/>
        <v>0</v>
      </c>
      <c r="I1732" s="35">
        <v>0</v>
      </c>
    </row>
    <row r="1733" spans="1:9" s="15" customFormat="1" ht="48.5" customHeight="1" outlineLevel="2" collapsed="1">
      <c r="A1733" s="49" t="s">
        <v>3265</v>
      </c>
      <c r="B1733" s="26" t="s">
        <v>2450</v>
      </c>
      <c r="C1733" s="37" t="s">
        <v>4801</v>
      </c>
      <c r="D1733" s="44" t="s">
        <v>4567</v>
      </c>
      <c r="E1733" s="22" t="s">
        <v>583</v>
      </c>
      <c r="F1733" s="35">
        <v>1</v>
      </c>
      <c r="G1733" s="35"/>
      <c r="H1733" s="35">
        <f t="shared" si="26"/>
        <v>0</v>
      </c>
      <c r="I1733" s="35">
        <v>0</v>
      </c>
    </row>
    <row r="1734" spans="1:9" s="15" customFormat="1" ht="48.5" customHeight="1" outlineLevel="2" collapsed="1">
      <c r="A1734" s="49" t="s">
        <v>3266</v>
      </c>
      <c r="B1734" s="26" t="s">
        <v>2451</v>
      </c>
      <c r="C1734" s="37" t="s">
        <v>4801</v>
      </c>
      <c r="D1734" s="44" t="s">
        <v>4567</v>
      </c>
      <c r="E1734" s="22" t="s">
        <v>583</v>
      </c>
      <c r="F1734" s="35">
        <v>1</v>
      </c>
      <c r="G1734" s="35"/>
      <c r="H1734" s="35">
        <f t="shared" si="26"/>
        <v>0</v>
      </c>
      <c r="I1734" s="35">
        <v>0</v>
      </c>
    </row>
    <row r="1735" spans="1:9" s="15" customFormat="1" ht="48.5" customHeight="1" outlineLevel="2" collapsed="1">
      <c r="A1735" s="49" t="s">
        <v>3267</v>
      </c>
      <c r="B1735" s="26" t="s">
        <v>2452</v>
      </c>
      <c r="C1735" s="37" t="s">
        <v>4801</v>
      </c>
      <c r="D1735" s="44" t="s">
        <v>4567</v>
      </c>
      <c r="E1735" s="22" t="s">
        <v>583</v>
      </c>
      <c r="F1735" s="35">
        <v>1</v>
      </c>
      <c r="G1735" s="35"/>
      <c r="H1735" s="35">
        <f t="shared" ref="H1735:H1798" si="27">ROUND(F1735*G1735,2)</f>
        <v>0</v>
      </c>
      <c r="I1735" s="35">
        <v>0</v>
      </c>
    </row>
    <row r="1736" spans="1:9" s="15" customFormat="1" ht="48.5" customHeight="1" outlineLevel="2" collapsed="1">
      <c r="A1736" s="49" t="s">
        <v>3268</v>
      </c>
      <c r="B1736" s="26" t="s">
        <v>2453</v>
      </c>
      <c r="C1736" s="37" t="s">
        <v>4801</v>
      </c>
      <c r="D1736" s="44" t="s">
        <v>4567</v>
      </c>
      <c r="E1736" s="22" t="s">
        <v>583</v>
      </c>
      <c r="F1736" s="35">
        <v>1</v>
      </c>
      <c r="G1736" s="35"/>
      <c r="H1736" s="35">
        <f t="shared" si="27"/>
        <v>0</v>
      </c>
      <c r="I1736" s="35">
        <v>0</v>
      </c>
    </row>
    <row r="1737" spans="1:9" s="15" customFormat="1" ht="48.5" customHeight="1" outlineLevel="2" collapsed="1">
      <c r="A1737" s="49" t="s">
        <v>3269</v>
      </c>
      <c r="B1737" s="26" t="s">
        <v>2454</v>
      </c>
      <c r="C1737" s="37" t="s">
        <v>4801</v>
      </c>
      <c r="D1737" s="44" t="s">
        <v>4567</v>
      </c>
      <c r="E1737" s="22" t="s">
        <v>583</v>
      </c>
      <c r="F1737" s="35">
        <v>1</v>
      </c>
      <c r="G1737" s="35"/>
      <c r="H1737" s="35">
        <f t="shared" si="27"/>
        <v>0</v>
      </c>
      <c r="I1737" s="35">
        <v>0</v>
      </c>
    </row>
    <row r="1738" spans="1:9" s="15" customFormat="1" ht="48.5" customHeight="1" outlineLevel="2" collapsed="1">
      <c r="A1738" s="49" t="s">
        <v>3270</v>
      </c>
      <c r="B1738" s="26" t="s">
        <v>2455</v>
      </c>
      <c r="C1738" s="37" t="s">
        <v>4801</v>
      </c>
      <c r="D1738" s="44" t="s">
        <v>4567</v>
      </c>
      <c r="E1738" s="22" t="s">
        <v>583</v>
      </c>
      <c r="F1738" s="35">
        <v>1</v>
      </c>
      <c r="G1738" s="35"/>
      <c r="H1738" s="35">
        <f t="shared" si="27"/>
        <v>0</v>
      </c>
      <c r="I1738" s="35">
        <v>0</v>
      </c>
    </row>
    <row r="1739" spans="1:9" s="15" customFormat="1" ht="48.5" customHeight="1" outlineLevel="2" collapsed="1">
      <c r="A1739" s="49" t="s">
        <v>3271</v>
      </c>
      <c r="B1739" s="26" t="s">
        <v>2456</v>
      </c>
      <c r="C1739" s="37" t="s">
        <v>4801</v>
      </c>
      <c r="D1739" s="44" t="s">
        <v>4567</v>
      </c>
      <c r="E1739" s="22" t="s">
        <v>583</v>
      </c>
      <c r="F1739" s="35">
        <v>1</v>
      </c>
      <c r="G1739" s="35"/>
      <c r="H1739" s="35">
        <f t="shared" si="27"/>
        <v>0</v>
      </c>
      <c r="I1739" s="35">
        <v>0</v>
      </c>
    </row>
    <row r="1740" spans="1:9" s="15" customFormat="1" ht="48.5" customHeight="1" outlineLevel="2" collapsed="1">
      <c r="A1740" s="49" t="s">
        <v>3272</v>
      </c>
      <c r="B1740" s="26" t="s">
        <v>2457</v>
      </c>
      <c r="C1740" s="37" t="s">
        <v>4801</v>
      </c>
      <c r="D1740" s="44" t="s">
        <v>4567</v>
      </c>
      <c r="E1740" s="22" t="s">
        <v>583</v>
      </c>
      <c r="F1740" s="35">
        <v>1</v>
      </c>
      <c r="G1740" s="35"/>
      <c r="H1740" s="35">
        <f t="shared" si="27"/>
        <v>0</v>
      </c>
      <c r="I1740" s="35">
        <v>0</v>
      </c>
    </row>
    <row r="1741" spans="1:9" s="15" customFormat="1" ht="48.5" customHeight="1" outlineLevel="2" collapsed="1">
      <c r="A1741" s="49" t="s">
        <v>3273</v>
      </c>
      <c r="B1741" s="26" t="s">
        <v>2458</v>
      </c>
      <c r="C1741" s="37" t="s">
        <v>4801</v>
      </c>
      <c r="D1741" s="44" t="s">
        <v>4567</v>
      </c>
      <c r="E1741" s="22" t="s">
        <v>583</v>
      </c>
      <c r="F1741" s="35">
        <v>1</v>
      </c>
      <c r="G1741" s="35"/>
      <c r="H1741" s="35">
        <f t="shared" si="27"/>
        <v>0</v>
      </c>
      <c r="I1741" s="35">
        <v>0</v>
      </c>
    </row>
    <row r="1742" spans="1:9" s="15" customFormat="1" ht="48.5" customHeight="1" outlineLevel="2" collapsed="1">
      <c r="A1742" s="49" t="s">
        <v>3274</v>
      </c>
      <c r="B1742" s="26" t="s">
        <v>2459</v>
      </c>
      <c r="C1742" s="37" t="s">
        <v>4801</v>
      </c>
      <c r="D1742" s="44" t="s">
        <v>4567</v>
      </c>
      <c r="E1742" s="22" t="s">
        <v>583</v>
      </c>
      <c r="F1742" s="35">
        <v>1</v>
      </c>
      <c r="G1742" s="35"/>
      <c r="H1742" s="35">
        <f t="shared" si="27"/>
        <v>0</v>
      </c>
      <c r="I1742" s="35">
        <v>0</v>
      </c>
    </row>
    <row r="1743" spans="1:9" s="15" customFormat="1" ht="48.5" customHeight="1" outlineLevel="2" collapsed="1">
      <c r="A1743" s="49" t="s">
        <v>3275</v>
      </c>
      <c r="B1743" s="26" t="s">
        <v>2460</v>
      </c>
      <c r="C1743" s="37" t="s">
        <v>4801</v>
      </c>
      <c r="D1743" s="44" t="s">
        <v>4567</v>
      </c>
      <c r="E1743" s="22" t="s">
        <v>583</v>
      </c>
      <c r="F1743" s="35">
        <v>1</v>
      </c>
      <c r="G1743" s="35"/>
      <c r="H1743" s="35">
        <f t="shared" si="27"/>
        <v>0</v>
      </c>
      <c r="I1743" s="35">
        <v>0</v>
      </c>
    </row>
    <row r="1744" spans="1:9" s="15" customFormat="1" ht="48.5" customHeight="1" outlineLevel="2" collapsed="1">
      <c r="A1744" s="49" t="s">
        <v>3276</v>
      </c>
      <c r="B1744" s="26" t="s">
        <v>2461</v>
      </c>
      <c r="C1744" s="37" t="s">
        <v>4801</v>
      </c>
      <c r="D1744" s="44" t="s">
        <v>4567</v>
      </c>
      <c r="E1744" s="22" t="s">
        <v>583</v>
      </c>
      <c r="F1744" s="35">
        <v>1</v>
      </c>
      <c r="G1744" s="35"/>
      <c r="H1744" s="35">
        <f t="shared" si="27"/>
        <v>0</v>
      </c>
      <c r="I1744" s="35">
        <v>0</v>
      </c>
    </row>
    <row r="1745" spans="1:9" s="15" customFormat="1" ht="48.5" customHeight="1" outlineLevel="2" collapsed="1">
      <c r="A1745" s="49" t="s">
        <v>3277</v>
      </c>
      <c r="B1745" s="26" t="s">
        <v>2462</v>
      </c>
      <c r="C1745" s="37" t="s">
        <v>4801</v>
      </c>
      <c r="D1745" s="44" t="s">
        <v>4567</v>
      </c>
      <c r="E1745" s="22" t="s">
        <v>583</v>
      </c>
      <c r="F1745" s="35">
        <v>1</v>
      </c>
      <c r="G1745" s="35"/>
      <c r="H1745" s="35">
        <f t="shared" si="27"/>
        <v>0</v>
      </c>
      <c r="I1745" s="35">
        <v>0</v>
      </c>
    </row>
    <row r="1746" spans="1:9" s="15" customFormat="1" ht="48.5" customHeight="1" outlineLevel="2" collapsed="1">
      <c r="A1746" s="49" t="s">
        <v>3278</v>
      </c>
      <c r="B1746" s="26" t="s">
        <v>2463</v>
      </c>
      <c r="C1746" s="37" t="s">
        <v>4801</v>
      </c>
      <c r="D1746" s="44" t="s">
        <v>4567</v>
      </c>
      <c r="E1746" s="22" t="s">
        <v>583</v>
      </c>
      <c r="F1746" s="35">
        <v>1</v>
      </c>
      <c r="G1746" s="35"/>
      <c r="H1746" s="35">
        <f t="shared" si="27"/>
        <v>0</v>
      </c>
      <c r="I1746" s="35">
        <v>0</v>
      </c>
    </row>
    <row r="1747" spans="1:9" s="15" customFormat="1" ht="48.5" customHeight="1" outlineLevel="2" collapsed="1">
      <c r="A1747" s="49" t="s">
        <v>3279</v>
      </c>
      <c r="B1747" s="26" t="s">
        <v>2464</v>
      </c>
      <c r="C1747" s="37" t="s">
        <v>4801</v>
      </c>
      <c r="D1747" s="44" t="s">
        <v>4567</v>
      </c>
      <c r="E1747" s="22" t="s">
        <v>583</v>
      </c>
      <c r="F1747" s="35">
        <v>1</v>
      </c>
      <c r="G1747" s="35"/>
      <c r="H1747" s="35">
        <f t="shared" si="27"/>
        <v>0</v>
      </c>
      <c r="I1747" s="35">
        <v>0</v>
      </c>
    </row>
    <row r="1748" spans="1:9" s="15" customFormat="1" ht="48.5" customHeight="1" outlineLevel="2" collapsed="1">
      <c r="A1748" s="49" t="s">
        <v>3280</v>
      </c>
      <c r="B1748" s="26" t="s">
        <v>2465</v>
      </c>
      <c r="C1748" s="37" t="s">
        <v>4801</v>
      </c>
      <c r="D1748" s="44" t="s">
        <v>4567</v>
      </c>
      <c r="E1748" s="22" t="s">
        <v>583</v>
      </c>
      <c r="F1748" s="35">
        <v>1</v>
      </c>
      <c r="G1748" s="35"/>
      <c r="H1748" s="35">
        <f t="shared" si="27"/>
        <v>0</v>
      </c>
      <c r="I1748" s="35">
        <v>0</v>
      </c>
    </row>
    <row r="1749" spans="1:9" s="15" customFormat="1" ht="48.5" customHeight="1" outlineLevel="2" collapsed="1">
      <c r="A1749" s="49" t="s">
        <v>3281</v>
      </c>
      <c r="B1749" s="26" t="s">
        <v>2466</v>
      </c>
      <c r="C1749" s="37" t="s">
        <v>4801</v>
      </c>
      <c r="D1749" s="44" t="s">
        <v>4567</v>
      </c>
      <c r="E1749" s="22" t="s">
        <v>583</v>
      </c>
      <c r="F1749" s="35">
        <v>1</v>
      </c>
      <c r="G1749" s="35"/>
      <c r="H1749" s="35">
        <f t="shared" si="27"/>
        <v>0</v>
      </c>
      <c r="I1749" s="35">
        <v>0</v>
      </c>
    </row>
    <row r="1750" spans="1:9" s="15" customFormat="1" ht="48.5" customHeight="1" outlineLevel="2" collapsed="1">
      <c r="A1750" s="49" t="s">
        <v>3282</v>
      </c>
      <c r="B1750" s="26" t="s">
        <v>2467</v>
      </c>
      <c r="C1750" s="37" t="s">
        <v>4801</v>
      </c>
      <c r="D1750" s="44" t="s">
        <v>4567</v>
      </c>
      <c r="E1750" s="22" t="s">
        <v>583</v>
      </c>
      <c r="F1750" s="35">
        <v>1</v>
      </c>
      <c r="G1750" s="35"/>
      <c r="H1750" s="35">
        <f t="shared" si="27"/>
        <v>0</v>
      </c>
      <c r="I1750" s="35">
        <v>0</v>
      </c>
    </row>
    <row r="1751" spans="1:9" s="15" customFormat="1" ht="48.5" customHeight="1" outlineLevel="2" collapsed="1">
      <c r="A1751" s="49" t="s">
        <v>3283</v>
      </c>
      <c r="B1751" s="26" t="s">
        <v>2468</v>
      </c>
      <c r="C1751" s="37" t="s">
        <v>4801</v>
      </c>
      <c r="D1751" s="44" t="s">
        <v>4567</v>
      </c>
      <c r="E1751" s="22" t="s">
        <v>583</v>
      </c>
      <c r="F1751" s="35">
        <v>1</v>
      </c>
      <c r="G1751" s="35"/>
      <c r="H1751" s="35">
        <f t="shared" si="27"/>
        <v>0</v>
      </c>
      <c r="I1751" s="35">
        <v>0</v>
      </c>
    </row>
    <row r="1752" spans="1:9" s="15" customFormat="1" ht="48.5" customHeight="1" outlineLevel="2" collapsed="1">
      <c r="A1752" s="49" t="s">
        <v>3284</v>
      </c>
      <c r="B1752" s="26" t="s">
        <v>2469</v>
      </c>
      <c r="C1752" s="37" t="s">
        <v>4801</v>
      </c>
      <c r="D1752" s="44" t="s">
        <v>4567</v>
      </c>
      <c r="E1752" s="22" t="s">
        <v>583</v>
      </c>
      <c r="F1752" s="35">
        <v>1</v>
      </c>
      <c r="G1752" s="35"/>
      <c r="H1752" s="35">
        <f t="shared" si="27"/>
        <v>0</v>
      </c>
      <c r="I1752" s="35">
        <v>0</v>
      </c>
    </row>
    <row r="1753" spans="1:9" s="15" customFormat="1" ht="48.5" customHeight="1" outlineLevel="2" collapsed="1">
      <c r="A1753" s="49" t="s">
        <v>3285</v>
      </c>
      <c r="B1753" s="26" t="s">
        <v>2470</v>
      </c>
      <c r="C1753" s="37" t="s">
        <v>4801</v>
      </c>
      <c r="D1753" s="44" t="s">
        <v>4567</v>
      </c>
      <c r="E1753" s="22" t="s">
        <v>583</v>
      </c>
      <c r="F1753" s="35">
        <v>1</v>
      </c>
      <c r="G1753" s="35"/>
      <c r="H1753" s="35">
        <f t="shared" si="27"/>
        <v>0</v>
      </c>
      <c r="I1753" s="35">
        <v>0</v>
      </c>
    </row>
    <row r="1754" spans="1:9" s="15" customFormat="1" ht="48.5" customHeight="1" outlineLevel="2" collapsed="1">
      <c r="A1754" s="49" t="s">
        <v>3286</v>
      </c>
      <c r="B1754" s="26" t="s">
        <v>2471</v>
      </c>
      <c r="C1754" s="37" t="s">
        <v>4801</v>
      </c>
      <c r="D1754" s="44" t="s">
        <v>4567</v>
      </c>
      <c r="E1754" s="22" t="s">
        <v>583</v>
      </c>
      <c r="F1754" s="35">
        <v>1</v>
      </c>
      <c r="G1754" s="35"/>
      <c r="H1754" s="35">
        <f t="shared" si="27"/>
        <v>0</v>
      </c>
      <c r="I1754" s="35">
        <v>0</v>
      </c>
    </row>
    <row r="1755" spans="1:9" s="15" customFormat="1" ht="48.5" customHeight="1" outlineLevel="2" collapsed="1">
      <c r="A1755" s="49" t="s">
        <v>3287</v>
      </c>
      <c r="B1755" s="26" t="s">
        <v>2472</v>
      </c>
      <c r="C1755" s="37" t="s">
        <v>4801</v>
      </c>
      <c r="D1755" s="44" t="s">
        <v>4567</v>
      </c>
      <c r="E1755" s="22" t="s">
        <v>583</v>
      </c>
      <c r="F1755" s="35">
        <v>1</v>
      </c>
      <c r="G1755" s="35"/>
      <c r="H1755" s="35">
        <f t="shared" si="27"/>
        <v>0</v>
      </c>
      <c r="I1755" s="35">
        <v>0</v>
      </c>
    </row>
    <row r="1756" spans="1:9" s="15" customFormat="1" ht="48.5" customHeight="1" outlineLevel="2" collapsed="1">
      <c r="A1756" s="49" t="s">
        <v>3288</v>
      </c>
      <c r="B1756" s="26" t="s">
        <v>2473</v>
      </c>
      <c r="C1756" s="37" t="s">
        <v>4801</v>
      </c>
      <c r="D1756" s="44" t="s">
        <v>4567</v>
      </c>
      <c r="E1756" s="22" t="s">
        <v>583</v>
      </c>
      <c r="F1756" s="35">
        <v>1</v>
      </c>
      <c r="G1756" s="35"/>
      <c r="H1756" s="35">
        <f t="shared" si="27"/>
        <v>0</v>
      </c>
      <c r="I1756" s="35">
        <v>0</v>
      </c>
    </row>
    <row r="1757" spans="1:9" s="15" customFormat="1" ht="48.5" customHeight="1" outlineLevel="2" collapsed="1">
      <c r="A1757" s="49" t="s">
        <v>3289</v>
      </c>
      <c r="B1757" s="26" t="s">
        <v>2474</v>
      </c>
      <c r="C1757" s="37" t="s">
        <v>4801</v>
      </c>
      <c r="D1757" s="44" t="s">
        <v>4567</v>
      </c>
      <c r="E1757" s="22" t="s">
        <v>583</v>
      </c>
      <c r="F1757" s="35">
        <v>1</v>
      </c>
      <c r="G1757" s="35"/>
      <c r="H1757" s="35">
        <f t="shared" si="27"/>
        <v>0</v>
      </c>
      <c r="I1757" s="35">
        <v>0</v>
      </c>
    </row>
    <row r="1758" spans="1:9" s="15" customFormat="1" ht="48.5" customHeight="1" outlineLevel="2" collapsed="1">
      <c r="A1758" s="49" t="s">
        <v>3290</v>
      </c>
      <c r="B1758" s="26" t="s">
        <v>2475</v>
      </c>
      <c r="C1758" s="37" t="s">
        <v>4801</v>
      </c>
      <c r="D1758" s="44" t="s">
        <v>4567</v>
      </c>
      <c r="E1758" s="22" t="s">
        <v>583</v>
      </c>
      <c r="F1758" s="35">
        <v>1</v>
      </c>
      <c r="G1758" s="35"/>
      <c r="H1758" s="35">
        <f t="shared" si="27"/>
        <v>0</v>
      </c>
      <c r="I1758" s="35">
        <v>0</v>
      </c>
    </row>
    <row r="1759" spans="1:9" s="15" customFormat="1" ht="48.5" customHeight="1" outlineLevel="2" collapsed="1">
      <c r="A1759" s="49" t="s">
        <v>3291</v>
      </c>
      <c r="B1759" s="26" t="s">
        <v>2476</v>
      </c>
      <c r="C1759" s="37" t="s">
        <v>4801</v>
      </c>
      <c r="D1759" s="44" t="s">
        <v>4567</v>
      </c>
      <c r="E1759" s="22" t="s">
        <v>583</v>
      </c>
      <c r="F1759" s="35">
        <v>1</v>
      </c>
      <c r="G1759" s="35"/>
      <c r="H1759" s="35">
        <f t="shared" si="27"/>
        <v>0</v>
      </c>
      <c r="I1759" s="35">
        <v>0</v>
      </c>
    </row>
    <row r="1760" spans="1:9" s="15" customFormat="1" ht="48.5" customHeight="1" outlineLevel="2" collapsed="1">
      <c r="A1760" s="49" t="s">
        <v>3292</v>
      </c>
      <c r="B1760" s="26" t="s">
        <v>2477</v>
      </c>
      <c r="C1760" s="37" t="s">
        <v>4801</v>
      </c>
      <c r="D1760" s="44" t="s">
        <v>4567</v>
      </c>
      <c r="E1760" s="22" t="s">
        <v>583</v>
      </c>
      <c r="F1760" s="35">
        <v>1</v>
      </c>
      <c r="G1760" s="35"/>
      <c r="H1760" s="35">
        <f t="shared" si="27"/>
        <v>0</v>
      </c>
      <c r="I1760" s="35">
        <v>0</v>
      </c>
    </row>
    <row r="1761" spans="1:9" s="15" customFormat="1" ht="48.5" customHeight="1" outlineLevel="2" collapsed="1">
      <c r="A1761" s="49" t="s">
        <v>3293</v>
      </c>
      <c r="B1761" s="26" t="s">
        <v>2478</v>
      </c>
      <c r="C1761" s="37" t="s">
        <v>4801</v>
      </c>
      <c r="D1761" s="44" t="s">
        <v>4567</v>
      </c>
      <c r="E1761" s="22" t="s">
        <v>583</v>
      </c>
      <c r="F1761" s="35">
        <v>1</v>
      </c>
      <c r="G1761" s="35"/>
      <c r="H1761" s="35">
        <f t="shared" si="27"/>
        <v>0</v>
      </c>
      <c r="I1761" s="35">
        <v>0</v>
      </c>
    </row>
    <row r="1762" spans="1:9" s="15" customFormat="1" ht="48.5" customHeight="1" outlineLevel="2" collapsed="1">
      <c r="A1762" s="49" t="s">
        <v>3294</v>
      </c>
      <c r="B1762" s="26" t="s">
        <v>2479</v>
      </c>
      <c r="C1762" s="37" t="s">
        <v>4801</v>
      </c>
      <c r="D1762" s="44" t="s">
        <v>4567</v>
      </c>
      <c r="E1762" s="22" t="s">
        <v>583</v>
      </c>
      <c r="F1762" s="35">
        <v>1</v>
      </c>
      <c r="G1762" s="35"/>
      <c r="H1762" s="35">
        <f t="shared" si="27"/>
        <v>0</v>
      </c>
      <c r="I1762" s="35">
        <v>0</v>
      </c>
    </row>
    <row r="1763" spans="1:9" s="15" customFormat="1" ht="48.5" customHeight="1" outlineLevel="2" collapsed="1">
      <c r="A1763" s="49" t="s">
        <v>3295</v>
      </c>
      <c r="B1763" s="26" t="s">
        <v>2480</v>
      </c>
      <c r="C1763" s="37" t="s">
        <v>4801</v>
      </c>
      <c r="D1763" s="44" t="s">
        <v>4567</v>
      </c>
      <c r="E1763" s="22" t="s">
        <v>583</v>
      </c>
      <c r="F1763" s="35">
        <v>1</v>
      </c>
      <c r="G1763" s="35"/>
      <c r="H1763" s="35">
        <f t="shared" si="27"/>
        <v>0</v>
      </c>
      <c r="I1763" s="35">
        <v>0</v>
      </c>
    </row>
    <row r="1764" spans="1:9" s="15" customFormat="1" ht="48.5" customHeight="1" outlineLevel="2" collapsed="1">
      <c r="A1764" s="49" t="s">
        <v>3296</v>
      </c>
      <c r="B1764" s="26" t="s">
        <v>2481</v>
      </c>
      <c r="C1764" s="37" t="s">
        <v>4801</v>
      </c>
      <c r="D1764" s="44" t="s">
        <v>4567</v>
      </c>
      <c r="E1764" s="22" t="s">
        <v>583</v>
      </c>
      <c r="F1764" s="35">
        <v>1</v>
      </c>
      <c r="G1764" s="35"/>
      <c r="H1764" s="35">
        <f t="shared" si="27"/>
        <v>0</v>
      </c>
      <c r="I1764" s="35">
        <v>0</v>
      </c>
    </row>
    <row r="1765" spans="1:9" s="15" customFormat="1" ht="48.5" customHeight="1" outlineLevel="2" collapsed="1">
      <c r="A1765" s="49" t="s">
        <v>3297</v>
      </c>
      <c r="B1765" s="26" t="s">
        <v>2482</v>
      </c>
      <c r="C1765" s="37" t="s">
        <v>4801</v>
      </c>
      <c r="D1765" s="44" t="s">
        <v>4567</v>
      </c>
      <c r="E1765" s="22" t="s">
        <v>583</v>
      </c>
      <c r="F1765" s="35">
        <v>1</v>
      </c>
      <c r="G1765" s="35"/>
      <c r="H1765" s="35">
        <f t="shared" si="27"/>
        <v>0</v>
      </c>
      <c r="I1765" s="35">
        <v>0</v>
      </c>
    </row>
    <row r="1766" spans="1:9" s="15" customFormat="1" ht="48.5" customHeight="1" outlineLevel="2" collapsed="1">
      <c r="A1766" s="49" t="s">
        <v>3298</v>
      </c>
      <c r="B1766" s="26" t="s">
        <v>2483</v>
      </c>
      <c r="C1766" s="37" t="s">
        <v>4801</v>
      </c>
      <c r="D1766" s="44" t="s">
        <v>4567</v>
      </c>
      <c r="E1766" s="22" t="s">
        <v>583</v>
      </c>
      <c r="F1766" s="35">
        <v>1</v>
      </c>
      <c r="G1766" s="35"/>
      <c r="H1766" s="35">
        <f t="shared" si="27"/>
        <v>0</v>
      </c>
      <c r="I1766" s="35">
        <v>0</v>
      </c>
    </row>
    <row r="1767" spans="1:9" s="15" customFormat="1" ht="48.5" customHeight="1" outlineLevel="2" collapsed="1">
      <c r="A1767" s="49" t="s">
        <v>3299</v>
      </c>
      <c r="B1767" s="26" t="s">
        <v>2484</v>
      </c>
      <c r="C1767" s="37" t="s">
        <v>4801</v>
      </c>
      <c r="D1767" s="44" t="s">
        <v>4567</v>
      </c>
      <c r="E1767" s="22" t="s">
        <v>583</v>
      </c>
      <c r="F1767" s="35">
        <v>1</v>
      </c>
      <c r="G1767" s="35"/>
      <c r="H1767" s="35">
        <f t="shared" si="27"/>
        <v>0</v>
      </c>
      <c r="I1767" s="35">
        <v>0</v>
      </c>
    </row>
    <row r="1768" spans="1:9" s="15" customFormat="1" ht="48.5" customHeight="1" outlineLevel="2" collapsed="1">
      <c r="A1768" s="49" t="s">
        <v>3300</v>
      </c>
      <c r="B1768" s="26" t="s">
        <v>2485</v>
      </c>
      <c r="C1768" s="37" t="s">
        <v>4801</v>
      </c>
      <c r="D1768" s="44" t="s">
        <v>4567</v>
      </c>
      <c r="E1768" s="22" t="s">
        <v>583</v>
      </c>
      <c r="F1768" s="35">
        <v>1</v>
      </c>
      <c r="G1768" s="35"/>
      <c r="H1768" s="35">
        <f t="shared" si="27"/>
        <v>0</v>
      </c>
      <c r="I1768" s="35">
        <v>0</v>
      </c>
    </row>
    <row r="1769" spans="1:9" s="15" customFormat="1" ht="48.5" customHeight="1" outlineLevel="2" collapsed="1">
      <c r="A1769" s="49" t="s">
        <v>3301</v>
      </c>
      <c r="B1769" s="26" t="s">
        <v>2486</v>
      </c>
      <c r="C1769" s="37" t="s">
        <v>4801</v>
      </c>
      <c r="D1769" s="44" t="s">
        <v>4567</v>
      </c>
      <c r="E1769" s="22" t="s">
        <v>583</v>
      </c>
      <c r="F1769" s="35">
        <v>1</v>
      </c>
      <c r="G1769" s="35"/>
      <c r="H1769" s="35">
        <f t="shared" si="27"/>
        <v>0</v>
      </c>
      <c r="I1769" s="35">
        <v>0</v>
      </c>
    </row>
    <row r="1770" spans="1:9" s="15" customFormat="1" ht="48.5" customHeight="1" outlineLevel="2" collapsed="1">
      <c r="A1770" s="49" t="s">
        <v>3302</v>
      </c>
      <c r="B1770" s="26" t="s">
        <v>2487</v>
      </c>
      <c r="C1770" s="37" t="s">
        <v>4801</v>
      </c>
      <c r="D1770" s="44" t="s">
        <v>4567</v>
      </c>
      <c r="E1770" s="22" t="s">
        <v>583</v>
      </c>
      <c r="F1770" s="35">
        <v>1</v>
      </c>
      <c r="G1770" s="35"/>
      <c r="H1770" s="35">
        <f t="shared" si="27"/>
        <v>0</v>
      </c>
      <c r="I1770" s="35">
        <v>0</v>
      </c>
    </row>
    <row r="1771" spans="1:9" s="15" customFormat="1" ht="48.5" customHeight="1" outlineLevel="2" collapsed="1">
      <c r="A1771" s="49" t="s">
        <v>3303</v>
      </c>
      <c r="B1771" s="26" t="s">
        <v>2488</v>
      </c>
      <c r="C1771" s="37" t="s">
        <v>4801</v>
      </c>
      <c r="D1771" s="44" t="s">
        <v>4567</v>
      </c>
      <c r="E1771" s="22" t="s">
        <v>583</v>
      </c>
      <c r="F1771" s="35">
        <v>1</v>
      </c>
      <c r="G1771" s="35"/>
      <c r="H1771" s="35">
        <f t="shared" si="27"/>
        <v>0</v>
      </c>
      <c r="I1771" s="35">
        <v>0</v>
      </c>
    </row>
    <row r="1772" spans="1:9" s="15" customFormat="1" ht="48.5" customHeight="1" outlineLevel="2" collapsed="1">
      <c r="A1772" s="49" t="s">
        <v>3304</v>
      </c>
      <c r="B1772" s="26" t="s">
        <v>2489</v>
      </c>
      <c r="C1772" s="37" t="s">
        <v>4801</v>
      </c>
      <c r="D1772" s="44" t="s">
        <v>4567</v>
      </c>
      <c r="E1772" s="22" t="s">
        <v>583</v>
      </c>
      <c r="F1772" s="35">
        <v>1</v>
      </c>
      <c r="G1772" s="35"/>
      <c r="H1772" s="35">
        <f t="shared" si="27"/>
        <v>0</v>
      </c>
      <c r="I1772" s="35">
        <v>0</v>
      </c>
    </row>
    <row r="1773" spans="1:9" s="15" customFormat="1" ht="48.5" customHeight="1" outlineLevel="2" collapsed="1">
      <c r="A1773" s="49" t="s">
        <v>3305</v>
      </c>
      <c r="B1773" s="26" t="s">
        <v>2490</v>
      </c>
      <c r="C1773" s="37" t="s">
        <v>4801</v>
      </c>
      <c r="D1773" s="44" t="s">
        <v>4567</v>
      </c>
      <c r="E1773" s="22" t="s">
        <v>583</v>
      </c>
      <c r="F1773" s="35">
        <v>1</v>
      </c>
      <c r="G1773" s="35"/>
      <c r="H1773" s="35">
        <f t="shared" si="27"/>
        <v>0</v>
      </c>
      <c r="I1773" s="35">
        <v>0</v>
      </c>
    </row>
    <row r="1774" spans="1:9" s="15" customFormat="1" ht="48.5" customHeight="1" outlineLevel="2" collapsed="1">
      <c r="A1774" s="49" t="s">
        <v>3306</v>
      </c>
      <c r="B1774" s="26" t="s">
        <v>2491</v>
      </c>
      <c r="C1774" s="37" t="s">
        <v>4801</v>
      </c>
      <c r="D1774" s="44" t="s">
        <v>4567</v>
      </c>
      <c r="E1774" s="22" t="s">
        <v>583</v>
      </c>
      <c r="F1774" s="35">
        <v>1</v>
      </c>
      <c r="G1774" s="35"/>
      <c r="H1774" s="35">
        <f t="shared" si="27"/>
        <v>0</v>
      </c>
      <c r="I1774" s="35">
        <v>0</v>
      </c>
    </row>
    <row r="1775" spans="1:9" s="15" customFormat="1" ht="48.5" customHeight="1" outlineLevel="2" collapsed="1">
      <c r="A1775" s="49" t="s">
        <v>3307</v>
      </c>
      <c r="B1775" s="26" t="s">
        <v>2492</v>
      </c>
      <c r="C1775" s="37" t="s">
        <v>4801</v>
      </c>
      <c r="D1775" s="44" t="s">
        <v>4567</v>
      </c>
      <c r="E1775" s="22" t="s">
        <v>583</v>
      </c>
      <c r="F1775" s="35">
        <v>1</v>
      </c>
      <c r="G1775" s="35"/>
      <c r="H1775" s="35">
        <f t="shared" si="27"/>
        <v>0</v>
      </c>
      <c r="I1775" s="35">
        <v>0</v>
      </c>
    </row>
    <row r="1776" spans="1:9" s="15" customFormat="1" ht="48.5" customHeight="1" outlineLevel="2" collapsed="1">
      <c r="A1776" s="49" t="s">
        <v>3308</v>
      </c>
      <c r="B1776" s="26" t="s">
        <v>2493</v>
      </c>
      <c r="C1776" s="37" t="s">
        <v>4801</v>
      </c>
      <c r="D1776" s="44" t="s">
        <v>4567</v>
      </c>
      <c r="E1776" s="22" t="s">
        <v>583</v>
      </c>
      <c r="F1776" s="35">
        <v>1</v>
      </c>
      <c r="G1776" s="35"/>
      <c r="H1776" s="35">
        <f t="shared" si="27"/>
        <v>0</v>
      </c>
      <c r="I1776" s="35">
        <v>0</v>
      </c>
    </row>
    <row r="1777" spans="1:9" s="15" customFormat="1" ht="48.5" customHeight="1" outlineLevel="2" collapsed="1">
      <c r="A1777" s="49" t="s">
        <v>3309</v>
      </c>
      <c r="B1777" s="26" t="s">
        <v>2494</v>
      </c>
      <c r="C1777" s="37" t="s">
        <v>4801</v>
      </c>
      <c r="D1777" s="44" t="s">
        <v>4567</v>
      </c>
      <c r="E1777" s="22" t="s">
        <v>583</v>
      </c>
      <c r="F1777" s="35">
        <v>1</v>
      </c>
      <c r="G1777" s="35"/>
      <c r="H1777" s="35">
        <f t="shared" si="27"/>
        <v>0</v>
      </c>
      <c r="I1777" s="35">
        <v>0</v>
      </c>
    </row>
    <row r="1778" spans="1:9" s="15" customFormat="1" ht="58.7" customHeight="1" outlineLevel="2" collapsed="1">
      <c r="A1778" s="49" t="s">
        <v>3310</v>
      </c>
      <c r="B1778" s="26" t="s">
        <v>2495</v>
      </c>
      <c r="C1778" s="37" t="s">
        <v>4801</v>
      </c>
      <c r="D1778" s="44" t="s">
        <v>4567</v>
      </c>
      <c r="E1778" s="22" t="s">
        <v>583</v>
      </c>
      <c r="F1778" s="35">
        <v>1</v>
      </c>
      <c r="G1778" s="35"/>
      <c r="H1778" s="35">
        <f t="shared" si="27"/>
        <v>0</v>
      </c>
      <c r="I1778" s="35">
        <v>0</v>
      </c>
    </row>
    <row r="1779" spans="1:9" s="15" customFormat="1" ht="48.5" customHeight="1" outlineLevel="2" collapsed="1">
      <c r="A1779" s="49" t="s">
        <v>3311</v>
      </c>
      <c r="B1779" s="26" t="s">
        <v>3186</v>
      </c>
      <c r="C1779" s="37" t="s">
        <v>4801</v>
      </c>
      <c r="D1779" s="44" t="s">
        <v>4567</v>
      </c>
      <c r="E1779" s="22" t="s">
        <v>583</v>
      </c>
      <c r="F1779" s="35">
        <v>1</v>
      </c>
      <c r="G1779" s="35"/>
      <c r="H1779" s="35">
        <f t="shared" si="27"/>
        <v>0</v>
      </c>
      <c r="I1779" s="35">
        <v>0</v>
      </c>
    </row>
    <row r="1780" spans="1:9" s="15" customFormat="1" ht="48.5" customHeight="1" outlineLevel="2" collapsed="1">
      <c r="A1780" s="49" t="s">
        <v>3312</v>
      </c>
      <c r="B1780" s="26" t="s">
        <v>2496</v>
      </c>
      <c r="C1780" s="37" t="s">
        <v>4801</v>
      </c>
      <c r="D1780" s="44" t="s">
        <v>4567</v>
      </c>
      <c r="E1780" s="22" t="s">
        <v>583</v>
      </c>
      <c r="F1780" s="35">
        <v>1</v>
      </c>
      <c r="G1780" s="35"/>
      <c r="H1780" s="35">
        <f t="shared" si="27"/>
        <v>0</v>
      </c>
      <c r="I1780" s="35">
        <v>0</v>
      </c>
    </row>
    <row r="1781" spans="1:9" s="15" customFormat="1" ht="48.5" customHeight="1" outlineLevel="2" collapsed="1">
      <c r="A1781" s="49" t="s">
        <v>3313</v>
      </c>
      <c r="B1781" s="26" t="s">
        <v>2497</v>
      </c>
      <c r="C1781" s="37" t="s">
        <v>4801</v>
      </c>
      <c r="D1781" s="44" t="s">
        <v>4567</v>
      </c>
      <c r="E1781" s="22" t="s">
        <v>583</v>
      </c>
      <c r="F1781" s="35">
        <v>1</v>
      </c>
      <c r="G1781" s="35"/>
      <c r="H1781" s="35">
        <f t="shared" si="27"/>
        <v>0</v>
      </c>
      <c r="I1781" s="35">
        <v>0</v>
      </c>
    </row>
    <row r="1782" spans="1:9" s="15" customFormat="1" ht="48.5" customHeight="1" outlineLevel="2" collapsed="1">
      <c r="A1782" s="49" t="s">
        <v>3314</v>
      </c>
      <c r="B1782" s="26" t="s">
        <v>2498</v>
      </c>
      <c r="C1782" s="37" t="s">
        <v>4801</v>
      </c>
      <c r="D1782" s="44" t="s">
        <v>4567</v>
      </c>
      <c r="E1782" s="22" t="s">
        <v>583</v>
      </c>
      <c r="F1782" s="35">
        <v>1</v>
      </c>
      <c r="G1782" s="35"/>
      <c r="H1782" s="35">
        <f t="shared" si="27"/>
        <v>0</v>
      </c>
      <c r="I1782" s="35">
        <v>0</v>
      </c>
    </row>
    <row r="1783" spans="1:9" s="15" customFormat="1" ht="48.5" customHeight="1" outlineLevel="2" collapsed="1">
      <c r="A1783" s="49" t="s">
        <v>3315</v>
      </c>
      <c r="B1783" s="26" t="s">
        <v>2499</v>
      </c>
      <c r="C1783" s="37" t="s">
        <v>4801</v>
      </c>
      <c r="D1783" s="44" t="s">
        <v>4567</v>
      </c>
      <c r="E1783" s="22" t="s">
        <v>583</v>
      </c>
      <c r="F1783" s="35">
        <v>1</v>
      </c>
      <c r="G1783" s="35"/>
      <c r="H1783" s="35">
        <f t="shared" si="27"/>
        <v>0</v>
      </c>
      <c r="I1783" s="35">
        <v>0</v>
      </c>
    </row>
    <row r="1784" spans="1:9" s="15" customFormat="1" ht="48.5" customHeight="1" outlineLevel="2" collapsed="1">
      <c r="A1784" s="49" t="s">
        <v>3316</v>
      </c>
      <c r="B1784" s="26" t="s">
        <v>2500</v>
      </c>
      <c r="C1784" s="37" t="s">
        <v>4801</v>
      </c>
      <c r="D1784" s="44" t="s">
        <v>4567</v>
      </c>
      <c r="E1784" s="22" t="s">
        <v>583</v>
      </c>
      <c r="F1784" s="35">
        <v>1</v>
      </c>
      <c r="G1784" s="35"/>
      <c r="H1784" s="35">
        <f t="shared" si="27"/>
        <v>0</v>
      </c>
      <c r="I1784" s="35">
        <v>0</v>
      </c>
    </row>
    <row r="1785" spans="1:9" s="15" customFormat="1" ht="48.5" customHeight="1" outlineLevel="2" collapsed="1">
      <c r="A1785" s="49" t="s">
        <v>3317</v>
      </c>
      <c r="B1785" s="26" t="s">
        <v>2501</v>
      </c>
      <c r="C1785" s="37" t="s">
        <v>4801</v>
      </c>
      <c r="D1785" s="44" t="s">
        <v>4567</v>
      </c>
      <c r="E1785" s="22" t="s">
        <v>583</v>
      </c>
      <c r="F1785" s="35">
        <v>1</v>
      </c>
      <c r="G1785" s="35"/>
      <c r="H1785" s="35">
        <f t="shared" si="27"/>
        <v>0</v>
      </c>
      <c r="I1785" s="35">
        <v>0</v>
      </c>
    </row>
    <row r="1786" spans="1:9" s="15" customFormat="1" ht="48.5" customHeight="1" outlineLevel="2" collapsed="1">
      <c r="A1786" s="49" t="s">
        <v>3318</v>
      </c>
      <c r="B1786" s="26" t="s">
        <v>2502</v>
      </c>
      <c r="C1786" s="37" t="s">
        <v>4801</v>
      </c>
      <c r="D1786" s="44" t="s">
        <v>4567</v>
      </c>
      <c r="E1786" s="22" t="s">
        <v>583</v>
      </c>
      <c r="F1786" s="35">
        <v>1</v>
      </c>
      <c r="G1786" s="35"/>
      <c r="H1786" s="35">
        <f t="shared" si="27"/>
        <v>0</v>
      </c>
      <c r="I1786" s="35">
        <v>0</v>
      </c>
    </row>
    <row r="1787" spans="1:9" s="15" customFormat="1" ht="48.5" customHeight="1" outlineLevel="2" collapsed="1">
      <c r="A1787" s="49" t="s">
        <v>3319</v>
      </c>
      <c r="B1787" s="26" t="s">
        <v>2503</v>
      </c>
      <c r="C1787" s="37" t="s">
        <v>4801</v>
      </c>
      <c r="D1787" s="44" t="s">
        <v>4567</v>
      </c>
      <c r="E1787" s="22" t="s">
        <v>583</v>
      </c>
      <c r="F1787" s="35">
        <v>1</v>
      </c>
      <c r="G1787" s="35"/>
      <c r="H1787" s="35">
        <f t="shared" si="27"/>
        <v>0</v>
      </c>
      <c r="I1787" s="35">
        <v>0</v>
      </c>
    </row>
    <row r="1788" spans="1:9" s="15" customFormat="1" ht="48.5" customHeight="1" outlineLevel="2" collapsed="1">
      <c r="A1788" s="49" t="s">
        <v>3320</v>
      </c>
      <c r="B1788" s="26" t="s">
        <v>2504</v>
      </c>
      <c r="C1788" s="37" t="s">
        <v>4801</v>
      </c>
      <c r="D1788" s="44" t="s">
        <v>4567</v>
      </c>
      <c r="E1788" s="22" t="s">
        <v>583</v>
      </c>
      <c r="F1788" s="35">
        <v>1</v>
      </c>
      <c r="G1788" s="35"/>
      <c r="H1788" s="35">
        <f t="shared" si="27"/>
        <v>0</v>
      </c>
      <c r="I1788" s="35">
        <v>0</v>
      </c>
    </row>
    <row r="1789" spans="1:9" s="15" customFormat="1" ht="48.5" customHeight="1" outlineLevel="2" collapsed="1">
      <c r="A1789" s="49" t="s">
        <v>3321</v>
      </c>
      <c r="B1789" s="26" t="s">
        <v>2505</v>
      </c>
      <c r="C1789" s="37" t="s">
        <v>4801</v>
      </c>
      <c r="D1789" s="44" t="s">
        <v>4567</v>
      </c>
      <c r="E1789" s="22" t="s">
        <v>583</v>
      </c>
      <c r="F1789" s="35">
        <v>1</v>
      </c>
      <c r="G1789" s="35"/>
      <c r="H1789" s="35">
        <f t="shared" si="27"/>
        <v>0</v>
      </c>
      <c r="I1789" s="35">
        <v>0</v>
      </c>
    </row>
    <row r="1790" spans="1:9" s="15" customFormat="1" ht="48.5" customHeight="1" outlineLevel="2" collapsed="1">
      <c r="A1790" s="49" t="s">
        <v>3322</v>
      </c>
      <c r="B1790" s="26" t="s">
        <v>2506</v>
      </c>
      <c r="C1790" s="37" t="s">
        <v>4801</v>
      </c>
      <c r="D1790" s="44" t="s">
        <v>4567</v>
      </c>
      <c r="E1790" s="22" t="s">
        <v>583</v>
      </c>
      <c r="F1790" s="35">
        <v>1</v>
      </c>
      <c r="G1790" s="35"/>
      <c r="H1790" s="35">
        <f t="shared" si="27"/>
        <v>0</v>
      </c>
      <c r="I1790" s="35">
        <v>0</v>
      </c>
    </row>
    <row r="1791" spans="1:9" s="15" customFormat="1" ht="48.5" customHeight="1" outlineLevel="2" collapsed="1">
      <c r="A1791" s="49" t="s">
        <v>3323</v>
      </c>
      <c r="B1791" s="26" t="s">
        <v>2507</v>
      </c>
      <c r="C1791" s="37" t="s">
        <v>4801</v>
      </c>
      <c r="D1791" s="44" t="s">
        <v>4567</v>
      </c>
      <c r="E1791" s="22" t="s">
        <v>583</v>
      </c>
      <c r="F1791" s="35">
        <v>1</v>
      </c>
      <c r="G1791" s="35"/>
      <c r="H1791" s="35">
        <f t="shared" si="27"/>
        <v>0</v>
      </c>
      <c r="I1791" s="35">
        <v>0</v>
      </c>
    </row>
    <row r="1792" spans="1:9" s="15" customFormat="1" ht="48.5" customHeight="1" outlineLevel="2" collapsed="1">
      <c r="A1792" s="49" t="s">
        <v>3324</v>
      </c>
      <c r="B1792" s="26" t="s">
        <v>2508</v>
      </c>
      <c r="C1792" s="37" t="s">
        <v>4801</v>
      </c>
      <c r="D1792" s="44" t="s">
        <v>4567</v>
      </c>
      <c r="E1792" s="22" t="s">
        <v>583</v>
      </c>
      <c r="F1792" s="35">
        <v>1</v>
      </c>
      <c r="G1792" s="35"/>
      <c r="H1792" s="35">
        <f t="shared" si="27"/>
        <v>0</v>
      </c>
      <c r="I1792" s="35">
        <v>0</v>
      </c>
    </row>
    <row r="1793" spans="1:9" s="15" customFormat="1" ht="48.5" customHeight="1" outlineLevel="2" collapsed="1">
      <c r="A1793" s="49" t="s">
        <v>3325</v>
      </c>
      <c r="B1793" s="26" t="s">
        <v>2509</v>
      </c>
      <c r="C1793" s="37" t="s">
        <v>4801</v>
      </c>
      <c r="D1793" s="44" t="s">
        <v>4567</v>
      </c>
      <c r="E1793" s="22" t="s">
        <v>583</v>
      </c>
      <c r="F1793" s="35">
        <v>1</v>
      </c>
      <c r="G1793" s="35"/>
      <c r="H1793" s="35">
        <f t="shared" si="27"/>
        <v>0</v>
      </c>
      <c r="I1793" s="35">
        <v>0</v>
      </c>
    </row>
    <row r="1794" spans="1:9" s="15" customFormat="1" ht="48.5" customHeight="1" outlineLevel="2" collapsed="1">
      <c r="A1794" s="49" t="s">
        <v>3326</v>
      </c>
      <c r="B1794" s="26" t="s">
        <v>2510</v>
      </c>
      <c r="C1794" s="37" t="s">
        <v>4801</v>
      </c>
      <c r="D1794" s="44" t="s">
        <v>4567</v>
      </c>
      <c r="E1794" s="22" t="s">
        <v>583</v>
      </c>
      <c r="F1794" s="35">
        <v>1</v>
      </c>
      <c r="G1794" s="35"/>
      <c r="H1794" s="35">
        <f t="shared" si="27"/>
        <v>0</v>
      </c>
      <c r="I1794" s="35">
        <v>0</v>
      </c>
    </row>
    <row r="1795" spans="1:9" s="15" customFormat="1" ht="48.5" customHeight="1" outlineLevel="2" collapsed="1">
      <c r="A1795" s="49" t="s">
        <v>3327</v>
      </c>
      <c r="B1795" s="26" t="s">
        <v>2511</v>
      </c>
      <c r="C1795" s="37" t="s">
        <v>4801</v>
      </c>
      <c r="D1795" s="44" t="s">
        <v>4567</v>
      </c>
      <c r="E1795" s="22" t="s">
        <v>583</v>
      </c>
      <c r="F1795" s="35">
        <v>1</v>
      </c>
      <c r="G1795" s="35"/>
      <c r="H1795" s="35">
        <f t="shared" si="27"/>
        <v>0</v>
      </c>
      <c r="I1795" s="35">
        <v>0</v>
      </c>
    </row>
    <row r="1796" spans="1:9" s="15" customFormat="1" ht="48.5" customHeight="1" outlineLevel="2" collapsed="1">
      <c r="A1796" s="49" t="s">
        <v>3328</v>
      </c>
      <c r="B1796" s="26" t="s">
        <v>2512</v>
      </c>
      <c r="C1796" s="37" t="s">
        <v>4801</v>
      </c>
      <c r="D1796" s="44" t="s">
        <v>4567</v>
      </c>
      <c r="E1796" s="22" t="s">
        <v>583</v>
      </c>
      <c r="F1796" s="35">
        <v>1</v>
      </c>
      <c r="G1796" s="35"/>
      <c r="H1796" s="35">
        <f t="shared" si="27"/>
        <v>0</v>
      </c>
      <c r="I1796" s="35">
        <v>0</v>
      </c>
    </row>
    <row r="1797" spans="1:9" s="15" customFormat="1" ht="48.5" customHeight="1" outlineLevel="2" collapsed="1">
      <c r="A1797" s="49" t="s">
        <v>3329</v>
      </c>
      <c r="B1797" s="26" t="s">
        <v>2513</v>
      </c>
      <c r="C1797" s="37" t="s">
        <v>4801</v>
      </c>
      <c r="D1797" s="44" t="s">
        <v>4567</v>
      </c>
      <c r="E1797" s="22" t="s">
        <v>583</v>
      </c>
      <c r="F1797" s="35">
        <v>1</v>
      </c>
      <c r="G1797" s="35"/>
      <c r="H1797" s="35">
        <f t="shared" si="27"/>
        <v>0</v>
      </c>
      <c r="I1797" s="35">
        <v>0</v>
      </c>
    </row>
    <row r="1798" spans="1:9" s="15" customFormat="1" ht="48.5" customHeight="1" outlineLevel="2" collapsed="1">
      <c r="A1798" s="49" t="s">
        <v>3330</v>
      </c>
      <c r="B1798" s="26" t="s">
        <v>2514</v>
      </c>
      <c r="C1798" s="37" t="s">
        <v>4801</v>
      </c>
      <c r="D1798" s="44" t="s">
        <v>4567</v>
      </c>
      <c r="E1798" s="22" t="s">
        <v>583</v>
      </c>
      <c r="F1798" s="35">
        <v>1</v>
      </c>
      <c r="G1798" s="35"/>
      <c r="H1798" s="35">
        <f t="shared" si="27"/>
        <v>0</v>
      </c>
      <c r="I1798" s="35">
        <v>0</v>
      </c>
    </row>
    <row r="1799" spans="1:9" s="15" customFormat="1" ht="48.5" customHeight="1" outlineLevel="2" collapsed="1">
      <c r="A1799" s="49" t="s">
        <v>3331</v>
      </c>
      <c r="B1799" s="26" t="s">
        <v>2515</v>
      </c>
      <c r="C1799" s="37" t="s">
        <v>4801</v>
      </c>
      <c r="D1799" s="44" t="s">
        <v>4567</v>
      </c>
      <c r="E1799" s="22" t="s">
        <v>583</v>
      </c>
      <c r="F1799" s="35">
        <v>1</v>
      </c>
      <c r="G1799" s="35"/>
      <c r="H1799" s="35">
        <f t="shared" ref="H1799:H1862" si="28">ROUND(F1799*G1799,2)</f>
        <v>0</v>
      </c>
      <c r="I1799" s="35">
        <v>0</v>
      </c>
    </row>
    <row r="1800" spans="1:9" s="15" customFormat="1" ht="48.5" customHeight="1" outlineLevel="2" collapsed="1">
      <c r="A1800" s="49" t="s">
        <v>3332</v>
      </c>
      <c r="B1800" s="26" t="s">
        <v>2516</v>
      </c>
      <c r="C1800" s="37" t="s">
        <v>4801</v>
      </c>
      <c r="D1800" s="44" t="s">
        <v>4567</v>
      </c>
      <c r="E1800" s="22" t="s">
        <v>583</v>
      </c>
      <c r="F1800" s="35">
        <v>1</v>
      </c>
      <c r="G1800" s="35"/>
      <c r="H1800" s="35">
        <f t="shared" si="28"/>
        <v>0</v>
      </c>
      <c r="I1800" s="35">
        <v>0</v>
      </c>
    </row>
    <row r="1801" spans="1:9" s="15" customFormat="1" ht="48.5" customHeight="1" outlineLevel="2" collapsed="1">
      <c r="A1801" s="49" t="s">
        <v>3333</v>
      </c>
      <c r="B1801" s="26" t="s">
        <v>2517</v>
      </c>
      <c r="C1801" s="37" t="s">
        <v>4801</v>
      </c>
      <c r="D1801" s="44" t="s">
        <v>4567</v>
      </c>
      <c r="E1801" s="22" t="s">
        <v>583</v>
      </c>
      <c r="F1801" s="35">
        <v>1</v>
      </c>
      <c r="G1801" s="35"/>
      <c r="H1801" s="35">
        <f t="shared" si="28"/>
        <v>0</v>
      </c>
      <c r="I1801" s="35">
        <v>0</v>
      </c>
    </row>
    <row r="1802" spans="1:9" s="15" customFormat="1" ht="48.5" customHeight="1" outlineLevel="2" collapsed="1">
      <c r="A1802" s="49" t="s">
        <v>3334</v>
      </c>
      <c r="B1802" s="26" t="s">
        <v>2518</v>
      </c>
      <c r="C1802" s="37" t="s">
        <v>4801</v>
      </c>
      <c r="D1802" s="44" t="s">
        <v>4567</v>
      </c>
      <c r="E1802" s="22" t="s">
        <v>583</v>
      </c>
      <c r="F1802" s="35">
        <v>1</v>
      </c>
      <c r="G1802" s="35"/>
      <c r="H1802" s="35">
        <f t="shared" si="28"/>
        <v>0</v>
      </c>
      <c r="I1802" s="35">
        <v>0</v>
      </c>
    </row>
    <row r="1803" spans="1:9" s="15" customFormat="1" ht="48.5" customHeight="1" outlineLevel="2" collapsed="1">
      <c r="A1803" s="49" t="s">
        <v>3335</v>
      </c>
      <c r="B1803" s="26" t="s">
        <v>2519</v>
      </c>
      <c r="C1803" s="37" t="s">
        <v>4801</v>
      </c>
      <c r="D1803" s="44" t="s">
        <v>4567</v>
      </c>
      <c r="E1803" s="22" t="s">
        <v>583</v>
      </c>
      <c r="F1803" s="35">
        <v>1</v>
      </c>
      <c r="G1803" s="35"/>
      <c r="H1803" s="35">
        <f t="shared" si="28"/>
        <v>0</v>
      </c>
      <c r="I1803" s="35">
        <v>0</v>
      </c>
    </row>
    <row r="1804" spans="1:9" s="15" customFormat="1" ht="48.5" customHeight="1" outlineLevel="2" collapsed="1">
      <c r="A1804" s="49" t="s">
        <v>3336</v>
      </c>
      <c r="B1804" s="26" t="s">
        <v>2520</v>
      </c>
      <c r="C1804" s="37" t="s">
        <v>4801</v>
      </c>
      <c r="D1804" s="44" t="s">
        <v>4567</v>
      </c>
      <c r="E1804" s="22" t="s">
        <v>583</v>
      </c>
      <c r="F1804" s="35">
        <v>1</v>
      </c>
      <c r="G1804" s="35"/>
      <c r="H1804" s="35">
        <f t="shared" si="28"/>
        <v>0</v>
      </c>
      <c r="I1804" s="35">
        <v>0</v>
      </c>
    </row>
    <row r="1805" spans="1:9" s="15" customFormat="1" ht="48.5" customHeight="1" outlineLevel="2" collapsed="1">
      <c r="A1805" s="49" t="s">
        <v>3337</v>
      </c>
      <c r="B1805" s="26" t="s">
        <v>2521</v>
      </c>
      <c r="C1805" s="37" t="s">
        <v>4801</v>
      </c>
      <c r="D1805" s="44" t="s">
        <v>4567</v>
      </c>
      <c r="E1805" s="22" t="s">
        <v>583</v>
      </c>
      <c r="F1805" s="35">
        <v>1</v>
      </c>
      <c r="G1805" s="35"/>
      <c r="H1805" s="35">
        <f t="shared" si="28"/>
        <v>0</v>
      </c>
      <c r="I1805" s="35">
        <v>0</v>
      </c>
    </row>
    <row r="1806" spans="1:9" s="15" customFormat="1" ht="48.5" customHeight="1" outlineLevel="2" collapsed="1">
      <c r="A1806" s="49" t="s">
        <v>3338</v>
      </c>
      <c r="B1806" s="26" t="s">
        <v>2522</v>
      </c>
      <c r="C1806" s="37" t="s">
        <v>4801</v>
      </c>
      <c r="D1806" s="44" t="s">
        <v>4567</v>
      </c>
      <c r="E1806" s="22" t="s">
        <v>583</v>
      </c>
      <c r="F1806" s="35">
        <v>1</v>
      </c>
      <c r="G1806" s="35"/>
      <c r="H1806" s="35">
        <f t="shared" si="28"/>
        <v>0</v>
      </c>
      <c r="I1806" s="35">
        <v>0</v>
      </c>
    </row>
    <row r="1807" spans="1:9" s="15" customFormat="1" ht="48.5" customHeight="1" outlineLevel="2" collapsed="1">
      <c r="A1807" s="49" t="s">
        <v>3339</v>
      </c>
      <c r="B1807" s="26" t="s">
        <v>2523</v>
      </c>
      <c r="C1807" s="37" t="s">
        <v>4801</v>
      </c>
      <c r="D1807" s="44" t="s">
        <v>4567</v>
      </c>
      <c r="E1807" s="22" t="s">
        <v>583</v>
      </c>
      <c r="F1807" s="35">
        <v>1</v>
      </c>
      <c r="G1807" s="35"/>
      <c r="H1807" s="35">
        <f t="shared" si="28"/>
        <v>0</v>
      </c>
      <c r="I1807" s="35">
        <v>0</v>
      </c>
    </row>
    <row r="1808" spans="1:9" s="15" customFormat="1" ht="48.5" customHeight="1" outlineLevel="2" collapsed="1">
      <c r="A1808" s="49" t="s">
        <v>3340</v>
      </c>
      <c r="B1808" s="26" t="s">
        <v>2524</v>
      </c>
      <c r="C1808" s="37" t="s">
        <v>4801</v>
      </c>
      <c r="D1808" s="44" t="s">
        <v>4567</v>
      </c>
      <c r="E1808" s="22" t="s">
        <v>583</v>
      </c>
      <c r="F1808" s="35">
        <v>1</v>
      </c>
      <c r="G1808" s="35"/>
      <c r="H1808" s="35">
        <f t="shared" si="28"/>
        <v>0</v>
      </c>
      <c r="I1808" s="35">
        <v>0</v>
      </c>
    </row>
    <row r="1809" spans="1:9" s="15" customFormat="1" ht="48.5" customHeight="1" outlineLevel="2" collapsed="1">
      <c r="A1809" s="49" t="s">
        <v>3341</v>
      </c>
      <c r="B1809" s="26" t="s">
        <v>2525</v>
      </c>
      <c r="C1809" s="37" t="s">
        <v>4801</v>
      </c>
      <c r="D1809" s="44" t="s">
        <v>4567</v>
      </c>
      <c r="E1809" s="22" t="s">
        <v>583</v>
      </c>
      <c r="F1809" s="35">
        <v>1</v>
      </c>
      <c r="G1809" s="35"/>
      <c r="H1809" s="35">
        <f t="shared" si="28"/>
        <v>0</v>
      </c>
      <c r="I1809" s="35">
        <v>0</v>
      </c>
    </row>
    <row r="1810" spans="1:9" s="15" customFormat="1" ht="48.5" customHeight="1" outlineLevel="2" collapsed="1">
      <c r="A1810" s="49" t="s">
        <v>3342</v>
      </c>
      <c r="B1810" s="26" t="s">
        <v>2526</v>
      </c>
      <c r="C1810" s="37" t="s">
        <v>4801</v>
      </c>
      <c r="D1810" s="44" t="s">
        <v>4567</v>
      </c>
      <c r="E1810" s="22" t="s">
        <v>583</v>
      </c>
      <c r="F1810" s="35">
        <v>1</v>
      </c>
      <c r="G1810" s="35"/>
      <c r="H1810" s="35">
        <f t="shared" si="28"/>
        <v>0</v>
      </c>
      <c r="I1810" s="35">
        <v>0</v>
      </c>
    </row>
    <row r="1811" spans="1:9" s="15" customFormat="1" ht="48.5" customHeight="1" outlineLevel="2" collapsed="1">
      <c r="A1811" s="49" t="s">
        <v>3343</v>
      </c>
      <c r="B1811" s="26" t="s">
        <v>2527</v>
      </c>
      <c r="C1811" s="37" t="s">
        <v>4801</v>
      </c>
      <c r="D1811" s="44" t="s">
        <v>4567</v>
      </c>
      <c r="E1811" s="22" t="s">
        <v>583</v>
      </c>
      <c r="F1811" s="35">
        <v>1</v>
      </c>
      <c r="G1811" s="35"/>
      <c r="H1811" s="35">
        <f t="shared" si="28"/>
        <v>0</v>
      </c>
      <c r="I1811" s="35">
        <v>0</v>
      </c>
    </row>
    <row r="1812" spans="1:9" s="15" customFormat="1" ht="48.5" customHeight="1" outlineLevel="2" collapsed="1">
      <c r="A1812" s="49" t="s">
        <v>3344</v>
      </c>
      <c r="B1812" s="26" t="s">
        <v>2528</v>
      </c>
      <c r="C1812" s="37" t="s">
        <v>4801</v>
      </c>
      <c r="D1812" s="44" t="s">
        <v>4567</v>
      </c>
      <c r="E1812" s="22" t="s">
        <v>583</v>
      </c>
      <c r="F1812" s="35">
        <v>1</v>
      </c>
      <c r="G1812" s="35"/>
      <c r="H1812" s="35">
        <f t="shared" si="28"/>
        <v>0</v>
      </c>
      <c r="I1812" s="35">
        <v>0</v>
      </c>
    </row>
    <row r="1813" spans="1:9" s="15" customFormat="1" ht="48.5" customHeight="1" outlineLevel="2" collapsed="1">
      <c r="A1813" s="49" t="s">
        <v>3345</v>
      </c>
      <c r="B1813" s="26" t="s">
        <v>2529</v>
      </c>
      <c r="C1813" s="37" t="s">
        <v>4801</v>
      </c>
      <c r="D1813" s="44" t="s">
        <v>4567</v>
      </c>
      <c r="E1813" s="22" t="s">
        <v>583</v>
      </c>
      <c r="F1813" s="35">
        <v>1</v>
      </c>
      <c r="G1813" s="35"/>
      <c r="H1813" s="35">
        <f t="shared" si="28"/>
        <v>0</v>
      </c>
      <c r="I1813" s="35">
        <v>0</v>
      </c>
    </row>
    <row r="1814" spans="1:9" s="15" customFormat="1" ht="48.5" customHeight="1" outlineLevel="2" collapsed="1">
      <c r="A1814" s="49" t="s">
        <v>3346</v>
      </c>
      <c r="B1814" s="26" t="s">
        <v>2530</v>
      </c>
      <c r="C1814" s="37" t="s">
        <v>4801</v>
      </c>
      <c r="D1814" s="44" t="s">
        <v>4567</v>
      </c>
      <c r="E1814" s="22" t="s">
        <v>583</v>
      </c>
      <c r="F1814" s="35">
        <v>1</v>
      </c>
      <c r="G1814" s="35"/>
      <c r="H1814" s="35">
        <f t="shared" si="28"/>
        <v>0</v>
      </c>
      <c r="I1814" s="35">
        <v>0</v>
      </c>
    </row>
    <row r="1815" spans="1:9" s="15" customFormat="1" ht="48.5" customHeight="1" outlineLevel="2" collapsed="1">
      <c r="A1815" s="49" t="s">
        <v>3347</v>
      </c>
      <c r="B1815" s="26" t="s">
        <v>2531</v>
      </c>
      <c r="C1815" s="37" t="s">
        <v>4801</v>
      </c>
      <c r="D1815" s="44" t="s">
        <v>4567</v>
      </c>
      <c r="E1815" s="22" t="s">
        <v>583</v>
      </c>
      <c r="F1815" s="35">
        <v>1</v>
      </c>
      <c r="G1815" s="35"/>
      <c r="H1815" s="35">
        <f t="shared" si="28"/>
        <v>0</v>
      </c>
      <c r="I1815" s="35">
        <v>0</v>
      </c>
    </row>
    <row r="1816" spans="1:9" s="15" customFormat="1" ht="48.5" customHeight="1" outlineLevel="2" collapsed="1">
      <c r="A1816" s="49" t="s">
        <v>3348</v>
      </c>
      <c r="B1816" s="26" t="s">
        <v>2532</v>
      </c>
      <c r="C1816" s="37" t="s">
        <v>4801</v>
      </c>
      <c r="D1816" s="44" t="s">
        <v>4567</v>
      </c>
      <c r="E1816" s="22" t="s">
        <v>583</v>
      </c>
      <c r="F1816" s="35">
        <v>1</v>
      </c>
      <c r="G1816" s="35"/>
      <c r="H1816" s="35">
        <f t="shared" si="28"/>
        <v>0</v>
      </c>
      <c r="I1816" s="35">
        <v>0</v>
      </c>
    </row>
    <row r="1817" spans="1:9" s="15" customFormat="1" ht="48.5" customHeight="1" outlineLevel="2" collapsed="1">
      <c r="A1817" s="49" t="s">
        <v>3349</v>
      </c>
      <c r="B1817" s="26" t="s">
        <v>2533</v>
      </c>
      <c r="C1817" s="37" t="s">
        <v>4801</v>
      </c>
      <c r="D1817" s="44" t="s">
        <v>4567</v>
      </c>
      <c r="E1817" s="22" t="s">
        <v>583</v>
      </c>
      <c r="F1817" s="35">
        <v>1</v>
      </c>
      <c r="G1817" s="35"/>
      <c r="H1817" s="35">
        <f t="shared" si="28"/>
        <v>0</v>
      </c>
      <c r="I1817" s="35">
        <v>0</v>
      </c>
    </row>
    <row r="1818" spans="1:9" s="15" customFormat="1" ht="48.5" customHeight="1" outlineLevel="2" collapsed="1">
      <c r="A1818" s="49" t="s">
        <v>3350</v>
      </c>
      <c r="B1818" s="26" t="s">
        <v>2534</v>
      </c>
      <c r="C1818" s="37" t="s">
        <v>4801</v>
      </c>
      <c r="D1818" s="44" t="s">
        <v>4567</v>
      </c>
      <c r="E1818" s="22" t="s">
        <v>583</v>
      </c>
      <c r="F1818" s="35">
        <v>1</v>
      </c>
      <c r="G1818" s="35"/>
      <c r="H1818" s="35">
        <f t="shared" si="28"/>
        <v>0</v>
      </c>
      <c r="I1818" s="35">
        <v>0</v>
      </c>
    </row>
    <row r="1819" spans="1:9" s="15" customFormat="1" ht="48.5" customHeight="1" outlineLevel="2" collapsed="1">
      <c r="A1819" s="49" t="s">
        <v>3351</v>
      </c>
      <c r="B1819" s="26" t="s">
        <v>2535</v>
      </c>
      <c r="C1819" s="37" t="s">
        <v>4801</v>
      </c>
      <c r="D1819" s="44" t="s">
        <v>4567</v>
      </c>
      <c r="E1819" s="22" t="s">
        <v>583</v>
      </c>
      <c r="F1819" s="35">
        <v>1</v>
      </c>
      <c r="G1819" s="35"/>
      <c r="H1819" s="35">
        <f t="shared" si="28"/>
        <v>0</v>
      </c>
      <c r="I1819" s="35">
        <v>0</v>
      </c>
    </row>
    <row r="1820" spans="1:9" s="15" customFormat="1" ht="48.5" customHeight="1" outlineLevel="2" collapsed="1">
      <c r="A1820" s="49" t="s">
        <v>3352</v>
      </c>
      <c r="B1820" s="26" t="s">
        <v>2536</v>
      </c>
      <c r="C1820" s="37" t="s">
        <v>4801</v>
      </c>
      <c r="D1820" s="44" t="s">
        <v>4567</v>
      </c>
      <c r="E1820" s="22" t="s">
        <v>583</v>
      </c>
      <c r="F1820" s="35">
        <v>1</v>
      </c>
      <c r="G1820" s="35"/>
      <c r="H1820" s="35">
        <f t="shared" si="28"/>
        <v>0</v>
      </c>
      <c r="I1820" s="35">
        <v>0</v>
      </c>
    </row>
    <row r="1821" spans="1:9" s="15" customFormat="1" ht="48.5" customHeight="1" outlineLevel="2" collapsed="1">
      <c r="A1821" s="49" t="s">
        <v>3353</v>
      </c>
      <c r="B1821" s="26" t="s">
        <v>2537</v>
      </c>
      <c r="C1821" s="37" t="s">
        <v>4801</v>
      </c>
      <c r="D1821" s="44" t="s">
        <v>4567</v>
      </c>
      <c r="E1821" s="22" t="s">
        <v>583</v>
      </c>
      <c r="F1821" s="35">
        <v>1</v>
      </c>
      <c r="G1821" s="35"/>
      <c r="H1821" s="35">
        <f t="shared" si="28"/>
        <v>0</v>
      </c>
      <c r="I1821" s="35">
        <v>0</v>
      </c>
    </row>
    <row r="1822" spans="1:9" s="15" customFormat="1" ht="48.5" customHeight="1" outlineLevel="2" collapsed="1">
      <c r="A1822" s="49" t="s">
        <v>3354</v>
      </c>
      <c r="B1822" s="26" t="s">
        <v>2538</v>
      </c>
      <c r="C1822" s="37" t="s">
        <v>4801</v>
      </c>
      <c r="D1822" s="44" t="s">
        <v>4567</v>
      </c>
      <c r="E1822" s="22" t="s">
        <v>583</v>
      </c>
      <c r="F1822" s="35">
        <v>1</v>
      </c>
      <c r="G1822" s="35"/>
      <c r="H1822" s="35">
        <f t="shared" si="28"/>
        <v>0</v>
      </c>
      <c r="I1822" s="35">
        <v>0</v>
      </c>
    </row>
    <row r="1823" spans="1:9" s="15" customFormat="1" ht="58.7" customHeight="1" outlineLevel="2" collapsed="1">
      <c r="A1823" s="49" t="s">
        <v>3355</v>
      </c>
      <c r="B1823" s="26" t="s">
        <v>2539</v>
      </c>
      <c r="C1823" s="37" t="s">
        <v>4801</v>
      </c>
      <c r="D1823" s="44" t="s">
        <v>4567</v>
      </c>
      <c r="E1823" s="22" t="s">
        <v>583</v>
      </c>
      <c r="F1823" s="35">
        <v>1</v>
      </c>
      <c r="G1823" s="35"/>
      <c r="H1823" s="35">
        <f t="shared" si="28"/>
        <v>0</v>
      </c>
      <c r="I1823" s="35">
        <v>0</v>
      </c>
    </row>
    <row r="1824" spans="1:9" s="15" customFormat="1" ht="58.7" customHeight="1" outlineLevel="2" collapsed="1">
      <c r="A1824" s="49" t="s">
        <v>3356</v>
      </c>
      <c r="B1824" s="26" t="s">
        <v>3187</v>
      </c>
      <c r="C1824" s="37" t="s">
        <v>4801</v>
      </c>
      <c r="D1824" s="44" t="s">
        <v>4567</v>
      </c>
      <c r="E1824" s="22" t="s">
        <v>583</v>
      </c>
      <c r="F1824" s="35">
        <v>1</v>
      </c>
      <c r="G1824" s="35"/>
      <c r="H1824" s="35">
        <f t="shared" si="28"/>
        <v>0</v>
      </c>
      <c r="I1824" s="35">
        <v>0</v>
      </c>
    </row>
    <row r="1825" spans="1:9" s="15" customFormat="1" ht="48.5" customHeight="1" outlineLevel="2" collapsed="1">
      <c r="A1825" s="49" t="s">
        <v>3357</v>
      </c>
      <c r="B1825" s="26" t="s">
        <v>2540</v>
      </c>
      <c r="C1825" s="37" t="s">
        <v>4801</v>
      </c>
      <c r="D1825" s="44" t="s">
        <v>4567</v>
      </c>
      <c r="E1825" s="22" t="s">
        <v>583</v>
      </c>
      <c r="F1825" s="35">
        <v>1</v>
      </c>
      <c r="G1825" s="35"/>
      <c r="H1825" s="35">
        <f t="shared" si="28"/>
        <v>0</v>
      </c>
      <c r="I1825" s="35">
        <v>0</v>
      </c>
    </row>
    <row r="1826" spans="1:9" s="15" customFormat="1" ht="48.5" customHeight="1" outlineLevel="2" collapsed="1">
      <c r="A1826" s="49" t="s">
        <v>3358</v>
      </c>
      <c r="B1826" s="26" t="s">
        <v>3188</v>
      </c>
      <c r="C1826" s="37" t="s">
        <v>4801</v>
      </c>
      <c r="D1826" s="44" t="s">
        <v>4567</v>
      </c>
      <c r="E1826" s="22" t="s">
        <v>583</v>
      </c>
      <c r="F1826" s="35">
        <v>1</v>
      </c>
      <c r="G1826" s="35"/>
      <c r="H1826" s="35">
        <f t="shared" si="28"/>
        <v>0</v>
      </c>
      <c r="I1826" s="35">
        <v>0</v>
      </c>
    </row>
    <row r="1827" spans="1:9" s="15" customFormat="1" ht="48.5" customHeight="1" outlineLevel="2" collapsed="1">
      <c r="A1827" s="49" t="s">
        <v>3359</v>
      </c>
      <c r="B1827" s="26" t="s">
        <v>2541</v>
      </c>
      <c r="C1827" s="37" t="s">
        <v>4801</v>
      </c>
      <c r="D1827" s="44" t="s">
        <v>4567</v>
      </c>
      <c r="E1827" s="22" t="s">
        <v>583</v>
      </c>
      <c r="F1827" s="35">
        <v>1</v>
      </c>
      <c r="G1827" s="35"/>
      <c r="H1827" s="35">
        <f t="shared" si="28"/>
        <v>0</v>
      </c>
      <c r="I1827" s="35">
        <v>0</v>
      </c>
    </row>
    <row r="1828" spans="1:9" s="15" customFormat="1" ht="48.5" customHeight="1" outlineLevel="2" collapsed="1">
      <c r="A1828" s="49" t="s">
        <v>3360</v>
      </c>
      <c r="B1828" s="26" t="s">
        <v>2542</v>
      </c>
      <c r="C1828" s="37" t="s">
        <v>4801</v>
      </c>
      <c r="D1828" s="44" t="s">
        <v>4567</v>
      </c>
      <c r="E1828" s="22" t="s">
        <v>583</v>
      </c>
      <c r="F1828" s="35">
        <v>1</v>
      </c>
      <c r="G1828" s="35"/>
      <c r="H1828" s="35">
        <f t="shared" si="28"/>
        <v>0</v>
      </c>
      <c r="I1828" s="35">
        <v>0</v>
      </c>
    </row>
    <row r="1829" spans="1:9" s="15" customFormat="1" ht="48.5" customHeight="1" outlineLevel="2" collapsed="1">
      <c r="A1829" s="49" t="s">
        <v>3361</v>
      </c>
      <c r="B1829" s="26" t="s">
        <v>2543</v>
      </c>
      <c r="C1829" s="37" t="s">
        <v>4801</v>
      </c>
      <c r="D1829" s="44" t="s">
        <v>4567</v>
      </c>
      <c r="E1829" s="22" t="s">
        <v>583</v>
      </c>
      <c r="F1829" s="35">
        <v>1</v>
      </c>
      <c r="G1829" s="35"/>
      <c r="H1829" s="35">
        <f t="shared" si="28"/>
        <v>0</v>
      </c>
      <c r="I1829" s="35">
        <v>0</v>
      </c>
    </row>
    <row r="1830" spans="1:9" s="15" customFormat="1" ht="48.5" customHeight="1" outlineLevel="2" collapsed="1">
      <c r="A1830" s="49" t="s">
        <v>3362</v>
      </c>
      <c r="B1830" s="26" t="s">
        <v>2544</v>
      </c>
      <c r="C1830" s="37" t="s">
        <v>4801</v>
      </c>
      <c r="D1830" s="44" t="s">
        <v>4567</v>
      </c>
      <c r="E1830" s="22" t="s">
        <v>583</v>
      </c>
      <c r="F1830" s="35">
        <v>1</v>
      </c>
      <c r="G1830" s="35"/>
      <c r="H1830" s="35">
        <f t="shared" si="28"/>
        <v>0</v>
      </c>
      <c r="I1830" s="35">
        <v>0</v>
      </c>
    </row>
    <row r="1831" spans="1:9" s="15" customFormat="1" ht="48.5" customHeight="1" outlineLevel="2" collapsed="1">
      <c r="A1831" s="49" t="s">
        <v>3363</v>
      </c>
      <c r="B1831" s="26" t="s">
        <v>2545</v>
      </c>
      <c r="C1831" s="37" t="s">
        <v>4801</v>
      </c>
      <c r="D1831" s="44" t="s">
        <v>4567</v>
      </c>
      <c r="E1831" s="22" t="s">
        <v>583</v>
      </c>
      <c r="F1831" s="35">
        <v>1</v>
      </c>
      <c r="G1831" s="35"/>
      <c r="H1831" s="35">
        <f t="shared" si="28"/>
        <v>0</v>
      </c>
      <c r="I1831" s="35">
        <v>0</v>
      </c>
    </row>
    <row r="1832" spans="1:9" s="15" customFormat="1" ht="18.2" customHeight="1" outlineLevel="1">
      <c r="A1832" s="61">
        <v>12.4</v>
      </c>
      <c r="B1832" s="63" t="s">
        <v>1088</v>
      </c>
      <c r="C1832" s="56">
        <v>0</v>
      </c>
      <c r="D1832" s="62">
        <v>0</v>
      </c>
      <c r="E1832" s="58">
        <v>0</v>
      </c>
      <c r="F1832" s="59">
        <v>0</v>
      </c>
      <c r="G1832" s="59"/>
      <c r="H1832" s="59">
        <f>SUM(H1833:H1974)</f>
        <v>0</v>
      </c>
      <c r="I1832" s="59">
        <v>0</v>
      </c>
    </row>
    <row r="1833" spans="1:9" s="15" customFormat="1" ht="48.5" customHeight="1" outlineLevel="2" collapsed="1">
      <c r="A1833" s="49" t="s">
        <v>4809</v>
      </c>
      <c r="B1833" s="26" t="s">
        <v>2546</v>
      </c>
      <c r="C1833" s="37" t="s">
        <v>4801</v>
      </c>
      <c r="D1833" s="44" t="s">
        <v>4567</v>
      </c>
      <c r="E1833" s="22" t="s">
        <v>583</v>
      </c>
      <c r="F1833" s="35">
        <v>1</v>
      </c>
      <c r="G1833" s="35"/>
      <c r="H1833" s="35">
        <f t="shared" si="28"/>
        <v>0</v>
      </c>
      <c r="I1833" s="35">
        <v>0</v>
      </c>
    </row>
    <row r="1834" spans="1:9" s="15" customFormat="1" ht="48.5" customHeight="1" outlineLevel="2" collapsed="1">
      <c r="A1834" s="49" t="s">
        <v>3364</v>
      </c>
      <c r="B1834" s="26" t="s">
        <v>2547</v>
      </c>
      <c r="C1834" s="37" t="s">
        <v>4801</v>
      </c>
      <c r="D1834" s="44" t="s">
        <v>4567</v>
      </c>
      <c r="E1834" s="22" t="s">
        <v>583</v>
      </c>
      <c r="F1834" s="35">
        <v>1</v>
      </c>
      <c r="G1834" s="35"/>
      <c r="H1834" s="35">
        <f t="shared" si="28"/>
        <v>0</v>
      </c>
      <c r="I1834" s="35">
        <v>0</v>
      </c>
    </row>
    <row r="1835" spans="1:9" s="15" customFormat="1" ht="48.5" customHeight="1" outlineLevel="2" collapsed="1">
      <c r="A1835" s="49" t="s">
        <v>3365</v>
      </c>
      <c r="B1835" s="26" t="s">
        <v>2548</v>
      </c>
      <c r="C1835" s="37" t="s">
        <v>4801</v>
      </c>
      <c r="D1835" s="44" t="s">
        <v>4567</v>
      </c>
      <c r="E1835" s="22" t="s">
        <v>583</v>
      </c>
      <c r="F1835" s="35">
        <v>1</v>
      </c>
      <c r="G1835" s="35"/>
      <c r="H1835" s="35">
        <f t="shared" si="28"/>
        <v>0</v>
      </c>
      <c r="I1835" s="35">
        <v>0</v>
      </c>
    </row>
    <row r="1836" spans="1:9" s="15" customFormat="1" ht="48.5" customHeight="1" outlineLevel="2" collapsed="1">
      <c r="A1836" s="49" t="s">
        <v>3366</v>
      </c>
      <c r="B1836" s="26" t="s">
        <v>2549</v>
      </c>
      <c r="C1836" s="37" t="s">
        <v>4801</v>
      </c>
      <c r="D1836" s="44" t="s">
        <v>4567</v>
      </c>
      <c r="E1836" s="22" t="s">
        <v>583</v>
      </c>
      <c r="F1836" s="35">
        <v>1</v>
      </c>
      <c r="G1836" s="35"/>
      <c r="H1836" s="35">
        <f t="shared" si="28"/>
        <v>0</v>
      </c>
      <c r="I1836" s="35">
        <v>0</v>
      </c>
    </row>
    <row r="1837" spans="1:9" s="15" customFormat="1" ht="48.5" customHeight="1" outlineLevel="2" collapsed="1">
      <c r="A1837" s="49" t="s">
        <v>3367</v>
      </c>
      <c r="B1837" s="26" t="s">
        <v>2550</v>
      </c>
      <c r="C1837" s="37" t="s">
        <v>4801</v>
      </c>
      <c r="D1837" s="44" t="s">
        <v>4567</v>
      </c>
      <c r="E1837" s="22" t="s">
        <v>583</v>
      </c>
      <c r="F1837" s="35">
        <v>1</v>
      </c>
      <c r="G1837" s="35"/>
      <c r="H1837" s="35">
        <f t="shared" si="28"/>
        <v>0</v>
      </c>
      <c r="I1837" s="35">
        <v>0</v>
      </c>
    </row>
    <row r="1838" spans="1:9" s="15" customFormat="1" ht="48.5" customHeight="1" outlineLevel="2" collapsed="1">
      <c r="A1838" s="49" t="s">
        <v>3368</v>
      </c>
      <c r="B1838" s="26" t="s">
        <v>2551</v>
      </c>
      <c r="C1838" s="37" t="s">
        <v>4801</v>
      </c>
      <c r="D1838" s="44" t="s">
        <v>4567</v>
      </c>
      <c r="E1838" s="22" t="s">
        <v>583</v>
      </c>
      <c r="F1838" s="35">
        <v>1</v>
      </c>
      <c r="G1838" s="35"/>
      <c r="H1838" s="35">
        <f t="shared" si="28"/>
        <v>0</v>
      </c>
      <c r="I1838" s="35">
        <v>0</v>
      </c>
    </row>
    <row r="1839" spans="1:9" s="15" customFormat="1" ht="48.5" customHeight="1" outlineLevel="2" collapsed="1">
      <c r="A1839" s="49" t="s">
        <v>3369</v>
      </c>
      <c r="B1839" s="26" t="s">
        <v>2552</v>
      </c>
      <c r="C1839" s="37" t="s">
        <v>4801</v>
      </c>
      <c r="D1839" s="44" t="s">
        <v>4567</v>
      </c>
      <c r="E1839" s="22" t="s">
        <v>583</v>
      </c>
      <c r="F1839" s="35">
        <v>1</v>
      </c>
      <c r="G1839" s="35"/>
      <c r="H1839" s="35">
        <f t="shared" si="28"/>
        <v>0</v>
      </c>
      <c r="I1839" s="35">
        <v>0</v>
      </c>
    </row>
    <row r="1840" spans="1:9" s="15" customFormat="1" ht="48.5" customHeight="1" outlineLevel="2" collapsed="1">
      <c r="A1840" s="49" t="s">
        <v>3370</v>
      </c>
      <c r="B1840" s="26" t="s">
        <v>2553</v>
      </c>
      <c r="C1840" s="37" t="s">
        <v>4801</v>
      </c>
      <c r="D1840" s="44" t="s">
        <v>4567</v>
      </c>
      <c r="E1840" s="22" t="s">
        <v>583</v>
      </c>
      <c r="F1840" s="35">
        <v>1</v>
      </c>
      <c r="G1840" s="35"/>
      <c r="H1840" s="35">
        <f t="shared" si="28"/>
        <v>0</v>
      </c>
      <c r="I1840" s="35">
        <v>0</v>
      </c>
    </row>
    <row r="1841" spans="1:9" s="15" customFormat="1" ht="48.5" customHeight="1" outlineLevel="2" collapsed="1">
      <c r="A1841" s="49" t="s">
        <v>3371</v>
      </c>
      <c r="B1841" s="26" t="s">
        <v>2554</v>
      </c>
      <c r="C1841" s="37" t="s">
        <v>4801</v>
      </c>
      <c r="D1841" s="44" t="s">
        <v>4567</v>
      </c>
      <c r="E1841" s="22" t="s">
        <v>583</v>
      </c>
      <c r="F1841" s="35">
        <v>1</v>
      </c>
      <c r="G1841" s="35"/>
      <c r="H1841" s="35">
        <f t="shared" si="28"/>
        <v>0</v>
      </c>
      <c r="I1841" s="35">
        <v>0</v>
      </c>
    </row>
    <row r="1842" spans="1:9" s="15" customFormat="1" ht="48.5" customHeight="1" outlineLevel="2" collapsed="1">
      <c r="A1842" s="49" t="s">
        <v>3372</v>
      </c>
      <c r="B1842" s="26" t="s">
        <v>2555</v>
      </c>
      <c r="C1842" s="37" t="s">
        <v>4801</v>
      </c>
      <c r="D1842" s="44" t="s">
        <v>4567</v>
      </c>
      <c r="E1842" s="22" t="s">
        <v>583</v>
      </c>
      <c r="F1842" s="35">
        <v>1</v>
      </c>
      <c r="G1842" s="35"/>
      <c r="H1842" s="35">
        <f t="shared" si="28"/>
        <v>0</v>
      </c>
      <c r="I1842" s="35">
        <v>0</v>
      </c>
    </row>
    <row r="1843" spans="1:9" s="15" customFormat="1" ht="48.5" customHeight="1" outlineLevel="2" collapsed="1">
      <c r="A1843" s="49" t="s">
        <v>3373</v>
      </c>
      <c r="B1843" s="26" t="s">
        <v>2556</v>
      </c>
      <c r="C1843" s="37" t="s">
        <v>4801</v>
      </c>
      <c r="D1843" s="44" t="s">
        <v>4567</v>
      </c>
      <c r="E1843" s="22" t="s">
        <v>583</v>
      </c>
      <c r="F1843" s="35">
        <v>1</v>
      </c>
      <c r="G1843" s="35"/>
      <c r="H1843" s="35">
        <f t="shared" si="28"/>
        <v>0</v>
      </c>
      <c r="I1843" s="35">
        <v>0</v>
      </c>
    </row>
    <row r="1844" spans="1:9" s="15" customFormat="1" ht="38.450000000000003" customHeight="1" outlineLevel="2" collapsed="1">
      <c r="A1844" s="49" t="s">
        <v>3374</v>
      </c>
      <c r="B1844" s="26" t="s">
        <v>2557</v>
      </c>
      <c r="C1844" s="37" t="s">
        <v>4801</v>
      </c>
      <c r="D1844" s="44" t="s">
        <v>4567</v>
      </c>
      <c r="E1844" s="22" t="s">
        <v>583</v>
      </c>
      <c r="F1844" s="35">
        <v>1</v>
      </c>
      <c r="G1844" s="35"/>
      <c r="H1844" s="35">
        <f t="shared" si="28"/>
        <v>0</v>
      </c>
      <c r="I1844" s="35">
        <v>0</v>
      </c>
    </row>
    <row r="1845" spans="1:9" s="15" customFormat="1" ht="38.450000000000003" customHeight="1" outlineLevel="2" collapsed="1">
      <c r="A1845" s="49" t="s">
        <v>3375</v>
      </c>
      <c r="B1845" s="26" t="s">
        <v>2558</v>
      </c>
      <c r="C1845" s="37" t="s">
        <v>4801</v>
      </c>
      <c r="D1845" s="44" t="s">
        <v>4567</v>
      </c>
      <c r="E1845" s="22" t="s">
        <v>583</v>
      </c>
      <c r="F1845" s="35">
        <v>1</v>
      </c>
      <c r="G1845" s="35"/>
      <c r="H1845" s="35">
        <f t="shared" si="28"/>
        <v>0</v>
      </c>
      <c r="I1845" s="35">
        <v>0</v>
      </c>
    </row>
    <row r="1846" spans="1:9" s="15" customFormat="1" ht="38.450000000000003" customHeight="1" outlineLevel="2" collapsed="1">
      <c r="A1846" s="49" t="s">
        <v>3376</v>
      </c>
      <c r="B1846" s="26" t="s">
        <v>2559</v>
      </c>
      <c r="C1846" s="37" t="s">
        <v>4801</v>
      </c>
      <c r="D1846" s="44" t="s">
        <v>4567</v>
      </c>
      <c r="E1846" s="22" t="s">
        <v>583</v>
      </c>
      <c r="F1846" s="35">
        <v>1</v>
      </c>
      <c r="G1846" s="35"/>
      <c r="H1846" s="35">
        <f t="shared" si="28"/>
        <v>0</v>
      </c>
      <c r="I1846" s="35">
        <v>0</v>
      </c>
    </row>
    <row r="1847" spans="1:9" s="15" customFormat="1" ht="48.5" customHeight="1" outlineLevel="2" collapsed="1">
      <c r="A1847" s="49" t="s">
        <v>3377</v>
      </c>
      <c r="B1847" s="26" t="s">
        <v>2560</v>
      </c>
      <c r="C1847" s="37" t="s">
        <v>4801</v>
      </c>
      <c r="D1847" s="44" t="s">
        <v>4567</v>
      </c>
      <c r="E1847" s="22" t="s">
        <v>583</v>
      </c>
      <c r="F1847" s="35">
        <v>1</v>
      </c>
      <c r="G1847" s="35"/>
      <c r="H1847" s="35">
        <f t="shared" si="28"/>
        <v>0</v>
      </c>
      <c r="I1847" s="35">
        <v>0</v>
      </c>
    </row>
    <row r="1848" spans="1:9" s="15" customFormat="1" ht="38.450000000000003" customHeight="1" outlineLevel="2" collapsed="1">
      <c r="A1848" s="49" t="s">
        <v>3378</v>
      </c>
      <c r="B1848" s="26" t="s">
        <v>2561</v>
      </c>
      <c r="C1848" s="37" t="s">
        <v>4801</v>
      </c>
      <c r="D1848" s="44" t="s">
        <v>4567</v>
      </c>
      <c r="E1848" s="22" t="s">
        <v>583</v>
      </c>
      <c r="F1848" s="35">
        <v>1</v>
      </c>
      <c r="G1848" s="35"/>
      <c r="H1848" s="35">
        <f t="shared" si="28"/>
        <v>0</v>
      </c>
      <c r="I1848" s="35">
        <v>0</v>
      </c>
    </row>
    <row r="1849" spans="1:9" s="15" customFormat="1" ht="38.450000000000003" customHeight="1" outlineLevel="2" collapsed="1">
      <c r="A1849" s="49" t="s">
        <v>3379</v>
      </c>
      <c r="B1849" s="26" t="s">
        <v>2562</v>
      </c>
      <c r="C1849" s="37" t="s">
        <v>4801</v>
      </c>
      <c r="D1849" s="44" t="s">
        <v>4567</v>
      </c>
      <c r="E1849" s="22" t="s">
        <v>583</v>
      </c>
      <c r="F1849" s="35">
        <v>1</v>
      </c>
      <c r="G1849" s="35"/>
      <c r="H1849" s="35">
        <f t="shared" si="28"/>
        <v>0</v>
      </c>
      <c r="I1849" s="35">
        <v>0</v>
      </c>
    </row>
    <row r="1850" spans="1:9" s="15" customFormat="1" ht="38.450000000000003" customHeight="1" outlineLevel="2" collapsed="1">
      <c r="A1850" s="49" t="s">
        <v>3380</v>
      </c>
      <c r="B1850" s="26" t="s">
        <v>2563</v>
      </c>
      <c r="C1850" s="37" t="s">
        <v>4801</v>
      </c>
      <c r="D1850" s="44" t="s">
        <v>4567</v>
      </c>
      <c r="E1850" s="22" t="s">
        <v>583</v>
      </c>
      <c r="F1850" s="35">
        <v>1</v>
      </c>
      <c r="G1850" s="35"/>
      <c r="H1850" s="35">
        <f t="shared" si="28"/>
        <v>0</v>
      </c>
      <c r="I1850" s="35">
        <v>0</v>
      </c>
    </row>
    <row r="1851" spans="1:9" s="15" customFormat="1" ht="38.450000000000003" customHeight="1" outlineLevel="2" collapsed="1">
      <c r="A1851" s="49" t="s">
        <v>3381</v>
      </c>
      <c r="B1851" s="26" t="s">
        <v>2564</v>
      </c>
      <c r="C1851" s="37" t="s">
        <v>4801</v>
      </c>
      <c r="D1851" s="44" t="s">
        <v>4567</v>
      </c>
      <c r="E1851" s="22" t="s">
        <v>583</v>
      </c>
      <c r="F1851" s="35">
        <v>1</v>
      </c>
      <c r="G1851" s="35"/>
      <c r="H1851" s="35">
        <f t="shared" si="28"/>
        <v>0</v>
      </c>
      <c r="I1851" s="35">
        <v>0</v>
      </c>
    </row>
    <row r="1852" spans="1:9" s="15" customFormat="1" ht="48.5" customHeight="1" outlineLevel="2" collapsed="1">
      <c r="A1852" s="49" t="s">
        <v>3382</v>
      </c>
      <c r="B1852" s="26" t="s">
        <v>2565</v>
      </c>
      <c r="C1852" s="37" t="s">
        <v>4801</v>
      </c>
      <c r="D1852" s="44" t="s">
        <v>4567</v>
      </c>
      <c r="E1852" s="22" t="s">
        <v>583</v>
      </c>
      <c r="F1852" s="35">
        <v>1</v>
      </c>
      <c r="G1852" s="35"/>
      <c r="H1852" s="35">
        <f t="shared" si="28"/>
        <v>0</v>
      </c>
      <c r="I1852" s="35">
        <v>0</v>
      </c>
    </row>
    <row r="1853" spans="1:9" s="15" customFormat="1" ht="48.5" customHeight="1" outlineLevel="2" collapsed="1">
      <c r="A1853" s="49" t="s">
        <v>3383</v>
      </c>
      <c r="B1853" s="26" t="s">
        <v>2566</v>
      </c>
      <c r="C1853" s="37" t="s">
        <v>4801</v>
      </c>
      <c r="D1853" s="44" t="s">
        <v>4567</v>
      </c>
      <c r="E1853" s="22" t="s">
        <v>583</v>
      </c>
      <c r="F1853" s="35">
        <v>1</v>
      </c>
      <c r="G1853" s="35"/>
      <c r="H1853" s="35">
        <f t="shared" si="28"/>
        <v>0</v>
      </c>
      <c r="I1853" s="35">
        <v>0</v>
      </c>
    </row>
    <row r="1854" spans="1:9" s="15" customFormat="1" ht="48.5" customHeight="1" outlineLevel="2" collapsed="1">
      <c r="A1854" s="49" t="s">
        <v>3384</v>
      </c>
      <c r="B1854" s="26" t="s">
        <v>2567</v>
      </c>
      <c r="C1854" s="37" t="s">
        <v>4801</v>
      </c>
      <c r="D1854" s="44" t="s">
        <v>4567</v>
      </c>
      <c r="E1854" s="22" t="s">
        <v>583</v>
      </c>
      <c r="F1854" s="35">
        <v>1</v>
      </c>
      <c r="G1854" s="35"/>
      <c r="H1854" s="35">
        <f t="shared" si="28"/>
        <v>0</v>
      </c>
      <c r="I1854" s="35">
        <v>0</v>
      </c>
    </row>
    <row r="1855" spans="1:9" s="15" customFormat="1" ht="48.5" customHeight="1" outlineLevel="2" collapsed="1">
      <c r="A1855" s="49" t="s">
        <v>3385</v>
      </c>
      <c r="B1855" s="26" t="s">
        <v>2568</v>
      </c>
      <c r="C1855" s="37" t="s">
        <v>4801</v>
      </c>
      <c r="D1855" s="44" t="s">
        <v>4567</v>
      </c>
      <c r="E1855" s="22" t="s">
        <v>583</v>
      </c>
      <c r="F1855" s="35">
        <v>1</v>
      </c>
      <c r="G1855" s="35"/>
      <c r="H1855" s="35">
        <f t="shared" si="28"/>
        <v>0</v>
      </c>
      <c r="I1855" s="35">
        <v>0</v>
      </c>
    </row>
    <row r="1856" spans="1:9" s="15" customFormat="1" ht="48.5" customHeight="1" outlineLevel="2" collapsed="1">
      <c r="A1856" s="49" t="s">
        <v>3386</v>
      </c>
      <c r="B1856" s="26" t="s">
        <v>2569</v>
      </c>
      <c r="C1856" s="37" t="s">
        <v>4801</v>
      </c>
      <c r="D1856" s="44" t="s">
        <v>4567</v>
      </c>
      <c r="E1856" s="22" t="s">
        <v>583</v>
      </c>
      <c r="F1856" s="35">
        <v>1</v>
      </c>
      <c r="G1856" s="35"/>
      <c r="H1856" s="35">
        <f t="shared" si="28"/>
        <v>0</v>
      </c>
      <c r="I1856" s="35">
        <v>0</v>
      </c>
    </row>
    <row r="1857" spans="1:9" s="15" customFormat="1" ht="48.5" customHeight="1" outlineLevel="2" collapsed="1">
      <c r="A1857" s="49" t="s">
        <v>3387</v>
      </c>
      <c r="B1857" s="26" t="s">
        <v>2570</v>
      </c>
      <c r="C1857" s="37" t="s">
        <v>4801</v>
      </c>
      <c r="D1857" s="44" t="s">
        <v>4567</v>
      </c>
      <c r="E1857" s="22" t="s">
        <v>583</v>
      </c>
      <c r="F1857" s="35">
        <v>1</v>
      </c>
      <c r="G1857" s="35"/>
      <c r="H1857" s="35">
        <f t="shared" si="28"/>
        <v>0</v>
      </c>
      <c r="I1857" s="35">
        <v>0</v>
      </c>
    </row>
    <row r="1858" spans="1:9" s="15" customFormat="1" ht="38.450000000000003" customHeight="1" outlineLevel="2" collapsed="1">
      <c r="A1858" s="49" t="s">
        <v>3388</v>
      </c>
      <c r="B1858" s="26" t="s">
        <v>2571</v>
      </c>
      <c r="C1858" s="37" t="s">
        <v>4801</v>
      </c>
      <c r="D1858" s="44" t="s">
        <v>4567</v>
      </c>
      <c r="E1858" s="22" t="s">
        <v>583</v>
      </c>
      <c r="F1858" s="35">
        <v>1</v>
      </c>
      <c r="G1858" s="35"/>
      <c r="H1858" s="35">
        <f t="shared" si="28"/>
        <v>0</v>
      </c>
      <c r="I1858" s="35">
        <v>0</v>
      </c>
    </row>
    <row r="1859" spans="1:9" s="15" customFormat="1" ht="38.450000000000003" customHeight="1" outlineLevel="2" collapsed="1">
      <c r="A1859" s="49" t="s">
        <v>3389</v>
      </c>
      <c r="B1859" s="26" t="s">
        <v>2572</v>
      </c>
      <c r="C1859" s="37" t="s">
        <v>4801</v>
      </c>
      <c r="D1859" s="44" t="s">
        <v>4567</v>
      </c>
      <c r="E1859" s="22" t="s">
        <v>583</v>
      </c>
      <c r="F1859" s="35">
        <v>1</v>
      </c>
      <c r="G1859" s="35"/>
      <c r="H1859" s="35">
        <f t="shared" si="28"/>
        <v>0</v>
      </c>
      <c r="I1859" s="35">
        <v>0</v>
      </c>
    </row>
    <row r="1860" spans="1:9" s="15" customFormat="1" ht="38.450000000000003" customHeight="1" outlineLevel="2" collapsed="1">
      <c r="A1860" s="49" t="s">
        <v>3390</v>
      </c>
      <c r="B1860" s="26" t="s">
        <v>2573</v>
      </c>
      <c r="C1860" s="37" t="s">
        <v>4801</v>
      </c>
      <c r="D1860" s="44" t="s">
        <v>4567</v>
      </c>
      <c r="E1860" s="22" t="s">
        <v>583</v>
      </c>
      <c r="F1860" s="35">
        <v>1</v>
      </c>
      <c r="G1860" s="35"/>
      <c r="H1860" s="35">
        <f t="shared" si="28"/>
        <v>0</v>
      </c>
      <c r="I1860" s="35">
        <v>0</v>
      </c>
    </row>
    <row r="1861" spans="1:9" s="15" customFormat="1" ht="48.5" customHeight="1" outlineLevel="2" collapsed="1">
      <c r="A1861" s="49" t="s">
        <v>3391</v>
      </c>
      <c r="B1861" s="26" t="s">
        <v>2574</v>
      </c>
      <c r="C1861" s="37" t="s">
        <v>4801</v>
      </c>
      <c r="D1861" s="44" t="s">
        <v>4567</v>
      </c>
      <c r="E1861" s="22" t="s">
        <v>583</v>
      </c>
      <c r="F1861" s="35">
        <v>1</v>
      </c>
      <c r="G1861" s="35"/>
      <c r="H1861" s="35">
        <f t="shared" si="28"/>
        <v>0</v>
      </c>
      <c r="I1861" s="35">
        <v>0</v>
      </c>
    </row>
    <row r="1862" spans="1:9" s="15" customFormat="1" ht="38.450000000000003" customHeight="1" outlineLevel="2" collapsed="1">
      <c r="A1862" s="49" t="s">
        <v>3392</v>
      </c>
      <c r="B1862" s="26" t="s">
        <v>2575</v>
      </c>
      <c r="C1862" s="37" t="s">
        <v>4801</v>
      </c>
      <c r="D1862" s="44" t="s">
        <v>4567</v>
      </c>
      <c r="E1862" s="22" t="s">
        <v>583</v>
      </c>
      <c r="F1862" s="35">
        <v>1</v>
      </c>
      <c r="G1862" s="35"/>
      <c r="H1862" s="35">
        <f t="shared" si="28"/>
        <v>0</v>
      </c>
      <c r="I1862" s="35">
        <v>0</v>
      </c>
    </row>
    <row r="1863" spans="1:9" s="15" customFormat="1" ht="38.450000000000003" customHeight="1" outlineLevel="2" collapsed="1">
      <c r="A1863" s="49" t="s">
        <v>3393</v>
      </c>
      <c r="B1863" s="26" t="s">
        <v>2576</v>
      </c>
      <c r="C1863" s="37" t="s">
        <v>4801</v>
      </c>
      <c r="D1863" s="44" t="s">
        <v>4567</v>
      </c>
      <c r="E1863" s="22" t="s">
        <v>583</v>
      </c>
      <c r="F1863" s="35">
        <v>1</v>
      </c>
      <c r="G1863" s="35"/>
      <c r="H1863" s="35">
        <f t="shared" ref="H1863:H1926" si="29">ROUND(F1863*G1863,2)</f>
        <v>0</v>
      </c>
      <c r="I1863" s="35">
        <v>0</v>
      </c>
    </row>
    <row r="1864" spans="1:9" s="15" customFormat="1" ht="38.450000000000003" customHeight="1" outlineLevel="2" collapsed="1">
      <c r="A1864" s="49" t="s">
        <v>3394</v>
      </c>
      <c r="B1864" s="26" t="s">
        <v>2577</v>
      </c>
      <c r="C1864" s="37" t="s">
        <v>4801</v>
      </c>
      <c r="D1864" s="44" t="s">
        <v>4567</v>
      </c>
      <c r="E1864" s="22" t="s">
        <v>583</v>
      </c>
      <c r="F1864" s="35">
        <v>1</v>
      </c>
      <c r="G1864" s="35"/>
      <c r="H1864" s="35">
        <f t="shared" si="29"/>
        <v>0</v>
      </c>
      <c r="I1864" s="35">
        <v>0</v>
      </c>
    </row>
    <row r="1865" spans="1:9" s="15" customFormat="1" ht="38.450000000000003" customHeight="1" outlineLevel="2" collapsed="1">
      <c r="A1865" s="49" t="s">
        <v>3395</v>
      </c>
      <c r="B1865" s="26" t="s">
        <v>2578</v>
      </c>
      <c r="C1865" s="37" t="s">
        <v>4801</v>
      </c>
      <c r="D1865" s="44" t="s">
        <v>4567</v>
      </c>
      <c r="E1865" s="22" t="s">
        <v>583</v>
      </c>
      <c r="F1865" s="35">
        <v>1</v>
      </c>
      <c r="G1865" s="35"/>
      <c r="H1865" s="35">
        <f t="shared" si="29"/>
        <v>0</v>
      </c>
      <c r="I1865" s="35">
        <v>0</v>
      </c>
    </row>
    <row r="1866" spans="1:9" s="15" customFormat="1" ht="58.7" customHeight="1" outlineLevel="2" collapsed="1">
      <c r="A1866" s="49" t="s">
        <v>3396</v>
      </c>
      <c r="B1866" s="26" t="s">
        <v>2579</v>
      </c>
      <c r="C1866" s="37" t="s">
        <v>4801</v>
      </c>
      <c r="D1866" s="44" t="s">
        <v>4567</v>
      </c>
      <c r="E1866" s="22" t="s">
        <v>583</v>
      </c>
      <c r="F1866" s="35">
        <v>1</v>
      </c>
      <c r="G1866" s="35"/>
      <c r="H1866" s="35">
        <f t="shared" si="29"/>
        <v>0</v>
      </c>
      <c r="I1866" s="35">
        <v>0</v>
      </c>
    </row>
    <row r="1867" spans="1:9" s="15" customFormat="1" ht="48.5" customHeight="1" outlineLevel="2" collapsed="1">
      <c r="A1867" s="49" t="s">
        <v>3397</v>
      </c>
      <c r="B1867" s="26" t="s">
        <v>2580</v>
      </c>
      <c r="C1867" s="37" t="s">
        <v>4801</v>
      </c>
      <c r="D1867" s="44" t="s">
        <v>4567</v>
      </c>
      <c r="E1867" s="22" t="s">
        <v>583</v>
      </c>
      <c r="F1867" s="35">
        <v>1</v>
      </c>
      <c r="G1867" s="35"/>
      <c r="H1867" s="35">
        <f t="shared" si="29"/>
        <v>0</v>
      </c>
      <c r="I1867" s="35">
        <v>0</v>
      </c>
    </row>
    <row r="1868" spans="1:9" s="15" customFormat="1" ht="38.450000000000003" customHeight="1" outlineLevel="2" collapsed="1">
      <c r="A1868" s="49" t="s">
        <v>3398</v>
      </c>
      <c r="B1868" s="26" t="s">
        <v>2581</v>
      </c>
      <c r="C1868" s="37" t="s">
        <v>4801</v>
      </c>
      <c r="D1868" s="44" t="s">
        <v>4567</v>
      </c>
      <c r="E1868" s="22" t="s">
        <v>583</v>
      </c>
      <c r="F1868" s="35">
        <v>1</v>
      </c>
      <c r="G1868" s="35"/>
      <c r="H1868" s="35">
        <f t="shared" si="29"/>
        <v>0</v>
      </c>
      <c r="I1868" s="35">
        <v>0</v>
      </c>
    </row>
    <row r="1869" spans="1:9" s="15" customFormat="1" ht="38.450000000000003" customHeight="1" outlineLevel="2" collapsed="1">
      <c r="A1869" s="49" t="s">
        <v>3399</v>
      </c>
      <c r="B1869" s="26" t="s">
        <v>2582</v>
      </c>
      <c r="C1869" s="37" t="s">
        <v>4801</v>
      </c>
      <c r="D1869" s="44" t="s">
        <v>4567</v>
      </c>
      <c r="E1869" s="22" t="s">
        <v>583</v>
      </c>
      <c r="F1869" s="35">
        <v>1</v>
      </c>
      <c r="G1869" s="35"/>
      <c r="H1869" s="35">
        <f t="shared" si="29"/>
        <v>0</v>
      </c>
      <c r="I1869" s="35">
        <v>0</v>
      </c>
    </row>
    <row r="1870" spans="1:9" s="15" customFormat="1" ht="48.5" customHeight="1" outlineLevel="2" collapsed="1">
      <c r="A1870" s="49" t="s">
        <v>3400</v>
      </c>
      <c r="B1870" s="26" t="s">
        <v>2583</v>
      </c>
      <c r="C1870" s="37" t="s">
        <v>4801</v>
      </c>
      <c r="D1870" s="44" t="s">
        <v>4567</v>
      </c>
      <c r="E1870" s="22" t="s">
        <v>583</v>
      </c>
      <c r="F1870" s="35">
        <v>1</v>
      </c>
      <c r="G1870" s="35"/>
      <c r="H1870" s="35">
        <f t="shared" si="29"/>
        <v>0</v>
      </c>
      <c r="I1870" s="35">
        <v>0</v>
      </c>
    </row>
    <row r="1871" spans="1:9" s="15" customFormat="1" ht="48.5" customHeight="1" outlineLevel="2" collapsed="1">
      <c r="A1871" s="49" t="s">
        <v>3401</v>
      </c>
      <c r="B1871" s="26" t="s">
        <v>2584</v>
      </c>
      <c r="C1871" s="37" t="s">
        <v>4801</v>
      </c>
      <c r="D1871" s="44" t="s">
        <v>4567</v>
      </c>
      <c r="E1871" s="22" t="s">
        <v>583</v>
      </c>
      <c r="F1871" s="35">
        <v>1</v>
      </c>
      <c r="G1871" s="35"/>
      <c r="H1871" s="35">
        <f t="shared" si="29"/>
        <v>0</v>
      </c>
      <c r="I1871" s="35">
        <v>0</v>
      </c>
    </row>
    <row r="1872" spans="1:9" s="15" customFormat="1" ht="48.5" customHeight="1" outlineLevel="2" collapsed="1">
      <c r="A1872" s="49" t="s">
        <v>3402</v>
      </c>
      <c r="B1872" s="26" t="s">
        <v>2585</v>
      </c>
      <c r="C1872" s="37" t="s">
        <v>4801</v>
      </c>
      <c r="D1872" s="44" t="s">
        <v>4567</v>
      </c>
      <c r="E1872" s="22" t="s">
        <v>583</v>
      </c>
      <c r="F1872" s="35">
        <v>1</v>
      </c>
      <c r="G1872" s="35"/>
      <c r="H1872" s="35">
        <f t="shared" si="29"/>
        <v>0</v>
      </c>
      <c r="I1872" s="35">
        <v>0</v>
      </c>
    </row>
    <row r="1873" spans="1:9" s="15" customFormat="1" ht="38.450000000000003" customHeight="1" outlineLevel="2" collapsed="1">
      <c r="A1873" s="49" t="s">
        <v>3403</v>
      </c>
      <c r="B1873" s="26" t="s">
        <v>2586</v>
      </c>
      <c r="C1873" s="37" t="s">
        <v>4801</v>
      </c>
      <c r="D1873" s="44" t="s">
        <v>4567</v>
      </c>
      <c r="E1873" s="22" t="s">
        <v>583</v>
      </c>
      <c r="F1873" s="35">
        <v>1</v>
      </c>
      <c r="G1873" s="35"/>
      <c r="H1873" s="35">
        <f t="shared" si="29"/>
        <v>0</v>
      </c>
      <c r="I1873" s="35">
        <v>0</v>
      </c>
    </row>
    <row r="1874" spans="1:9" s="15" customFormat="1" ht="38.450000000000003" customHeight="1" outlineLevel="2" collapsed="1">
      <c r="A1874" s="49" t="s">
        <v>3404</v>
      </c>
      <c r="B1874" s="26" t="s">
        <v>2587</v>
      </c>
      <c r="C1874" s="37" t="s">
        <v>4801</v>
      </c>
      <c r="D1874" s="44" t="s">
        <v>4567</v>
      </c>
      <c r="E1874" s="22" t="s">
        <v>583</v>
      </c>
      <c r="F1874" s="35">
        <v>1</v>
      </c>
      <c r="G1874" s="35"/>
      <c r="H1874" s="35">
        <f t="shared" si="29"/>
        <v>0</v>
      </c>
      <c r="I1874" s="35">
        <v>0</v>
      </c>
    </row>
    <row r="1875" spans="1:9" s="15" customFormat="1" ht="38.450000000000003" customHeight="1" outlineLevel="2" collapsed="1">
      <c r="A1875" s="49" t="s">
        <v>3405</v>
      </c>
      <c r="B1875" s="26" t="s">
        <v>2588</v>
      </c>
      <c r="C1875" s="37" t="s">
        <v>4801</v>
      </c>
      <c r="D1875" s="44" t="s">
        <v>4567</v>
      </c>
      <c r="E1875" s="22" t="s">
        <v>583</v>
      </c>
      <c r="F1875" s="35">
        <v>1</v>
      </c>
      <c r="G1875" s="35"/>
      <c r="H1875" s="35">
        <f t="shared" si="29"/>
        <v>0</v>
      </c>
      <c r="I1875" s="35">
        <v>0</v>
      </c>
    </row>
    <row r="1876" spans="1:9" s="15" customFormat="1" ht="38.450000000000003" customHeight="1" outlineLevel="2" collapsed="1">
      <c r="A1876" s="49" t="s">
        <v>3406</v>
      </c>
      <c r="B1876" s="26" t="s">
        <v>2589</v>
      </c>
      <c r="C1876" s="37" t="s">
        <v>4801</v>
      </c>
      <c r="D1876" s="44" t="s">
        <v>4567</v>
      </c>
      <c r="E1876" s="22" t="s">
        <v>583</v>
      </c>
      <c r="F1876" s="35">
        <v>1</v>
      </c>
      <c r="G1876" s="35"/>
      <c r="H1876" s="35">
        <f t="shared" si="29"/>
        <v>0</v>
      </c>
      <c r="I1876" s="35">
        <v>0</v>
      </c>
    </row>
    <row r="1877" spans="1:9" s="15" customFormat="1" ht="38.450000000000003" customHeight="1" outlineLevel="2" collapsed="1">
      <c r="A1877" s="49" t="s">
        <v>3407</v>
      </c>
      <c r="B1877" s="26" t="s">
        <v>2590</v>
      </c>
      <c r="C1877" s="37" t="s">
        <v>4801</v>
      </c>
      <c r="D1877" s="44" t="s">
        <v>4567</v>
      </c>
      <c r="E1877" s="22" t="s">
        <v>583</v>
      </c>
      <c r="F1877" s="35">
        <v>1</v>
      </c>
      <c r="G1877" s="35"/>
      <c r="H1877" s="35">
        <f t="shared" si="29"/>
        <v>0</v>
      </c>
      <c r="I1877" s="35">
        <v>0</v>
      </c>
    </row>
    <row r="1878" spans="1:9" s="15" customFormat="1" ht="38.450000000000003" customHeight="1" outlineLevel="2" collapsed="1">
      <c r="A1878" s="49" t="s">
        <v>3408</v>
      </c>
      <c r="B1878" s="26" t="s">
        <v>2591</v>
      </c>
      <c r="C1878" s="37" t="s">
        <v>4801</v>
      </c>
      <c r="D1878" s="44" t="s">
        <v>4567</v>
      </c>
      <c r="E1878" s="22" t="s">
        <v>583</v>
      </c>
      <c r="F1878" s="35">
        <v>1</v>
      </c>
      <c r="G1878" s="35"/>
      <c r="H1878" s="35">
        <f t="shared" si="29"/>
        <v>0</v>
      </c>
      <c r="I1878" s="35">
        <v>0</v>
      </c>
    </row>
    <row r="1879" spans="1:9" s="15" customFormat="1" ht="38.450000000000003" customHeight="1" outlineLevel="2" collapsed="1">
      <c r="A1879" s="49" t="s">
        <v>3409</v>
      </c>
      <c r="B1879" s="26" t="s">
        <v>2592</v>
      </c>
      <c r="C1879" s="37" t="s">
        <v>4801</v>
      </c>
      <c r="D1879" s="44" t="s">
        <v>4567</v>
      </c>
      <c r="E1879" s="22" t="s">
        <v>583</v>
      </c>
      <c r="F1879" s="35">
        <v>1</v>
      </c>
      <c r="G1879" s="35"/>
      <c r="H1879" s="35">
        <f t="shared" si="29"/>
        <v>0</v>
      </c>
      <c r="I1879" s="35">
        <v>0</v>
      </c>
    </row>
    <row r="1880" spans="1:9" s="15" customFormat="1" ht="48.5" customHeight="1" outlineLevel="2" collapsed="1">
      <c r="A1880" s="49" t="s">
        <v>3410</v>
      </c>
      <c r="B1880" s="26" t="s">
        <v>2593</v>
      </c>
      <c r="C1880" s="37" t="s">
        <v>4801</v>
      </c>
      <c r="D1880" s="44" t="s">
        <v>4567</v>
      </c>
      <c r="E1880" s="22" t="s">
        <v>583</v>
      </c>
      <c r="F1880" s="35">
        <v>1</v>
      </c>
      <c r="G1880" s="35"/>
      <c r="H1880" s="35">
        <f t="shared" si="29"/>
        <v>0</v>
      </c>
      <c r="I1880" s="35">
        <v>0</v>
      </c>
    </row>
    <row r="1881" spans="1:9" s="15" customFormat="1" ht="48.5" customHeight="1" outlineLevel="2" collapsed="1">
      <c r="A1881" s="49" t="s">
        <v>3411</v>
      </c>
      <c r="B1881" s="26" t="s">
        <v>2594</v>
      </c>
      <c r="C1881" s="37" t="s">
        <v>4801</v>
      </c>
      <c r="D1881" s="44" t="s">
        <v>4567</v>
      </c>
      <c r="E1881" s="22" t="s">
        <v>583</v>
      </c>
      <c r="F1881" s="35">
        <v>1</v>
      </c>
      <c r="G1881" s="35"/>
      <c r="H1881" s="35">
        <f t="shared" si="29"/>
        <v>0</v>
      </c>
      <c r="I1881" s="35">
        <v>0</v>
      </c>
    </row>
    <row r="1882" spans="1:9" s="15" customFormat="1" ht="48.5" customHeight="1" outlineLevel="2" collapsed="1">
      <c r="A1882" s="49" t="s">
        <v>3412</v>
      </c>
      <c r="B1882" s="26" t="s">
        <v>2595</v>
      </c>
      <c r="C1882" s="37" t="s">
        <v>4801</v>
      </c>
      <c r="D1882" s="44" t="s">
        <v>4567</v>
      </c>
      <c r="E1882" s="22" t="s">
        <v>583</v>
      </c>
      <c r="F1882" s="35">
        <v>1</v>
      </c>
      <c r="G1882" s="35"/>
      <c r="H1882" s="35">
        <f t="shared" si="29"/>
        <v>0</v>
      </c>
      <c r="I1882" s="35">
        <v>0</v>
      </c>
    </row>
    <row r="1883" spans="1:9" s="15" customFormat="1" ht="38.450000000000003" customHeight="1" outlineLevel="2" collapsed="1">
      <c r="A1883" s="49" t="s">
        <v>3413</v>
      </c>
      <c r="B1883" s="26" t="s">
        <v>2596</v>
      </c>
      <c r="C1883" s="37" t="s">
        <v>4801</v>
      </c>
      <c r="D1883" s="44" t="s">
        <v>4567</v>
      </c>
      <c r="E1883" s="22" t="s">
        <v>583</v>
      </c>
      <c r="F1883" s="35">
        <v>1</v>
      </c>
      <c r="G1883" s="35"/>
      <c r="H1883" s="35">
        <f t="shared" si="29"/>
        <v>0</v>
      </c>
      <c r="I1883" s="35">
        <v>0</v>
      </c>
    </row>
    <row r="1884" spans="1:9" s="15" customFormat="1" ht="38.450000000000003" customHeight="1" outlineLevel="2" collapsed="1">
      <c r="A1884" s="49" t="s">
        <v>3414</v>
      </c>
      <c r="B1884" s="26" t="s">
        <v>2597</v>
      </c>
      <c r="C1884" s="37" t="s">
        <v>4801</v>
      </c>
      <c r="D1884" s="44" t="s">
        <v>4567</v>
      </c>
      <c r="E1884" s="22" t="s">
        <v>583</v>
      </c>
      <c r="F1884" s="35">
        <v>1</v>
      </c>
      <c r="G1884" s="35"/>
      <c r="H1884" s="35">
        <f t="shared" si="29"/>
        <v>0</v>
      </c>
      <c r="I1884" s="35">
        <v>0</v>
      </c>
    </row>
    <row r="1885" spans="1:9" s="15" customFormat="1" ht="48.5" customHeight="1" outlineLevel="2" collapsed="1">
      <c r="A1885" s="49" t="s">
        <v>3415</v>
      </c>
      <c r="B1885" s="26" t="s">
        <v>2598</v>
      </c>
      <c r="C1885" s="37" t="s">
        <v>4801</v>
      </c>
      <c r="D1885" s="44" t="s">
        <v>4567</v>
      </c>
      <c r="E1885" s="22" t="s">
        <v>583</v>
      </c>
      <c r="F1885" s="35">
        <v>1</v>
      </c>
      <c r="G1885" s="35"/>
      <c r="H1885" s="35">
        <f t="shared" si="29"/>
        <v>0</v>
      </c>
      <c r="I1885" s="35">
        <v>0</v>
      </c>
    </row>
    <row r="1886" spans="1:9" s="15" customFormat="1" ht="38.450000000000003" customHeight="1" outlineLevel="2" collapsed="1">
      <c r="A1886" s="49" t="s">
        <v>3416</v>
      </c>
      <c r="B1886" s="26" t="s">
        <v>2599</v>
      </c>
      <c r="C1886" s="37" t="s">
        <v>4801</v>
      </c>
      <c r="D1886" s="44" t="s">
        <v>4567</v>
      </c>
      <c r="E1886" s="22" t="s">
        <v>583</v>
      </c>
      <c r="F1886" s="35">
        <v>1</v>
      </c>
      <c r="G1886" s="35"/>
      <c r="H1886" s="35">
        <f t="shared" si="29"/>
        <v>0</v>
      </c>
      <c r="I1886" s="35">
        <v>0</v>
      </c>
    </row>
    <row r="1887" spans="1:9" s="15" customFormat="1" ht="38.450000000000003" customHeight="1" outlineLevel="2" collapsed="1">
      <c r="A1887" s="49" t="s">
        <v>3417</v>
      </c>
      <c r="B1887" s="26" t="s">
        <v>2600</v>
      </c>
      <c r="C1887" s="37" t="s">
        <v>4801</v>
      </c>
      <c r="D1887" s="44" t="s">
        <v>4567</v>
      </c>
      <c r="E1887" s="22" t="s">
        <v>583</v>
      </c>
      <c r="F1887" s="35">
        <v>1</v>
      </c>
      <c r="G1887" s="35"/>
      <c r="H1887" s="35">
        <f t="shared" si="29"/>
        <v>0</v>
      </c>
      <c r="I1887" s="35">
        <v>0</v>
      </c>
    </row>
    <row r="1888" spans="1:9" s="15" customFormat="1" ht="38.450000000000003" customHeight="1" outlineLevel="2" collapsed="1">
      <c r="A1888" s="49" t="s">
        <v>3418</v>
      </c>
      <c r="B1888" s="26" t="s">
        <v>2601</v>
      </c>
      <c r="C1888" s="37" t="s">
        <v>4801</v>
      </c>
      <c r="D1888" s="44" t="s">
        <v>4567</v>
      </c>
      <c r="E1888" s="22" t="s">
        <v>583</v>
      </c>
      <c r="F1888" s="35">
        <v>1</v>
      </c>
      <c r="G1888" s="35"/>
      <c r="H1888" s="35">
        <f t="shared" si="29"/>
        <v>0</v>
      </c>
      <c r="I1888" s="35">
        <v>0</v>
      </c>
    </row>
    <row r="1889" spans="1:9" s="15" customFormat="1" ht="38.450000000000003" customHeight="1" outlineLevel="2" collapsed="1">
      <c r="A1889" s="49" t="s">
        <v>3419</v>
      </c>
      <c r="B1889" s="26" t="s">
        <v>2602</v>
      </c>
      <c r="C1889" s="37" t="s">
        <v>4801</v>
      </c>
      <c r="D1889" s="44" t="s">
        <v>4567</v>
      </c>
      <c r="E1889" s="22" t="s">
        <v>583</v>
      </c>
      <c r="F1889" s="35">
        <v>1</v>
      </c>
      <c r="G1889" s="35"/>
      <c r="H1889" s="35">
        <f t="shared" si="29"/>
        <v>0</v>
      </c>
      <c r="I1889" s="35">
        <v>0</v>
      </c>
    </row>
    <row r="1890" spans="1:9" s="15" customFormat="1" ht="58.7" customHeight="1" outlineLevel="2" collapsed="1">
      <c r="A1890" s="49" t="s">
        <v>3420</v>
      </c>
      <c r="B1890" s="26" t="s">
        <v>2603</v>
      </c>
      <c r="C1890" s="37" t="s">
        <v>4801</v>
      </c>
      <c r="D1890" s="44" t="s">
        <v>4567</v>
      </c>
      <c r="E1890" s="22" t="s">
        <v>583</v>
      </c>
      <c r="F1890" s="35">
        <v>1</v>
      </c>
      <c r="G1890" s="35"/>
      <c r="H1890" s="35">
        <f t="shared" si="29"/>
        <v>0</v>
      </c>
      <c r="I1890" s="35">
        <v>0</v>
      </c>
    </row>
    <row r="1891" spans="1:9" s="15" customFormat="1" ht="48.5" customHeight="1" outlineLevel="2" collapsed="1">
      <c r="A1891" s="49" t="s">
        <v>3421</v>
      </c>
      <c r="B1891" s="26" t="s">
        <v>2604</v>
      </c>
      <c r="C1891" s="37" t="s">
        <v>4801</v>
      </c>
      <c r="D1891" s="44" t="s">
        <v>4567</v>
      </c>
      <c r="E1891" s="22" t="s">
        <v>583</v>
      </c>
      <c r="F1891" s="35">
        <v>1</v>
      </c>
      <c r="G1891" s="35"/>
      <c r="H1891" s="35">
        <f t="shared" si="29"/>
        <v>0</v>
      </c>
      <c r="I1891" s="35">
        <v>0</v>
      </c>
    </row>
    <row r="1892" spans="1:9" s="15" customFormat="1" ht="48.5" customHeight="1" outlineLevel="2" collapsed="1">
      <c r="A1892" s="49" t="s">
        <v>3422</v>
      </c>
      <c r="B1892" s="26" t="s">
        <v>2605</v>
      </c>
      <c r="C1892" s="37" t="s">
        <v>4801</v>
      </c>
      <c r="D1892" s="44" t="s">
        <v>4567</v>
      </c>
      <c r="E1892" s="22" t="s">
        <v>583</v>
      </c>
      <c r="F1892" s="35">
        <v>1</v>
      </c>
      <c r="G1892" s="35"/>
      <c r="H1892" s="35">
        <f t="shared" si="29"/>
        <v>0</v>
      </c>
      <c r="I1892" s="35">
        <v>0</v>
      </c>
    </row>
    <row r="1893" spans="1:9" s="15" customFormat="1" ht="48.5" customHeight="1" outlineLevel="2" collapsed="1">
      <c r="A1893" s="49" t="s">
        <v>3423</v>
      </c>
      <c r="B1893" s="26" t="s">
        <v>2606</v>
      </c>
      <c r="C1893" s="37" t="s">
        <v>4801</v>
      </c>
      <c r="D1893" s="44" t="s">
        <v>4567</v>
      </c>
      <c r="E1893" s="22" t="s">
        <v>583</v>
      </c>
      <c r="F1893" s="35">
        <v>1</v>
      </c>
      <c r="G1893" s="35"/>
      <c r="H1893" s="35">
        <f t="shared" si="29"/>
        <v>0</v>
      </c>
      <c r="I1893" s="35">
        <v>0</v>
      </c>
    </row>
    <row r="1894" spans="1:9" s="15" customFormat="1" ht="48.5" customHeight="1" outlineLevel="2" collapsed="1">
      <c r="A1894" s="49" t="s">
        <v>3424</v>
      </c>
      <c r="B1894" s="26" t="s">
        <v>2607</v>
      </c>
      <c r="C1894" s="37" t="s">
        <v>4801</v>
      </c>
      <c r="D1894" s="44" t="s">
        <v>4567</v>
      </c>
      <c r="E1894" s="22" t="s">
        <v>583</v>
      </c>
      <c r="F1894" s="35">
        <v>1</v>
      </c>
      <c r="G1894" s="35"/>
      <c r="H1894" s="35">
        <f t="shared" si="29"/>
        <v>0</v>
      </c>
      <c r="I1894" s="35">
        <v>0</v>
      </c>
    </row>
    <row r="1895" spans="1:9" s="15" customFormat="1" ht="48.5" customHeight="1" outlineLevel="2" collapsed="1">
      <c r="A1895" s="49" t="s">
        <v>3425</v>
      </c>
      <c r="B1895" s="26" t="s">
        <v>2608</v>
      </c>
      <c r="C1895" s="37" t="s">
        <v>4801</v>
      </c>
      <c r="D1895" s="44" t="s">
        <v>4567</v>
      </c>
      <c r="E1895" s="22" t="s">
        <v>583</v>
      </c>
      <c r="F1895" s="35">
        <v>1</v>
      </c>
      <c r="G1895" s="35"/>
      <c r="H1895" s="35">
        <f t="shared" si="29"/>
        <v>0</v>
      </c>
      <c r="I1895" s="35">
        <v>0</v>
      </c>
    </row>
    <row r="1896" spans="1:9" s="15" customFormat="1" ht="38.450000000000003" customHeight="1" outlineLevel="2" collapsed="1">
      <c r="A1896" s="49" t="s">
        <v>3426</v>
      </c>
      <c r="B1896" s="26" t="s">
        <v>2609</v>
      </c>
      <c r="C1896" s="37" t="s">
        <v>4801</v>
      </c>
      <c r="D1896" s="44" t="s">
        <v>4567</v>
      </c>
      <c r="E1896" s="22" t="s">
        <v>583</v>
      </c>
      <c r="F1896" s="35">
        <v>1</v>
      </c>
      <c r="G1896" s="35"/>
      <c r="H1896" s="35">
        <f t="shared" si="29"/>
        <v>0</v>
      </c>
      <c r="I1896" s="35">
        <v>0</v>
      </c>
    </row>
    <row r="1897" spans="1:9" s="15" customFormat="1" ht="38.450000000000003" customHeight="1" outlineLevel="2" collapsed="1">
      <c r="A1897" s="49" t="s">
        <v>3427</v>
      </c>
      <c r="B1897" s="26" t="s">
        <v>2610</v>
      </c>
      <c r="C1897" s="37" t="s">
        <v>4801</v>
      </c>
      <c r="D1897" s="44" t="s">
        <v>4567</v>
      </c>
      <c r="E1897" s="22" t="s">
        <v>583</v>
      </c>
      <c r="F1897" s="35">
        <v>1</v>
      </c>
      <c r="G1897" s="35"/>
      <c r="H1897" s="35">
        <f t="shared" si="29"/>
        <v>0</v>
      </c>
      <c r="I1897" s="35">
        <v>0</v>
      </c>
    </row>
    <row r="1898" spans="1:9" s="15" customFormat="1" ht="38.450000000000003" customHeight="1" outlineLevel="2" collapsed="1">
      <c r="A1898" s="49" t="s">
        <v>3428</v>
      </c>
      <c r="B1898" s="26" t="s">
        <v>2611</v>
      </c>
      <c r="C1898" s="37" t="s">
        <v>4801</v>
      </c>
      <c r="D1898" s="44" t="s">
        <v>4567</v>
      </c>
      <c r="E1898" s="22" t="s">
        <v>583</v>
      </c>
      <c r="F1898" s="35">
        <v>1</v>
      </c>
      <c r="G1898" s="35"/>
      <c r="H1898" s="35">
        <f t="shared" si="29"/>
        <v>0</v>
      </c>
      <c r="I1898" s="35">
        <v>0</v>
      </c>
    </row>
    <row r="1899" spans="1:9" s="15" customFormat="1" ht="38.450000000000003" customHeight="1" outlineLevel="2" collapsed="1">
      <c r="A1899" s="49" t="s">
        <v>3429</v>
      </c>
      <c r="B1899" s="26" t="s">
        <v>2612</v>
      </c>
      <c r="C1899" s="37" t="s">
        <v>4801</v>
      </c>
      <c r="D1899" s="44" t="s">
        <v>4567</v>
      </c>
      <c r="E1899" s="22" t="s">
        <v>583</v>
      </c>
      <c r="F1899" s="35">
        <v>1</v>
      </c>
      <c r="G1899" s="35"/>
      <c r="H1899" s="35">
        <f t="shared" si="29"/>
        <v>0</v>
      </c>
      <c r="I1899" s="35">
        <v>0</v>
      </c>
    </row>
    <row r="1900" spans="1:9" s="15" customFormat="1" ht="38.450000000000003" customHeight="1" outlineLevel="2" collapsed="1">
      <c r="A1900" s="49" t="s">
        <v>3430</v>
      </c>
      <c r="B1900" s="26" t="s">
        <v>2613</v>
      </c>
      <c r="C1900" s="37" t="s">
        <v>4801</v>
      </c>
      <c r="D1900" s="44" t="s">
        <v>4567</v>
      </c>
      <c r="E1900" s="22" t="s">
        <v>583</v>
      </c>
      <c r="F1900" s="35">
        <v>1</v>
      </c>
      <c r="G1900" s="35"/>
      <c r="H1900" s="35">
        <f t="shared" si="29"/>
        <v>0</v>
      </c>
      <c r="I1900" s="35">
        <v>0</v>
      </c>
    </row>
    <row r="1901" spans="1:9" s="15" customFormat="1" ht="38.450000000000003" customHeight="1" outlineLevel="2" collapsed="1">
      <c r="A1901" s="49" t="s">
        <v>3431</v>
      </c>
      <c r="B1901" s="26" t="s">
        <v>2614</v>
      </c>
      <c r="C1901" s="37" t="s">
        <v>4801</v>
      </c>
      <c r="D1901" s="44" t="s">
        <v>4567</v>
      </c>
      <c r="E1901" s="22" t="s">
        <v>583</v>
      </c>
      <c r="F1901" s="35">
        <v>1</v>
      </c>
      <c r="G1901" s="35"/>
      <c r="H1901" s="35">
        <f t="shared" si="29"/>
        <v>0</v>
      </c>
      <c r="I1901" s="35">
        <v>0</v>
      </c>
    </row>
    <row r="1902" spans="1:9" s="15" customFormat="1" ht="38.450000000000003" customHeight="1" outlineLevel="2" collapsed="1">
      <c r="A1902" s="49" t="s">
        <v>3432</v>
      </c>
      <c r="B1902" s="26" t="s">
        <v>2615</v>
      </c>
      <c r="C1902" s="37" t="s">
        <v>4801</v>
      </c>
      <c r="D1902" s="44" t="s">
        <v>4567</v>
      </c>
      <c r="E1902" s="22" t="s">
        <v>583</v>
      </c>
      <c r="F1902" s="35">
        <v>1</v>
      </c>
      <c r="G1902" s="35"/>
      <c r="H1902" s="35">
        <f t="shared" si="29"/>
        <v>0</v>
      </c>
      <c r="I1902" s="35">
        <v>0</v>
      </c>
    </row>
    <row r="1903" spans="1:9" s="15" customFormat="1" ht="48.5" customHeight="1" outlineLevel="2" collapsed="1">
      <c r="A1903" s="49" t="s">
        <v>3433</v>
      </c>
      <c r="B1903" s="26" t="s">
        <v>2616</v>
      </c>
      <c r="C1903" s="37" t="s">
        <v>4801</v>
      </c>
      <c r="D1903" s="44" t="s">
        <v>4567</v>
      </c>
      <c r="E1903" s="22" t="s">
        <v>583</v>
      </c>
      <c r="F1903" s="35">
        <v>1</v>
      </c>
      <c r="G1903" s="35"/>
      <c r="H1903" s="35">
        <f t="shared" si="29"/>
        <v>0</v>
      </c>
      <c r="I1903" s="35">
        <v>0</v>
      </c>
    </row>
    <row r="1904" spans="1:9" s="15" customFormat="1" ht="38.450000000000003" customHeight="1" outlineLevel="2" collapsed="1">
      <c r="A1904" s="49" t="s">
        <v>3434</v>
      </c>
      <c r="B1904" s="26" t="s">
        <v>2617</v>
      </c>
      <c r="C1904" s="37" t="s">
        <v>4801</v>
      </c>
      <c r="D1904" s="44" t="s">
        <v>4567</v>
      </c>
      <c r="E1904" s="22" t="s">
        <v>583</v>
      </c>
      <c r="F1904" s="35">
        <v>1</v>
      </c>
      <c r="G1904" s="35"/>
      <c r="H1904" s="35">
        <f t="shared" si="29"/>
        <v>0</v>
      </c>
      <c r="I1904" s="35">
        <v>0</v>
      </c>
    </row>
    <row r="1905" spans="1:9" s="15" customFormat="1" ht="38.450000000000003" customHeight="1" outlineLevel="2" collapsed="1">
      <c r="A1905" s="49" t="s">
        <v>3435</v>
      </c>
      <c r="B1905" s="26" t="s">
        <v>2618</v>
      </c>
      <c r="C1905" s="37" t="s">
        <v>4801</v>
      </c>
      <c r="D1905" s="44" t="s">
        <v>4567</v>
      </c>
      <c r="E1905" s="22" t="s">
        <v>583</v>
      </c>
      <c r="F1905" s="35">
        <v>1</v>
      </c>
      <c r="G1905" s="35"/>
      <c r="H1905" s="35">
        <f t="shared" si="29"/>
        <v>0</v>
      </c>
      <c r="I1905" s="35">
        <v>0</v>
      </c>
    </row>
    <row r="1906" spans="1:9" s="15" customFormat="1" ht="38.450000000000003" customHeight="1" outlineLevel="2" collapsed="1">
      <c r="A1906" s="49" t="s">
        <v>3436</v>
      </c>
      <c r="B1906" s="26" t="s">
        <v>2619</v>
      </c>
      <c r="C1906" s="37" t="s">
        <v>4801</v>
      </c>
      <c r="D1906" s="44" t="s">
        <v>4567</v>
      </c>
      <c r="E1906" s="22" t="s">
        <v>583</v>
      </c>
      <c r="F1906" s="35">
        <v>1</v>
      </c>
      <c r="G1906" s="35"/>
      <c r="H1906" s="35">
        <f t="shared" si="29"/>
        <v>0</v>
      </c>
      <c r="I1906" s="35">
        <v>0</v>
      </c>
    </row>
    <row r="1907" spans="1:9" s="15" customFormat="1" ht="38.450000000000003" customHeight="1" outlineLevel="2" collapsed="1">
      <c r="A1907" s="49" t="s">
        <v>3437</v>
      </c>
      <c r="B1907" s="26" t="s">
        <v>2620</v>
      </c>
      <c r="C1907" s="37" t="s">
        <v>4801</v>
      </c>
      <c r="D1907" s="44" t="s">
        <v>4567</v>
      </c>
      <c r="E1907" s="22" t="s">
        <v>583</v>
      </c>
      <c r="F1907" s="35">
        <v>1</v>
      </c>
      <c r="G1907" s="35"/>
      <c r="H1907" s="35">
        <f t="shared" si="29"/>
        <v>0</v>
      </c>
      <c r="I1907" s="35">
        <v>0</v>
      </c>
    </row>
    <row r="1908" spans="1:9" s="15" customFormat="1" ht="38.450000000000003" customHeight="1" outlineLevel="2" collapsed="1">
      <c r="A1908" s="49" t="s">
        <v>3438</v>
      </c>
      <c r="B1908" s="26" t="s">
        <v>2621</v>
      </c>
      <c r="C1908" s="37" t="s">
        <v>4801</v>
      </c>
      <c r="D1908" s="44" t="s">
        <v>4567</v>
      </c>
      <c r="E1908" s="22" t="s">
        <v>583</v>
      </c>
      <c r="F1908" s="35">
        <v>1</v>
      </c>
      <c r="G1908" s="35"/>
      <c r="H1908" s="35">
        <f t="shared" si="29"/>
        <v>0</v>
      </c>
      <c r="I1908" s="35">
        <v>0</v>
      </c>
    </row>
    <row r="1909" spans="1:9" s="15" customFormat="1" ht="38.450000000000003" customHeight="1" outlineLevel="2" collapsed="1">
      <c r="A1909" s="49" t="s">
        <v>3439</v>
      </c>
      <c r="B1909" s="26" t="s">
        <v>2622</v>
      </c>
      <c r="C1909" s="37" t="s">
        <v>4801</v>
      </c>
      <c r="D1909" s="44" t="s">
        <v>4567</v>
      </c>
      <c r="E1909" s="22" t="s">
        <v>583</v>
      </c>
      <c r="F1909" s="35">
        <v>1</v>
      </c>
      <c r="G1909" s="35"/>
      <c r="H1909" s="35">
        <f t="shared" si="29"/>
        <v>0</v>
      </c>
      <c r="I1909" s="35">
        <v>0</v>
      </c>
    </row>
    <row r="1910" spans="1:9" s="15" customFormat="1" ht="58.7" customHeight="1" outlineLevel="2" collapsed="1">
      <c r="A1910" s="49" t="s">
        <v>3440</v>
      </c>
      <c r="B1910" s="26" t="s">
        <v>2623</v>
      </c>
      <c r="C1910" s="37" t="s">
        <v>4801</v>
      </c>
      <c r="D1910" s="44" t="s">
        <v>4567</v>
      </c>
      <c r="E1910" s="22" t="s">
        <v>583</v>
      </c>
      <c r="F1910" s="35">
        <v>1</v>
      </c>
      <c r="G1910" s="35"/>
      <c r="H1910" s="35">
        <f t="shared" si="29"/>
        <v>0</v>
      </c>
      <c r="I1910" s="35">
        <v>0</v>
      </c>
    </row>
    <row r="1911" spans="1:9" s="15" customFormat="1" ht="38.450000000000003" customHeight="1" outlineLevel="2" collapsed="1">
      <c r="A1911" s="49" t="s">
        <v>3441</v>
      </c>
      <c r="B1911" s="26" t="s">
        <v>2624</v>
      </c>
      <c r="C1911" s="37" t="s">
        <v>4801</v>
      </c>
      <c r="D1911" s="44" t="s">
        <v>4567</v>
      </c>
      <c r="E1911" s="22" t="s">
        <v>583</v>
      </c>
      <c r="F1911" s="35">
        <v>1</v>
      </c>
      <c r="G1911" s="35"/>
      <c r="H1911" s="35">
        <f t="shared" si="29"/>
        <v>0</v>
      </c>
      <c r="I1911" s="35">
        <v>0</v>
      </c>
    </row>
    <row r="1912" spans="1:9" s="15" customFormat="1" ht="38.450000000000003" customHeight="1" outlineLevel="2" collapsed="1">
      <c r="A1912" s="49" t="s">
        <v>3442</v>
      </c>
      <c r="B1912" s="26" t="s">
        <v>2625</v>
      </c>
      <c r="C1912" s="37" t="s">
        <v>4801</v>
      </c>
      <c r="D1912" s="44" t="s">
        <v>4567</v>
      </c>
      <c r="E1912" s="22" t="s">
        <v>583</v>
      </c>
      <c r="F1912" s="35">
        <v>1</v>
      </c>
      <c r="G1912" s="35"/>
      <c r="H1912" s="35">
        <f t="shared" si="29"/>
        <v>0</v>
      </c>
      <c r="I1912" s="35">
        <v>0</v>
      </c>
    </row>
    <row r="1913" spans="1:9" s="15" customFormat="1" ht="38.450000000000003" customHeight="1" outlineLevel="2" collapsed="1">
      <c r="A1913" s="49" t="s">
        <v>3443</v>
      </c>
      <c r="B1913" s="26" t="s">
        <v>2626</v>
      </c>
      <c r="C1913" s="37" t="s">
        <v>4801</v>
      </c>
      <c r="D1913" s="44" t="s">
        <v>4567</v>
      </c>
      <c r="E1913" s="22" t="s">
        <v>583</v>
      </c>
      <c r="F1913" s="35">
        <v>1</v>
      </c>
      <c r="G1913" s="35"/>
      <c r="H1913" s="35">
        <f t="shared" si="29"/>
        <v>0</v>
      </c>
      <c r="I1913" s="35">
        <v>0</v>
      </c>
    </row>
    <row r="1914" spans="1:9" s="15" customFormat="1" ht="38.450000000000003" customHeight="1" outlineLevel="2" collapsed="1">
      <c r="A1914" s="49" t="s">
        <v>3444</v>
      </c>
      <c r="B1914" s="26" t="s">
        <v>2627</v>
      </c>
      <c r="C1914" s="37" t="s">
        <v>4801</v>
      </c>
      <c r="D1914" s="44" t="s">
        <v>4567</v>
      </c>
      <c r="E1914" s="22" t="s">
        <v>583</v>
      </c>
      <c r="F1914" s="35">
        <v>1</v>
      </c>
      <c r="G1914" s="35"/>
      <c r="H1914" s="35">
        <f t="shared" si="29"/>
        <v>0</v>
      </c>
      <c r="I1914" s="35">
        <v>0</v>
      </c>
    </row>
    <row r="1915" spans="1:9" s="15" customFormat="1" ht="38.450000000000003" customHeight="1" outlineLevel="2" collapsed="1">
      <c r="A1915" s="49" t="s">
        <v>3445</v>
      </c>
      <c r="B1915" s="26" t="s">
        <v>2628</v>
      </c>
      <c r="C1915" s="37" t="s">
        <v>4801</v>
      </c>
      <c r="D1915" s="44" t="s">
        <v>4567</v>
      </c>
      <c r="E1915" s="22" t="s">
        <v>583</v>
      </c>
      <c r="F1915" s="35">
        <v>1</v>
      </c>
      <c r="G1915" s="35"/>
      <c r="H1915" s="35">
        <f t="shared" si="29"/>
        <v>0</v>
      </c>
      <c r="I1915" s="35">
        <v>0</v>
      </c>
    </row>
    <row r="1916" spans="1:9" s="15" customFormat="1" ht="38.450000000000003" customHeight="1" outlineLevel="2" collapsed="1">
      <c r="A1916" s="49" t="s">
        <v>3446</v>
      </c>
      <c r="B1916" s="26" t="s">
        <v>2629</v>
      </c>
      <c r="C1916" s="37" t="s">
        <v>4801</v>
      </c>
      <c r="D1916" s="44" t="s">
        <v>4567</v>
      </c>
      <c r="E1916" s="22" t="s">
        <v>583</v>
      </c>
      <c r="F1916" s="35">
        <v>1</v>
      </c>
      <c r="G1916" s="35"/>
      <c r="H1916" s="35">
        <f t="shared" si="29"/>
        <v>0</v>
      </c>
      <c r="I1916" s="35">
        <v>0</v>
      </c>
    </row>
    <row r="1917" spans="1:9" s="15" customFormat="1" ht="38.450000000000003" customHeight="1" outlineLevel="2" collapsed="1">
      <c r="A1917" s="49" t="s">
        <v>3447</v>
      </c>
      <c r="B1917" s="26" t="s">
        <v>2630</v>
      </c>
      <c r="C1917" s="37" t="s">
        <v>4801</v>
      </c>
      <c r="D1917" s="44" t="s">
        <v>4567</v>
      </c>
      <c r="E1917" s="22" t="s">
        <v>583</v>
      </c>
      <c r="F1917" s="35">
        <v>2</v>
      </c>
      <c r="G1917" s="35"/>
      <c r="H1917" s="35">
        <f t="shared" si="29"/>
        <v>0</v>
      </c>
      <c r="I1917" s="35">
        <v>0</v>
      </c>
    </row>
    <row r="1918" spans="1:9" s="15" customFormat="1" ht="38.450000000000003" customHeight="1" outlineLevel="2" collapsed="1">
      <c r="A1918" s="49" t="s">
        <v>3448</v>
      </c>
      <c r="B1918" s="26" t="s">
        <v>2631</v>
      </c>
      <c r="C1918" s="37" t="s">
        <v>4801</v>
      </c>
      <c r="D1918" s="44" t="s">
        <v>4567</v>
      </c>
      <c r="E1918" s="22" t="s">
        <v>583</v>
      </c>
      <c r="F1918" s="35">
        <v>2</v>
      </c>
      <c r="G1918" s="35"/>
      <c r="H1918" s="35">
        <f t="shared" si="29"/>
        <v>0</v>
      </c>
      <c r="I1918" s="35">
        <v>0</v>
      </c>
    </row>
    <row r="1919" spans="1:9" s="15" customFormat="1" ht="38.450000000000003" customHeight="1" outlineLevel="2" collapsed="1">
      <c r="A1919" s="49" t="s">
        <v>3449</v>
      </c>
      <c r="B1919" s="26" t="s">
        <v>2632</v>
      </c>
      <c r="C1919" s="37" t="s">
        <v>4801</v>
      </c>
      <c r="D1919" s="44" t="s">
        <v>4567</v>
      </c>
      <c r="E1919" s="22" t="s">
        <v>583</v>
      </c>
      <c r="F1919" s="35">
        <v>4</v>
      </c>
      <c r="G1919" s="35"/>
      <c r="H1919" s="35">
        <f t="shared" si="29"/>
        <v>0</v>
      </c>
      <c r="I1919" s="35">
        <v>0</v>
      </c>
    </row>
    <row r="1920" spans="1:9" s="15" customFormat="1" ht="38.450000000000003" customHeight="1" outlineLevel="2" collapsed="1">
      <c r="A1920" s="49" t="s">
        <v>3450</v>
      </c>
      <c r="B1920" s="26" t="s">
        <v>2633</v>
      </c>
      <c r="C1920" s="37" t="s">
        <v>4801</v>
      </c>
      <c r="D1920" s="44" t="s">
        <v>4567</v>
      </c>
      <c r="E1920" s="22" t="s">
        <v>583</v>
      </c>
      <c r="F1920" s="35">
        <v>4</v>
      </c>
      <c r="G1920" s="35"/>
      <c r="H1920" s="35">
        <f t="shared" si="29"/>
        <v>0</v>
      </c>
      <c r="I1920" s="35">
        <v>0</v>
      </c>
    </row>
    <row r="1921" spans="1:9" s="15" customFormat="1" ht="38.450000000000003" customHeight="1" outlineLevel="2" collapsed="1">
      <c r="A1921" s="49" t="s">
        <v>3451</v>
      </c>
      <c r="B1921" s="26" t="s">
        <v>2634</v>
      </c>
      <c r="C1921" s="37" t="s">
        <v>4801</v>
      </c>
      <c r="D1921" s="44" t="s">
        <v>4567</v>
      </c>
      <c r="E1921" s="22" t="s">
        <v>583</v>
      </c>
      <c r="F1921" s="35">
        <v>1</v>
      </c>
      <c r="G1921" s="35"/>
      <c r="H1921" s="35">
        <f t="shared" si="29"/>
        <v>0</v>
      </c>
      <c r="I1921" s="35">
        <v>0</v>
      </c>
    </row>
    <row r="1922" spans="1:9" s="15" customFormat="1" ht="38.450000000000003" customHeight="1" outlineLevel="2" collapsed="1">
      <c r="A1922" s="49" t="s">
        <v>3452</v>
      </c>
      <c r="B1922" s="26" t="s">
        <v>2635</v>
      </c>
      <c r="C1922" s="37" t="s">
        <v>4801</v>
      </c>
      <c r="D1922" s="44" t="s">
        <v>4567</v>
      </c>
      <c r="E1922" s="22" t="s">
        <v>583</v>
      </c>
      <c r="F1922" s="35">
        <v>1</v>
      </c>
      <c r="G1922" s="35"/>
      <c r="H1922" s="35">
        <f t="shared" si="29"/>
        <v>0</v>
      </c>
      <c r="I1922" s="35">
        <v>0</v>
      </c>
    </row>
    <row r="1923" spans="1:9" s="15" customFormat="1" ht="38.450000000000003" customHeight="1" outlineLevel="2" collapsed="1">
      <c r="A1923" s="49" t="s">
        <v>3453</v>
      </c>
      <c r="B1923" s="26" t="s">
        <v>2636</v>
      </c>
      <c r="C1923" s="37" t="s">
        <v>4801</v>
      </c>
      <c r="D1923" s="44" t="s">
        <v>4567</v>
      </c>
      <c r="E1923" s="22" t="s">
        <v>583</v>
      </c>
      <c r="F1923" s="35">
        <v>1</v>
      </c>
      <c r="G1923" s="35"/>
      <c r="H1923" s="35">
        <f t="shared" si="29"/>
        <v>0</v>
      </c>
      <c r="I1923" s="35">
        <v>0</v>
      </c>
    </row>
    <row r="1924" spans="1:9" s="15" customFormat="1" ht="38.450000000000003" customHeight="1" outlineLevel="2" collapsed="1">
      <c r="A1924" s="49" t="s">
        <v>3454</v>
      </c>
      <c r="B1924" s="26" t="s">
        <v>2637</v>
      </c>
      <c r="C1924" s="37" t="s">
        <v>4801</v>
      </c>
      <c r="D1924" s="44" t="s">
        <v>4567</v>
      </c>
      <c r="E1924" s="22" t="s">
        <v>583</v>
      </c>
      <c r="F1924" s="35">
        <v>1</v>
      </c>
      <c r="G1924" s="35"/>
      <c r="H1924" s="35">
        <f t="shared" si="29"/>
        <v>0</v>
      </c>
      <c r="I1924" s="35">
        <v>0</v>
      </c>
    </row>
    <row r="1925" spans="1:9" s="15" customFormat="1" ht="48.5" customHeight="1" outlineLevel="2" collapsed="1">
      <c r="A1925" s="49" t="s">
        <v>3455</v>
      </c>
      <c r="B1925" s="26" t="s">
        <v>2638</v>
      </c>
      <c r="C1925" s="37" t="s">
        <v>4801</v>
      </c>
      <c r="D1925" s="44" t="s">
        <v>4567</v>
      </c>
      <c r="E1925" s="22" t="s">
        <v>583</v>
      </c>
      <c r="F1925" s="35">
        <v>1</v>
      </c>
      <c r="G1925" s="35"/>
      <c r="H1925" s="35">
        <f t="shared" si="29"/>
        <v>0</v>
      </c>
      <c r="I1925" s="35">
        <v>0</v>
      </c>
    </row>
    <row r="1926" spans="1:9" s="15" customFormat="1" ht="48.5" customHeight="1" outlineLevel="2" collapsed="1">
      <c r="A1926" s="49" t="s">
        <v>3456</v>
      </c>
      <c r="B1926" s="26" t="s">
        <v>2639</v>
      </c>
      <c r="C1926" s="37" t="s">
        <v>4801</v>
      </c>
      <c r="D1926" s="44" t="s">
        <v>4567</v>
      </c>
      <c r="E1926" s="22" t="s">
        <v>583</v>
      </c>
      <c r="F1926" s="35">
        <v>1</v>
      </c>
      <c r="G1926" s="35"/>
      <c r="H1926" s="35">
        <f t="shared" si="29"/>
        <v>0</v>
      </c>
      <c r="I1926" s="35">
        <v>0</v>
      </c>
    </row>
    <row r="1927" spans="1:9" s="15" customFormat="1" ht="48.5" customHeight="1" outlineLevel="2" collapsed="1">
      <c r="A1927" s="49" t="s">
        <v>3457</v>
      </c>
      <c r="B1927" s="26" t="s">
        <v>2640</v>
      </c>
      <c r="C1927" s="37" t="s">
        <v>4801</v>
      </c>
      <c r="D1927" s="44" t="s">
        <v>4567</v>
      </c>
      <c r="E1927" s="22" t="s">
        <v>583</v>
      </c>
      <c r="F1927" s="35">
        <v>1</v>
      </c>
      <c r="G1927" s="35"/>
      <c r="H1927" s="35">
        <f t="shared" ref="H1927:H1990" si="30">ROUND(F1927*G1927,2)</f>
        <v>0</v>
      </c>
      <c r="I1927" s="35">
        <v>0</v>
      </c>
    </row>
    <row r="1928" spans="1:9" s="15" customFormat="1" ht="38.450000000000003" customHeight="1" outlineLevel="2" collapsed="1">
      <c r="A1928" s="49" t="s">
        <v>3458</v>
      </c>
      <c r="B1928" s="26" t="s">
        <v>2641</v>
      </c>
      <c r="C1928" s="37" t="s">
        <v>4801</v>
      </c>
      <c r="D1928" s="44" t="s">
        <v>4567</v>
      </c>
      <c r="E1928" s="22" t="s">
        <v>583</v>
      </c>
      <c r="F1928" s="35">
        <v>1</v>
      </c>
      <c r="G1928" s="35"/>
      <c r="H1928" s="35">
        <f t="shared" si="30"/>
        <v>0</v>
      </c>
      <c r="I1928" s="35">
        <v>0</v>
      </c>
    </row>
    <row r="1929" spans="1:9" s="15" customFormat="1" ht="38.450000000000003" customHeight="1" outlineLevel="2" collapsed="1">
      <c r="A1929" s="49" t="s">
        <v>3459</v>
      </c>
      <c r="B1929" s="26" t="s">
        <v>2642</v>
      </c>
      <c r="C1929" s="37" t="s">
        <v>4801</v>
      </c>
      <c r="D1929" s="44" t="s">
        <v>4567</v>
      </c>
      <c r="E1929" s="22" t="s">
        <v>583</v>
      </c>
      <c r="F1929" s="35">
        <v>1</v>
      </c>
      <c r="G1929" s="35"/>
      <c r="H1929" s="35">
        <f t="shared" si="30"/>
        <v>0</v>
      </c>
      <c r="I1929" s="35">
        <v>0</v>
      </c>
    </row>
    <row r="1930" spans="1:9" s="15" customFormat="1" ht="58.7" customHeight="1" outlineLevel="2" collapsed="1">
      <c r="A1930" s="49" t="s">
        <v>3460</v>
      </c>
      <c r="B1930" s="26" t="s">
        <v>2643</v>
      </c>
      <c r="C1930" s="37" t="s">
        <v>4801</v>
      </c>
      <c r="D1930" s="44" t="s">
        <v>4567</v>
      </c>
      <c r="E1930" s="22" t="s">
        <v>583</v>
      </c>
      <c r="F1930" s="35">
        <v>1</v>
      </c>
      <c r="G1930" s="35"/>
      <c r="H1930" s="35">
        <f t="shared" si="30"/>
        <v>0</v>
      </c>
      <c r="I1930" s="35">
        <v>0</v>
      </c>
    </row>
    <row r="1931" spans="1:9" s="15" customFormat="1" ht="38.450000000000003" customHeight="1" outlineLevel="2" collapsed="1">
      <c r="A1931" s="49" t="s">
        <v>3461</v>
      </c>
      <c r="B1931" s="26" t="s">
        <v>2644</v>
      </c>
      <c r="C1931" s="37" t="s">
        <v>4801</v>
      </c>
      <c r="D1931" s="44" t="s">
        <v>4567</v>
      </c>
      <c r="E1931" s="22" t="s">
        <v>583</v>
      </c>
      <c r="F1931" s="35">
        <v>1</v>
      </c>
      <c r="G1931" s="35"/>
      <c r="H1931" s="35">
        <f t="shared" si="30"/>
        <v>0</v>
      </c>
      <c r="I1931" s="35">
        <v>0</v>
      </c>
    </row>
    <row r="1932" spans="1:9" s="15" customFormat="1" ht="58.7" customHeight="1" outlineLevel="2" collapsed="1">
      <c r="A1932" s="49" t="s">
        <v>3462</v>
      </c>
      <c r="B1932" s="26" t="s">
        <v>2645</v>
      </c>
      <c r="C1932" s="37" t="s">
        <v>4801</v>
      </c>
      <c r="D1932" s="44" t="s">
        <v>4567</v>
      </c>
      <c r="E1932" s="22" t="s">
        <v>583</v>
      </c>
      <c r="F1932" s="35">
        <v>1</v>
      </c>
      <c r="G1932" s="35"/>
      <c r="H1932" s="35">
        <f t="shared" si="30"/>
        <v>0</v>
      </c>
      <c r="I1932" s="35">
        <v>0</v>
      </c>
    </row>
    <row r="1933" spans="1:9" s="15" customFormat="1" ht="48.5" customHeight="1" outlineLevel="2" collapsed="1">
      <c r="A1933" s="49" t="s">
        <v>3463</v>
      </c>
      <c r="B1933" s="26" t="s">
        <v>2646</v>
      </c>
      <c r="C1933" s="37" t="s">
        <v>4801</v>
      </c>
      <c r="D1933" s="44" t="s">
        <v>4567</v>
      </c>
      <c r="E1933" s="22" t="s">
        <v>583</v>
      </c>
      <c r="F1933" s="35">
        <v>1</v>
      </c>
      <c r="G1933" s="35"/>
      <c r="H1933" s="35">
        <f t="shared" si="30"/>
        <v>0</v>
      </c>
      <c r="I1933" s="35">
        <v>0</v>
      </c>
    </row>
    <row r="1934" spans="1:9" s="15" customFormat="1" ht="48.5" customHeight="1" outlineLevel="2" collapsed="1">
      <c r="A1934" s="49" t="s">
        <v>3464</v>
      </c>
      <c r="B1934" s="26" t="s">
        <v>2647</v>
      </c>
      <c r="C1934" s="37" t="s">
        <v>4801</v>
      </c>
      <c r="D1934" s="44" t="s">
        <v>4567</v>
      </c>
      <c r="E1934" s="22" t="s">
        <v>583</v>
      </c>
      <c r="F1934" s="35">
        <v>1</v>
      </c>
      <c r="G1934" s="35"/>
      <c r="H1934" s="35">
        <f t="shared" si="30"/>
        <v>0</v>
      </c>
      <c r="I1934" s="35">
        <v>0</v>
      </c>
    </row>
    <row r="1935" spans="1:9" s="15" customFormat="1" ht="48.5" customHeight="1" outlineLevel="2" collapsed="1">
      <c r="A1935" s="49" t="s">
        <v>3465</v>
      </c>
      <c r="B1935" s="26" t="s">
        <v>2648</v>
      </c>
      <c r="C1935" s="37" t="s">
        <v>4801</v>
      </c>
      <c r="D1935" s="44" t="s">
        <v>4567</v>
      </c>
      <c r="E1935" s="22" t="s">
        <v>583</v>
      </c>
      <c r="F1935" s="35">
        <v>1</v>
      </c>
      <c r="G1935" s="35"/>
      <c r="H1935" s="35">
        <f t="shared" si="30"/>
        <v>0</v>
      </c>
      <c r="I1935" s="35">
        <v>0</v>
      </c>
    </row>
    <row r="1936" spans="1:9" s="15" customFormat="1" ht="48.5" customHeight="1" outlineLevel="2" collapsed="1">
      <c r="A1936" s="49" t="s">
        <v>3466</v>
      </c>
      <c r="B1936" s="26" t="s">
        <v>2649</v>
      </c>
      <c r="C1936" s="37" t="s">
        <v>4801</v>
      </c>
      <c r="D1936" s="44" t="s">
        <v>4567</v>
      </c>
      <c r="E1936" s="22" t="s">
        <v>583</v>
      </c>
      <c r="F1936" s="35">
        <v>1</v>
      </c>
      <c r="G1936" s="35"/>
      <c r="H1936" s="35">
        <f t="shared" si="30"/>
        <v>0</v>
      </c>
      <c r="I1936" s="35">
        <v>0</v>
      </c>
    </row>
    <row r="1937" spans="1:9" s="15" customFormat="1" ht="48.5" customHeight="1" outlineLevel="2" collapsed="1">
      <c r="A1937" s="49" t="s">
        <v>3467</v>
      </c>
      <c r="B1937" s="26" t="s">
        <v>2650</v>
      </c>
      <c r="C1937" s="37" t="s">
        <v>4801</v>
      </c>
      <c r="D1937" s="44" t="s">
        <v>4567</v>
      </c>
      <c r="E1937" s="22" t="s">
        <v>583</v>
      </c>
      <c r="F1937" s="35">
        <v>1</v>
      </c>
      <c r="G1937" s="35"/>
      <c r="H1937" s="35">
        <f t="shared" si="30"/>
        <v>0</v>
      </c>
      <c r="I1937" s="35">
        <v>0</v>
      </c>
    </row>
    <row r="1938" spans="1:9" s="15" customFormat="1" ht="48.5" customHeight="1" outlineLevel="2" collapsed="1">
      <c r="A1938" s="49" t="s">
        <v>3468</v>
      </c>
      <c r="B1938" s="26" t="s">
        <v>2651</v>
      </c>
      <c r="C1938" s="37" t="s">
        <v>4801</v>
      </c>
      <c r="D1938" s="44" t="s">
        <v>4567</v>
      </c>
      <c r="E1938" s="22" t="s">
        <v>583</v>
      </c>
      <c r="F1938" s="35">
        <v>1</v>
      </c>
      <c r="G1938" s="35"/>
      <c r="H1938" s="35">
        <f t="shared" si="30"/>
        <v>0</v>
      </c>
      <c r="I1938" s="35">
        <v>0</v>
      </c>
    </row>
    <row r="1939" spans="1:9" s="15" customFormat="1" ht="58.7" customHeight="1" outlineLevel="2" collapsed="1">
      <c r="A1939" s="49" t="s">
        <v>3469</v>
      </c>
      <c r="B1939" s="26" t="s">
        <v>2652</v>
      </c>
      <c r="C1939" s="37" t="s">
        <v>4801</v>
      </c>
      <c r="D1939" s="44" t="s">
        <v>4567</v>
      </c>
      <c r="E1939" s="22" t="s">
        <v>583</v>
      </c>
      <c r="F1939" s="35">
        <v>1</v>
      </c>
      <c r="G1939" s="35"/>
      <c r="H1939" s="35">
        <f t="shared" si="30"/>
        <v>0</v>
      </c>
      <c r="I1939" s="35">
        <v>0</v>
      </c>
    </row>
    <row r="1940" spans="1:9" s="15" customFormat="1" ht="48.5" customHeight="1" outlineLevel="2" collapsed="1">
      <c r="A1940" s="49" t="s">
        <v>3470</v>
      </c>
      <c r="B1940" s="26" t="s">
        <v>2653</v>
      </c>
      <c r="C1940" s="37" t="s">
        <v>4801</v>
      </c>
      <c r="D1940" s="44" t="s">
        <v>4567</v>
      </c>
      <c r="E1940" s="22" t="s">
        <v>583</v>
      </c>
      <c r="F1940" s="35">
        <v>1</v>
      </c>
      <c r="G1940" s="35"/>
      <c r="H1940" s="35">
        <f t="shared" si="30"/>
        <v>0</v>
      </c>
      <c r="I1940" s="35">
        <v>0</v>
      </c>
    </row>
    <row r="1941" spans="1:9" s="15" customFormat="1" ht="38.450000000000003" customHeight="1" outlineLevel="2" collapsed="1">
      <c r="A1941" s="49" t="s">
        <v>3471</v>
      </c>
      <c r="B1941" s="26" t="s">
        <v>2654</v>
      </c>
      <c r="C1941" s="37" t="s">
        <v>4801</v>
      </c>
      <c r="D1941" s="44" t="s">
        <v>4567</v>
      </c>
      <c r="E1941" s="22" t="s">
        <v>583</v>
      </c>
      <c r="F1941" s="35">
        <v>2</v>
      </c>
      <c r="G1941" s="35"/>
      <c r="H1941" s="35">
        <f t="shared" si="30"/>
        <v>0</v>
      </c>
      <c r="I1941" s="35">
        <v>0</v>
      </c>
    </row>
    <row r="1942" spans="1:9" s="15" customFormat="1" ht="38.450000000000003" customHeight="1" outlineLevel="2" collapsed="1">
      <c r="A1942" s="49" t="s">
        <v>3472</v>
      </c>
      <c r="B1942" s="26" t="s">
        <v>2655</v>
      </c>
      <c r="C1942" s="37" t="s">
        <v>4801</v>
      </c>
      <c r="D1942" s="44" t="s">
        <v>4567</v>
      </c>
      <c r="E1942" s="22" t="s">
        <v>583</v>
      </c>
      <c r="F1942" s="35">
        <v>2</v>
      </c>
      <c r="G1942" s="35"/>
      <c r="H1942" s="35">
        <f t="shared" si="30"/>
        <v>0</v>
      </c>
      <c r="I1942" s="35">
        <v>0</v>
      </c>
    </row>
    <row r="1943" spans="1:9" s="15" customFormat="1" ht="38.450000000000003" customHeight="1" outlineLevel="2" collapsed="1">
      <c r="A1943" s="49" t="s">
        <v>3473</v>
      </c>
      <c r="B1943" s="26" t="s">
        <v>2656</v>
      </c>
      <c r="C1943" s="37" t="s">
        <v>4801</v>
      </c>
      <c r="D1943" s="44" t="s">
        <v>4567</v>
      </c>
      <c r="E1943" s="22" t="s">
        <v>583</v>
      </c>
      <c r="F1943" s="35">
        <v>2</v>
      </c>
      <c r="G1943" s="35"/>
      <c r="H1943" s="35">
        <f t="shared" si="30"/>
        <v>0</v>
      </c>
      <c r="I1943" s="35">
        <v>0</v>
      </c>
    </row>
    <row r="1944" spans="1:9" s="15" customFormat="1" ht="48.5" customHeight="1" outlineLevel="2" collapsed="1">
      <c r="A1944" s="49" t="s">
        <v>3474</v>
      </c>
      <c r="B1944" s="26" t="s">
        <v>2657</v>
      </c>
      <c r="C1944" s="37" t="s">
        <v>4801</v>
      </c>
      <c r="D1944" s="44" t="s">
        <v>4567</v>
      </c>
      <c r="E1944" s="22" t="s">
        <v>583</v>
      </c>
      <c r="F1944" s="35">
        <v>1</v>
      </c>
      <c r="G1944" s="35"/>
      <c r="H1944" s="35">
        <f t="shared" si="30"/>
        <v>0</v>
      </c>
      <c r="I1944" s="35">
        <v>0</v>
      </c>
    </row>
    <row r="1945" spans="1:9" s="15" customFormat="1" ht="48.5" customHeight="1" outlineLevel="2" collapsed="1">
      <c r="A1945" s="49" t="s">
        <v>3475</v>
      </c>
      <c r="B1945" s="26" t="s">
        <v>2658</v>
      </c>
      <c r="C1945" s="37" t="s">
        <v>4801</v>
      </c>
      <c r="D1945" s="44" t="s">
        <v>4567</v>
      </c>
      <c r="E1945" s="22" t="s">
        <v>583</v>
      </c>
      <c r="F1945" s="35">
        <v>1</v>
      </c>
      <c r="G1945" s="35"/>
      <c r="H1945" s="35">
        <f t="shared" si="30"/>
        <v>0</v>
      </c>
      <c r="I1945" s="35">
        <v>0</v>
      </c>
    </row>
    <row r="1946" spans="1:9" s="15" customFormat="1" ht="48.5" customHeight="1" outlineLevel="2" collapsed="1">
      <c r="A1946" s="49" t="s">
        <v>3476</v>
      </c>
      <c r="B1946" s="26" t="s">
        <v>2659</v>
      </c>
      <c r="C1946" s="37" t="s">
        <v>4801</v>
      </c>
      <c r="D1946" s="44" t="s">
        <v>4567</v>
      </c>
      <c r="E1946" s="22" t="s">
        <v>583</v>
      </c>
      <c r="F1946" s="35">
        <v>1</v>
      </c>
      <c r="G1946" s="35"/>
      <c r="H1946" s="35">
        <f t="shared" si="30"/>
        <v>0</v>
      </c>
      <c r="I1946" s="35">
        <v>0</v>
      </c>
    </row>
    <row r="1947" spans="1:9" s="15" customFormat="1" ht="58.7" customHeight="1" outlineLevel="2" collapsed="1">
      <c r="A1947" s="49" t="s">
        <v>3477</v>
      </c>
      <c r="B1947" s="26" t="s">
        <v>2660</v>
      </c>
      <c r="C1947" s="37" t="s">
        <v>4801</v>
      </c>
      <c r="D1947" s="44" t="s">
        <v>4567</v>
      </c>
      <c r="E1947" s="22" t="s">
        <v>583</v>
      </c>
      <c r="F1947" s="35">
        <v>1</v>
      </c>
      <c r="G1947" s="35"/>
      <c r="H1947" s="35">
        <f t="shared" si="30"/>
        <v>0</v>
      </c>
      <c r="I1947" s="35">
        <v>0</v>
      </c>
    </row>
    <row r="1948" spans="1:9" s="15" customFormat="1" ht="48.5" customHeight="1" outlineLevel="2" collapsed="1">
      <c r="A1948" s="49" t="s">
        <v>3478</v>
      </c>
      <c r="B1948" s="26" t="s">
        <v>2661</v>
      </c>
      <c r="C1948" s="37" t="s">
        <v>4801</v>
      </c>
      <c r="D1948" s="44" t="s">
        <v>4567</v>
      </c>
      <c r="E1948" s="22" t="s">
        <v>583</v>
      </c>
      <c r="F1948" s="35">
        <v>1</v>
      </c>
      <c r="G1948" s="35"/>
      <c r="H1948" s="35">
        <f t="shared" si="30"/>
        <v>0</v>
      </c>
      <c r="I1948" s="35">
        <v>0</v>
      </c>
    </row>
    <row r="1949" spans="1:9" s="15" customFormat="1" ht="48.5" customHeight="1" outlineLevel="2" collapsed="1">
      <c r="A1949" s="49" t="s">
        <v>3479</v>
      </c>
      <c r="B1949" s="26" t="s">
        <v>2662</v>
      </c>
      <c r="C1949" s="37" t="s">
        <v>4801</v>
      </c>
      <c r="D1949" s="44" t="s">
        <v>4567</v>
      </c>
      <c r="E1949" s="22" t="s">
        <v>583</v>
      </c>
      <c r="F1949" s="35">
        <v>1</v>
      </c>
      <c r="G1949" s="35"/>
      <c r="H1949" s="35">
        <f t="shared" si="30"/>
        <v>0</v>
      </c>
      <c r="I1949" s="35">
        <v>0</v>
      </c>
    </row>
    <row r="1950" spans="1:9" s="15" customFormat="1" ht="48.5" customHeight="1" outlineLevel="2" collapsed="1">
      <c r="A1950" s="49" t="s">
        <v>3480</v>
      </c>
      <c r="B1950" s="26" t="s">
        <v>2663</v>
      </c>
      <c r="C1950" s="37" t="s">
        <v>4801</v>
      </c>
      <c r="D1950" s="44" t="s">
        <v>4567</v>
      </c>
      <c r="E1950" s="22" t="s">
        <v>583</v>
      </c>
      <c r="F1950" s="35">
        <v>1</v>
      </c>
      <c r="G1950" s="35"/>
      <c r="H1950" s="35">
        <f t="shared" si="30"/>
        <v>0</v>
      </c>
      <c r="I1950" s="35">
        <v>0</v>
      </c>
    </row>
    <row r="1951" spans="1:9" s="15" customFormat="1" ht="38.450000000000003" customHeight="1" outlineLevel="2" collapsed="1">
      <c r="A1951" s="49" t="s">
        <v>3481</v>
      </c>
      <c r="B1951" s="26" t="s">
        <v>2664</v>
      </c>
      <c r="C1951" s="37" t="s">
        <v>4801</v>
      </c>
      <c r="D1951" s="44" t="s">
        <v>4567</v>
      </c>
      <c r="E1951" s="22" t="s">
        <v>583</v>
      </c>
      <c r="F1951" s="35">
        <v>1</v>
      </c>
      <c r="G1951" s="35"/>
      <c r="H1951" s="35">
        <f t="shared" si="30"/>
        <v>0</v>
      </c>
      <c r="I1951" s="35">
        <v>0</v>
      </c>
    </row>
    <row r="1952" spans="1:9" s="15" customFormat="1" ht="38.450000000000003" customHeight="1" outlineLevel="2" collapsed="1">
      <c r="A1952" s="49" t="s">
        <v>3482</v>
      </c>
      <c r="B1952" s="26" t="s">
        <v>2665</v>
      </c>
      <c r="C1952" s="37" t="s">
        <v>4801</v>
      </c>
      <c r="D1952" s="44" t="s">
        <v>4567</v>
      </c>
      <c r="E1952" s="22" t="s">
        <v>583</v>
      </c>
      <c r="F1952" s="35">
        <v>1</v>
      </c>
      <c r="G1952" s="35"/>
      <c r="H1952" s="35">
        <f t="shared" si="30"/>
        <v>0</v>
      </c>
      <c r="I1952" s="35">
        <v>0</v>
      </c>
    </row>
    <row r="1953" spans="1:9" s="15" customFormat="1" ht="48.5" customHeight="1" outlineLevel="2" collapsed="1">
      <c r="A1953" s="49" t="s">
        <v>3483</v>
      </c>
      <c r="B1953" s="26" t="s">
        <v>2666</v>
      </c>
      <c r="C1953" s="37" t="s">
        <v>4801</v>
      </c>
      <c r="D1953" s="44" t="s">
        <v>4567</v>
      </c>
      <c r="E1953" s="22" t="s">
        <v>583</v>
      </c>
      <c r="F1953" s="35">
        <v>1</v>
      </c>
      <c r="G1953" s="35"/>
      <c r="H1953" s="35">
        <f t="shared" si="30"/>
        <v>0</v>
      </c>
      <c r="I1953" s="35">
        <v>0</v>
      </c>
    </row>
    <row r="1954" spans="1:9" s="15" customFormat="1" ht="38.450000000000003" customHeight="1" outlineLevel="2" collapsed="1">
      <c r="A1954" s="49" t="s">
        <v>3484</v>
      </c>
      <c r="B1954" s="26" t="s">
        <v>2667</v>
      </c>
      <c r="C1954" s="37" t="s">
        <v>4801</v>
      </c>
      <c r="D1954" s="44" t="s">
        <v>4567</v>
      </c>
      <c r="E1954" s="22" t="s">
        <v>583</v>
      </c>
      <c r="F1954" s="35">
        <v>1</v>
      </c>
      <c r="G1954" s="35"/>
      <c r="H1954" s="35">
        <f t="shared" si="30"/>
        <v>0</v>
      </c>
      <c r="I1954" s="35">
        <v>0</v>
      </c>
    </row>
    <row r="1955" spans="1:9" s="15" customFormat="1" ht="48.5" customHeight="1" outlineLevel="2" collapsed="1">
      <c r="A1955" s="49" t="s">
        <v>3485</v>
      </c>
      <c r="B1955" s="26" t="s">
        <v>2668</v>
      </c>
      <c r="C1955" s="37" t="s">
        <v>4801</v>
      </c>
      <c r="D1955" s="44" t="s">
        <v>4567</v>
      </c>
      <c r="E1955" s="22" t="s">
        <v>583</v>
      </c>
      <c r="F1955" s="35">
        <v>1</v>
      </c>
      <c r="G1955" s="35"/>
      <c r="H1955" s="35">
        <f t="shared" si="30"/>
        <v>0</v>
      </c>
      <c r="I1955" s="35">
        <v>0</v>
      </c>
    </row>
    <row r="1956" spans="1:9" s="15" customFormat="1" ht="38.450000000000003" customHeight="1" outlineLevel="2" collapsed="1">
      <c r="A1956" s="49" t="s">
        <v>3486</v>
      </c>
      <c r="B1956" s="26" t="s">
        <v>2669</v>
      </c>
      <c r="C1956" s="37" t="s">
        <v>4801</v>
      </c>
      <c r="D1956" s="44" t="s">
        <v>4567</v>
      </c>
      <c r="E1956" s="22" t="s">
        <v>583</v>
      </c>
      <c r="F1956" s="35">
        <v>1</v>
      </c>
      <c r="G1956" s="35"/>
      <c r="H1956" s="35">
        <f t="shared" si="30"/>
        <v>0</v>
      </c>
      <c r="I1956" s="35">
        <v>0</v>
      </c>
    </row>
    <row r="1957" spans="1:9" s="15" customFormat="1" ht="38.450000000000003" customHeight="1" outlineLevel="2" collapsed="1">
      <c r="A1957" s="49" t="s">
        <v>3487</v>
      </c>
      <c r="B1957" s="26" t="s">
        <v>2670</v>
      </c>
      <c r="C1957" s="37" t="s">
        <v>4801</v>
      </c>
      <c r="D1957" s="44" t="s">
        <v>4567</v>
      </c>
      <c r="E1957" s="22" t="s">
        <v>583</v>
      </c>
      <c r="F1957" s="35">
        <v>1</v>
      </c>
      <c r="G1957" s="35"/>
      <c r="H1957" s="35">
        <f t="shared" si="30"/>
        <v>0</v>
      </c>
      <c r="I1957" s="35">
        <v>0</v>
      </c>
    </row>
    <row r="1958" spans="1:9" s="15" customFormat="1" ht="38.450000000000003" customHeight="1" outlineLevel="2" collapsed="1">
      <c r="A1958" s="49" t="s">
        <v>3488</v>
      </c>
      <c r="B1958" s="26" t="s">
        <v>2671</v>
      </c>
      <c r="C1958" s="37" t="s">
        <v>4801</v>
      </c>
      <c r="D1958" s="44" t="s">
        <v>4567</v>
      </c>
      <c r="E1958" s="22" t="s">
        <v>583</v>
      </c>
      <c r="F1958" s="35">
        <v>1</v>
      </c>
      <c r="G1958" s="35"/>
      <c r="H1958" s="35">
        <f t="shared" si="30"/>
        <v>0</v>
      </c>
      <c r="I1958" s="35">
        <v>0</v>
      </c>
    </row>
    <row r="1959" spans="1:9" s="15" customFormat="1" ht="38.450000000000003" customHeight="1" outlineLevel="2" collapsed="1">
      <c r="A1959" s="49" t="s">
        <v>3489</v>
      </c>
      <c r="B1959" s="26" t="s">
        <v>2672</v>
      </c>
      <c r="C1959" s="37" t="s">
        <v>4801</v>
      </c>
      <c r="D1959" s="44" t="s">
        <v>4567</v>
      </c>
      <c r="E1959" s="22" t="s">
        <v>583</v>
      </c>
      <c r="F1959" s="35">
        <v>1</v>
      </c>
      <c r="G1959" s="35"/>
      <c r="H1959" s="35">
        <f t="shared" si="30"/>
        <v>0</v>
      </c>
      <c r="I1959" s="35">
        <v>0</v>
      </c>
    </row>
    <row r="1960" spans="1:9" s="15" customFormat="1" ht="38.450000000000003" customHeight="1" outlineLevel="2" collapsed="1">
      <c r="A1960" s="49" t="s">
        <v>3490</v>
      </c>
      <c r="B1960" s="26" t="s">
        <v>2673</v>
      </c>
      <c r="C1960" s="37" t="s">
        <v>4801</v>
      </c>
      <c r="D1960" s="44" t="s">
        <v>4567</v>
      </c>
      <c r="E1960" s="22" t="s">
        <v>583</v>
      </c>
      <c r="F1960" s="35">
        <v>1</v>
      </c>
      <c r="G1960" s="35"/>
      <c r="H1960" s="35">
        <f t="shared" si="30"/>
        <v>0</v>
      </c>
      <c r="I1960" s="35">
        <v>0</v>
      </c>
    </row>
    <row r="1961" spans="1:9" s="15" customFormat="1" ht="38.450000000000003" customHeight="1" outlineLevel="2" collapsed="1">
      <c r="A1961" s="49" t="s">
        <v>3491</v>
      </c>
      <c r="B1961" s="26" t="s">
        <v>2674</v>
      </c>
      <c r="C1961" s="37" t="s">
        <v>4801</v>
      </c>
      <c r="D1961" s="44" t="s">
        <v>4567</v>
      </c>
      <c r="E1961" s="22" t="s">
        <v>583</v>
      </c>
      <c r="F1961" s="35">
        <v>1</v>
      </c>
      <c r="G1961" s="35"/>
      <c r="H1961" s="35">
        <f t="shared" si="30"/>
        <v>0</v>
      </c>
      <c r="I1961" s="35">
        <v>0</v>
      </c>
    </row>
    <row r="1962" spans="1:9" s="15" customFormat="1" ht="38.450000000000003" customHeight="1" outlineLevel="2" collapsed="1">
      <c r="A1962" s="49" t="s">
        <v>3492</v>
      </c>
      <c r="B1962" s="26" t="s">
        <v>2675</v>
      </c>
      <c r="C1962" s="37" t="s">
        <v>4801</v>
      </c>
      <c r="D1962" s="44" t="s">
        <v>4567</v>
      </c>
      <c r="E1962" s="22" t="s">
        <v>583</v>
      </c>
      <c r="F1962" s="35">
        <v>1</v>
      </c>
      <c r="G1962" s="35"/>
      <c r="H1962" s="35">
        <f t="shared" si="30"/>
        <v>0</v>
      </c>
      <c r="I1962" s="35">
        <v>0</v>
      </c>
    </row>
    <row r="1963" spans="1:9" s="15" customFormat="1" ht="38.450000000000003" customHeight="1" outlineLevel="2" collapsed="1">
      <c r="A1963" s="49" t="s">
        <v>3493</v>
      </c>
      <c r="B1963" s="26" t="s">
        <v>2676</v>
      </c>
      <c r="C1963" s="37" t="s">
        <v>4801</v>
      </c>
      <c r="D1963" s="44" t="s">
        <v>4567</v>
      </c>
      <c r="E1963" s="22" t="s">
        <v>583</v>
      </c>
      <c r="F1963" s="35">
        <v>1</v>
      </c>
      <c r="G1963" s="35"/>
      <c r="H1963" s="35">
        <f t="shared" si="30"/>
        <v>0</v>
      </c>
      <c r="I1963" s="35">
        <v>0</v>
      </c>
    </row>
    <row r="1964" spans="1:9" s="15" customFormat="1" ht="38.450000000000003" customHeight="1" outlineLevel="2" collapsed="1">
      <c r="A1964" s="49" t="s">
        <v>3494</v>
      </c>
      <c r="B1964" s="26" t="s">
        <v>2677</v>
      </c>
      <c r="C1964" s="37" t="s">
        <v>4801</v>
      </c>
      <c r="D1964" s="44" t="s">
        <v>4567</v>
      </c>
      <c r="E1964" s="22" t="s">
        <v>583</v>
      </c>
      <c r="F1964" s="35">
        <v>1</v>
      </c>
      <c r="G1964" s="35"/>
      <c r="H1964" s="35">
        <f t="shared" si="30"/>
        <v>0</v>
      </c>
      <c r="I1964" s="35">
        <v>0</v>
      </c>
    </row>
    <row r="1965" spans="1:9" s="15" customFormat="1" ht="38.450000000000003" customHeight="1" outlineLevel="2" collapsed="1">
      <c r="A1965" s="49" t="s">
        <v>3495</v>
      </c>
      <c r="B1965" s="26" t="s">
        <v>2678</v>
      </c>
      <c r="C1965" s="37" t="s">
        <v>4801</v>
      </c>
      <c r="D1965" s="44" t="s">
        <v>4567</v>
      </c>
      <c r="E1965" s="22" t="s">
        <v>583</v>
      </c>
      <c r="F1965" s="35">
        <v>1</v>
      </c>
      <c r="G1965" s="35"/>
      <c r="H1965" s="35">
        <f t="shared" si="30"/>
        <v>0</v>
      </c>
      <c r="I1965" s="35">
        <v>0</v>
      </c>
    </row>
    <row r="1966" spans="1:9" s="15" customFormat="1" ht="38.450000000000003" customHeight="1" outlineLevel="2" collapsed="1">
      <c r="A1966" s="49" t="s">
        <v>3496</v>
      </c>
      <c r="B1966" s="26" t="s">
        <v>2679</v>
      </c>
      <c r="C1966" s="37" t="s">
        <v>4801</v>
      </c>
      <c r="D1966" s="44" t="s">
        <v>4567</v>
      </c>
      <c r="E1966" s="22" t="s">
        <v>583</v>
      </c>
      <c r="F1966" s="35">
        <v>1</v>
      </c>
      <c r="G1966" s="35"/>
      <c r="H1966" s="35">
        <f t="shared" si="30"/>
        <v>0</v>
      </c>
      <c r="I1966" s="35">
        <v>0</v>
      </c>
    </row>
    <row r="1967" spans="1:9" s="15" customFormat="1" ht="38.450000000000003" customHeight="1" outlineLevel="2" collapsed="1">
      <c r="A1967" s="49" t="s">
        <v>3497</v>
      </c>
      <c r="B1967" s="26" t="s">
        <v>2680</v>
      </c>
      <c r="C1967" s="37" t="s">
        <v>4801</v>
      </c>
      <c r="D1967" s="44" t="s">
        <v>4567</v>
      </c>
      <c r="E1967" s="22" t="s">
        <v>583</v>
      </c>
      <c r="F1967" s="35">
        <v>1</v>
      </c>
      <c r="G1967" s="35"/>
      <c r="H1967" s="35">
        <f t="shared" si="30"/>
        <v>0</v>
      </c>
      <c r="I1967" s="35">
        <v>0</v>
      </c>
    </row>
    <row r="1968" spans="1:9" s="15" customFormat="1" ht="38.450000000000003" customHeight="1" outlineLevel="2" collapsed="1">
      <c r="A1968" s="49" t="s">
        <v>3498</v>
      </c>
      <c r="B1968" s="26" t="s">
        <v>2681</v>
      </c>
      <c r="C1968" s="37" t="s">
        <v>4801</v>
      </c>
      <c r="D1968" s="44" t="s">
        <v>4567</v>
      </c>
      <c r="E1968" s="22" t="s">
        <v>583</v>
      </c>
      <c r="F1968" s="35">
        <v>1</v>
      </c>
      <c r="G1968" s="35"/>
      <c r="H1968" s="35">
        <f t="shared" si="30"/>
        <v>0</v>
      </c>
      <c r="I1968" s="35">
        <v>0</v>
      </c>
    </row>
    <row r="1969" spans="1:9" s="15" customFormat="1" ht="38.450000000000003" customHeight="1" outlineLevel="2" collapsed="1">
      <c r="A1969" s="49" t="s">
        <v>3499</v>
      </c>
      <c r="B1969" s="26" t="s">
        <v>2682</v>
      </c>
      <c r="C1969" s="37" t="s">
        <v>4801</v>
      </c>
      <c r="D1969" s="44" t="s">
        <v>4567</v>
      </c>
      <c r="E1969" s="22" t="s">
        <v>583</v>
      </c>
      <c r="F1969" s="35">
        <v>1</v>
      </c>
      <c r="G1969" s="35"/>
      <c r="H1969" s="35">
        <f t="shared" si="30"/>
        <v>0</v>
      </c>
      <c r="I1969" s="35">
        <v>0</v>
      </c>
    </row>
    <row r="1970" spans="1:9" s="15" customFormat="1" ht="38.450000000000003" customHeight="1" outlineLevel="2" collapsed="1">
      <c r="A1970" s="49" t="s">
        <v>3500</v>
      </c>
      <c r="B1970" s="26" t="s">
        <v>2683</v>
      </c>
      <c r="C1970" s="37" t="s">
        <v>4801</v>
      </c>
      <c r="D1970" s="44" t="s">
        <v>4567</v>
      </c>
      <c r="E1970" s="22" t="s">
        <v>583</v>
      </c>
      <c r="F1970" s="35">
        <v>1</v>
      </c>
      <c r="G1970" s="35"/>
      <c r="H1970" s="35">
        <f t="shared" si="30"/>
        <v>0</v>
      </c>
      <c r="I1970" s="35">
        <v>0</v>
      </c>
    </row>
    <row r="1971" spans="1:9" s="15" customFormat="1" ht="38.450000000000003" customHeight="1" outlineLevel="2" collapsed="1">
      <c r="A1971" s="49" t="s">
        <v>3501</v>
      </c>
      <c r="B1971" s="26" t="s">
        <v>2684</v>
      </c>
      <c r="C1971" s="37" t="s">
        <v>4801</v>
      </c>
      <c r="D1971" s="44" t="s">
        <v>4567</v>
      </c>
      <c r="E1971" s="22" t="s">
        <v>583</v>
      </c>
      <c r="F1971" s="35">
        <v>1</v>
      </c>
      <c r="G1971" s="35"/>
      <c r="H1971" s="35">
        <f t="shared" si="30"/>
        <v>0</v>
      </c>
      <c r="I1971" s="35">
        <v>0</v>
      </c>
    </row>
    <row r="1972" spans="1:9" s="15" customFormat="1" ht="38.450000000000003" customHeight="1" outlineLevel="2" collapsed="1">
      <c r="A1972" s="49" t="s">
        <v>3502</v>
      </c>
      <c r="B1972" s="37" t="s">
        <v>4810</v>
      </c>
      <c r="C1972" s="37" t="s">
        <v>4801</v>
      </c>
      <c r="D1972" s="44" t="s">
        <v>4567</v>
      </c>
      <c r="E1972" s="22" t="s">
        <v>583</v>
      </c>
      <c r="F1972" s="35">
        <v>1</v>
      </c>
      <c r="G1972" s="35"/>
      <c r="H1972" s="35">
        <f t="shared" si="30"/>
        <v>0</v>
      </c>
      <c r="I1972" s="35">
        <v>0</v>
      </c>
    </row>
    <row r="1973" spans="1:9" s="15" customFormat="1" ht="38.450000000000003" customHeight="1" outlineLevel="2" collapsed="1">
      <c r="A1973" s="49" t="s">
        <v>3503</v>
      </c>
      <c r="B1973" s="26" t="s">
        <v>2685</v>
      </c>
      <c r="C1973" s="37" t="s">
        <v>4801</v>
      </c>
      <c r="D1973" s="44" t="s">
        <v>4567</v>
      </c>
      <c r="E1973" s="22" t="s">
        <v>583</v>
      </c>
      <c r="F1973" s="35">
        <v>1</v>
      </c>
      <c r="G1973" s="35"/>
      <c r="H1973" s="35">
        <f t="shared" si="30"/>
        <v>0</v>
      </c>
      <c r="I1973" s="35">
        <v>0</v>
      </c>
    </row>
    <row r="1974" spans="1:9" s="15" customFormat="1" ht="38.450000000000003" customHeight="1" outlineLevel="2" collapsed="1">
      <c r="A1974" s="49" t="s">
        <v>3504</v>
      </c>
      <c r="B1974" s="26" t="s">
        <v>2686</v>
      </c>
      <c r="C1974" s="37" t="s">
        <v>4801</v>
      </c>
      <c r="D1974" s="44" t="s">
        <v>4567</v>
      </c>
      <c r="E1974" s="22" t="s">
        <v>583</v>
      </c>
      <c r="F1974" s="35">
        <v>1</v>
      </c>
      <c r="G1974" s="35"/>
      <c r="H1974" s="35">
        <f t="shared" si="30"/>
        <v>0</v>
      </c>
      <c r="I1974" s="35">
        <v>0</v>
      </c>
    </row>
    <row r="1975" spans="1:9" s="15" customFormat="1" ht="18.2" customHeight="1" outlineLevel="1">
      <c r="A1975" s="61">
        <v>12.5</v>
      </c>
      <c r="B1975" s="63" t="s">
        <v>4685</v>
      </c>
      <c r="C1975" s="56">
        <v>0</v>
      </c>
      <c r="D1975" s="62">
        <v>0</v>
      </c>
      <c r="E1975" s="58">
        <v>0</v>
      </c>
      <c r="F1975" s="59">
        <v>0</v>
      </c>
      <c r="G1975" s="59"/>
      <c r="H1975" s="59">
        <f>SUM(H1976:H2086)</f>
        <v>0</v>
      </c>
      <c r="I1975" s="59">
        <v>0</v>
      </c>
    </row>
    <row r="1976" spans="1:9" s="15" customFormat="1" ht="48.5" customHeight="1" outlineLevel="2" collapsed="1">
      <c r="A1976" s="49" t="s">
        <v>4811</v>
      </c>
      <c r="B1976" s="26" t="s">
        <v>2687</v>
      </c>
      <c r="C1976" s="37" t="s">
        <v>4801</v>
      </c>
      <c r="D1976" s="44" t="s">
        <v>4567</v>
      </c>
      <c r="E1976" s="22" t="s">
        <v>583</v>
      </c>
      <c r="F1976" s="35">
        <v>1</v>
      </c>
      <c r="G1976" s="35"/>
      <c r="H1976" s="35">
        <f t="shared" si="30"/>
        <v>0</v>
      </c>
      <c r="I1976" s="35">
        <v>0</v>
      </c>
    </row>
    <row r="1977" spans="1:9" s="15" customFormat="1" ht="48.5" customHeight="1" outlineLevel="2" collapsed="1">
      <c r="A1977" s="49" t="s">
        <v>3505</v>
      </c>
      <c r="B1977" s="26" t="s">
        <v>2688</v>
      </c>
      <c r="C1977" s="37" t="s">
        <v>4801</v>
      </c>
      <c r="D1977" s="44" t="s">
        <v>4567</v>
      </c>
      <c r="E1977" s="22" t="s">
        <v>583</v>
      </c>
      <c r="F1977" s="35">
        <v>1</v>
      </c>
      <c r="G1977" s="35"/>
      <c r="H1977" s="35">
        <f t="shared" si="30"/>
        <v>0</v>
      </c>
      <c r="I1977" s="35">
        <v>0</v>
      </c>
    </row>
    <row r="1978" spans="1:9" s="15" customFormat="1" ht="48.5" customHeight="1" outlineLevel="2" collapsed="1">
      <c r="A1978" s="49" t="s">
        <v>3506</v>
      </c>
      <c r="B1978" s="26" t="s">
        <v>2689</v>
      </c>
      <c r="C1978" s="37" t="s">
        <v>4801</v>
      </c>
      <c r="D1978" s="44" t="s">
        <v>4567</v>
      </c>
      <c r="E1978" s="22" t="s">
        <v>583</v>
      </c>
      <c r="F1978" s="35">
        <v>1</v>
      </c>
      <c r="G1978" s="35"/>
      <c r="H1978" s="35">
        <f t="shared" si="30"/>
        <v>0</v>
      </c>
      <c r="I1978" s="35">
        <v>0</v>
      </c>
    </row>
    <row r="1979" spans="1:9" s="15" customFormat="1" ht="48.5" customHeight="1" outlineLevel="2" collapsed="1">
      <c r="A1979" s="49" t="s">
        <v>3507</v>
      </c>
      <c r="B1979" s="26" t="s">
        <v>2690</v>
      </c>
      <c r="C1979" s="37" t="s">
        <v>4801</v>
      </c>
      <c r="D1979" s="44" t="s">
        <v>4567</v>
      </c>
      <c r="E1979" s="22" t="s">
        <v>583</v>
      </c>
      <c r="F1979" s="35">
        <v>1</v>
      </c>
      <c r="G1979" s="35"/>
      <c r="H1979" s="35">
        <f t="shared" si="30"/>
        <v>0</v>
      </c>
      <c r="I1979" s="35">
        <v>0</v>
      </c>
    </row>
    <row r="1980" spans="1:9" s="15" customFormat="1" ht="48.5" customHeight="1" outlineLevel="2" collapsed="1">
      <c r="A1980" s="49" t="s">
        <v>3508</v>
      </c>
      <c r="B1980" s="26" t="s">
        <v>2691</v>
      </c>
      <c r="C1980" s="37" t="s">
        <v>4801</v>
      </c>
      <c r="D1980" s="44" t="s">
        <v>4567</v>
      </c>
      <c r="E1980" s="22" t="s">
        <v>583</v>
      </c>
      <c r="F1980" s="35">
        <v>1</v>
      </c>
      <c r="G1980" s="35"/>
      <c r="H1980" s="35">
        <f t="shared" si="30"/>
        <v>0</v>
      </c>
      <c r="I1980" s="35">
        <v>0</v>
      </c>
    </row>
    <row r="1981" spans="1:9" s="15" customFormat="1" ht="48.5" customHeight="1" outlineLevel="2" collapsed="1">
      <c r="A1981" s="49" t="s">
        <v>3509</v>
      </c>
      <c r="B1981" s="26" t="s">
        <v>2692</v>
      </c>
      <c r="C1981" s="37" t="s">
        <v>4801</v>
      </c>
      <c r="D1981" s="44" t="s">
        <v>4567</v>
      </c>
      <c r="E1981" s="22" t="s">
        <v>583</v>
      </c>
      <c r="F1981" s="35">
        <v>1</v>
      </c>
      <c r="G1981" s="35"/>
      <c r="H1981" s="35">
        <f t="shared" si="30"/>
        <v>0</v>
      </c>
      <c r="I1981" s="35">
        <v>0</v>
      </c>
    </row>
    <row r="1982" spans="1:9" s="15" customFormat="1" ht="48.5" customHeight="1" outlineLevel="2" collapsed="1">
      <c r="A1982" s="49" t="s">
        <v>3510</v>
      </c>
      <c r="B1982" s="26" t="s">
        <v>2693</v>
      </c>
      <c r="C1982" s="37" t="s">
        <v>4801</v>
      </c>
      <c r="D1982" s="44" t="s">
        <v>4567</v>
      </c>
      <c r="E1982" s="22" t="s">
        <v>583</v>
      </c>
      <c r="F1982" s="35">
        <v>1</v>
      </c>
      <c r="G1982" s="35"/>
      <c r="H1982" s="35">
        <f t="shared" si="30"/>
        <v>0</v>
      </c>
      <c r="I1982" s="35">
        <v>0</v>
      </c>
    </row>
    <row r="1983" spans="1:9" s="15" customFormat="1" ht="48.5" customHeight="1" outlineLevel="2" collapsed="1">
      <c r="A1983" s="49" t="s">
        <v>3511</v>
      </c>
      <c r="B1983" s="26" t="s">
        <v>2694</v>
      </c>
      <c r="C1983" s="37" t="s">
        <v>4801</v>
      </c>
      <c r="D1983" s="44" t="s">
        <v>4567</v>
      </c>
      <c r="E1983" s="22" t="s">
        <v>583</v>
      </c>
      <c r="F1983" s="35">
        <v>1</v>
      </c>
      <c r="G1983" s="35"/>
      <c r="H1983" s="35">
        <f t="shared" si="30"/>
        <v>0</v>
      </c>
      <c r="I1983" s="35">
        <v>0</v>
      </c>
    </row>
    <row r="1984" spans="1:9" s="15" customFormat="1" ht="48.5" customHeight="1" outlineLevel="2" collapsed="1">
      <c r="A1984" s="49" t="s">
        <v>3512</v>
      </c>
      <c r="B1984" s="26" t="s">
        <v>2695</v>
      </c>
      <c r="C1984" s="37" t="s">
        <v>4801</v>
      </c>
      <c r="D1984" s="44" t="s">
        <v>4567</v>
      </c>
      <c r="E1984" s="22" t="s">
        <v>583</v>
      </c>
      <c r="F1984" s="35">
        <v>1</v>
      </c>
      <c r="G1984" s="35"/>
      <c r="H1984" s="35">
        <f t="shared" si="30"/>
        <v>0</v>
      </c>
      <c r="I1984" s="35">
        <v>0</v>
      </c>
    </row>
    <row r="1985" spans="1:9" s="15" customFormat="1" ht="48.5" customHeight="1" outlineLevel="2" collapsed="1">
      <c r="A1985" s="49" t="s">
        <v>3513</v>
      </c>
      <c r="B1985" s="26" t="s">
        <v>2696</v>
      </c>
      <c r="C1985" s="37" t="s">
        <v>4801</v>
      </c>
      <c r="D1985" s="44" t="s">
        <v>4567</v>
      </c>
      <c r="E1985" s="22" t="s">
        <v>583</v>
      </c>
      <c r="F1985" s="35">
        <v>1</v>
      </c>
      <c r="G1985" s="35"/>
      <c r="H1985" s="35">
        <f t="shared" si="30"/>
        <v>0</v>
      </c>
      <c r="I1985" s="35">
        <v>0</v>
      </c>
    </row>
    <row r="1986" spans="1:9" s="15" customFormat="1" ht="48.5" customHeight="1" outlineLevel="2" collapsed="1">
      <c r="A1986" s="49" t="s">
        <v>3514</v>
      </c>
      <c r="B1986" s="26" t="s">
        <v>2697</v>
      </c>
      <c r="C1986" s="37" t="s">
        <v>4801</v>
      </c>
      <c r="D1986" s="44" t="s">
        <v>4567</v>
      </c>
      <c r="E1986" s="22" t="s">
        <v>583</v>
      </c>
      <c r="F1986" s="35">
        <v>1</v>
      </c>
      <c r="G1986" s="35"/>
      <c r="H1986" s="35">
        <f t="shared" si="30"/>
        <v>0</v>
      </c>
      <c r="I1986" s="35">
        <v>0</v>
      </c>
    </row>
    <row r="1987" spans="1:9" s="15" customFormat="1" ht="48.5" customHeight="1" outlineLevel="2" collapsed="1">
      <c r="A1987" s="49" t="s">
        <v>3515</v>
      </c>
      <c r="B1987" s="26" t="s">
        <v>2698</v>
      </c>
      <c r="C1987" s="37" t="s">
        <v>4801</v>
      </c>
      <c r="D1987" s="44" t="s">
        <v>4567</v>
      </c>
      <c r="E1987" s="22" t="s">
        <v>583</v>
      </c>
      <c r="F1987" s="35">
        <v>1</v>
      </c>
      <c r="G1987" s="35"/>
      <c r="H1987" s="35">
        <f t="shared" si="30"/>
        <v>0</v>
      </c>
      <c r="I1987" s="35">
        <v>0</v>
      </c>
    </row>
    <row r="1988" spans="1:9" s="15" customFormat="1" ht="48.5" customHeight="1" outlineLevel="2" collapsed="1">
      <c r="A1988" s="49" t="s">
        <v>3516</v>
      </c>
      <c r="B1988" s="26" t="s">
        <v>2699</v>
      </c>
      <c r="C1988" s="37" t="s">
        <v>4801</v>
      </c>
      <c r="D1988" s="44" t="s">
        <v>4567</v>
      </c>
      <c r="E1988" s="22" t="s">
        <v>583</v>
      </c>
      <c r="F1988" s="35">
        <v>1</v>
      </c>
      <c r="G1988" s="35"/>
      <c r="H1988" s="35">
        <f t="shared" si="30"/>
        <v>0</v>
      </c>
      <c r="I1988" s="35">
        <v>0</v>
      </c>
    </row>
    <row r="1989" spans="1:9" s="15" customFormat="1" ht="48.5" customHeight="1" outlineLevel="2" collapsed="1">
      <c r="A1989" s="49" t="s">
        <v>3517</v>
      </c>
      <c r="B1989" s="26" t="s">
        <v>2700</v>
      </c>
      <c r="C1989" s="37" t="s">
        <v>4801</v>
      </c>
      <c r="D1989" s="44" t="s">
        <v>4567</v>
      </c>
      <c r="E1989" s="22" t="s">
        <v>583</v>
      </c>
      <c r="F1989" s="35">
        <v>1</v>
      </c>
      <c r="G1989" s="35"/>
      <c r="H1989" s="35">
        <f t="shared" si="30"/>
        <v>0</v>
      </c>
      <c r="I1989" s="35">
        <v>0</v>
      </c>
    </row>
    <row r="1990" spans="1:9" s="15" customFormat="1" ht="48.5" customHeight="1" outlineLevel="2" collapsed="1">
      <c r="A1990" s="49" t="s">
        <v>3518</v>
      </c>
      <c r="B1990" s="26" t="s">
        <v>2701</v>
      </c>
      <c r="C1990" s="37" t="s">
        <v>4801</v>
      </c>
      <c r="D1990" s="44" t="s">
        <v>4567</v>
      </c>
      <c r="E1990" s="22" t="s">
        <v>583</v>
      </c>
      <c r="F1990" s="35">
        <v>1</v>
      </c>
      <c r="G1990" s="35"/>
      <c r="H1990" s="35">
        <f t="shared" si="30"/>
        <v>0</v>
      </c>
      <c r="I1990" s="35">
        <v>0</v>
      </c>
    </row>
    <row r="1991" spans="1:9" s="15" customFormat="1" ht="48.5" customHeight="1" outlineLevel="2" collapsed="1">
      <c r="A1991" s="49" t="s">
        <v>3519</v>
      </c>
      <c r="B1991" s="26" t="s">
        <v>2702</v>
      </c>
      <c r="C1991" s="37" t="s">
        <v>4801</v>
      </c>
      <c r="D1991" s="44" t="s">
        <v>4567</v>
      </c>
      <c r="E1991" s="22" t="s">
        <v>583</v>
      </c>
      <c r="F1991" s="35">
        <v>1</v>
      </c>
      <c r="G1991" s="35"/>
      <c r="H1991" s="35">
        <f t="shared" ref="H1991:H2054" si="31">ROUND(F1991*G1991,2)</f>
        <v>0</v>
      </c>
      <c r="I1991" s="35">
        <v>0</v>
      </c>
    </row>
    <row r="1992" spans="1:9" s="15" customFormat="1" ht="48.5" customHeight="1" outlineLevel="2" collapsed="1">
      <c r="A1992" s="49" t="s">
        <v>3520</v>
      </c>
      <c r="B1992" s="26" t="s">
        <v>2703</v>
      </c>
      <c r="C1992" s="37" t="s">
        <v>4801</v>
      </c>
      <c r="D1992" s="44" t="s">
        <v>4567</v>
      </c>
      <c r="E1992" s="22" t="s">
        <v>583</v>
      </c>
      <c r="F1992" s="35">
        <v>1</v>
      </c>
      <c r="G1992" s="35"/>
      <c r="H1992" s="35">
        <f t="shared" si="31"/>
        <v>0</v>
      </c>
      <c r="I1992" s="35">
        <v>0</v>
      </c>
    </row>
    <row r="1993" spans="1:9" s="15" customFormat="1" ht="48.5" customHeight="1" outlineLevel="2" collapsed="1">
      <c r="A1993" s="49" t="s">
        <v>3521</v>
      </c>
      <c r="B1993" s="26" t="s">
        <v>2704</v>
      </c>
      <c r="C1993" s="37" t="s">
        <v>4801</v>
      </c>
      <c r="D1993" s="44" t="s">
        <v>4567</v>
      </c>
      <c r="E1993" s="22" t="s">
        <v>583</v>
      </c>
      <c r="F1993" s="35">
        <v>1</v>
      </c>
      <c r="G1993" s="35"/>
      <c r="H1993" s="35">
        <f t="shared" si="31"/>
        <v>0</v>
      </c>
      <c r="I1993" s="35">
        <v>0</v>
      </c>
    </row>
    <row r="1994" spans="1:9" s="15" customFormat="1" ht="48.5" customHeight="1" outlineLevel="2" collapsed="1">
      <c r="A1994" s="49" t="s">
        <v>3522</v>
      </c>
      <c r="B1994" s="26" t="s">
        <v>2705</v>
      </c>
      <c r="C1994" s="37" t="s">
        <v>4801</v>
      </c>
      <c r="D1994" s="44" t="s">
        <v>4567</v>
      </c>
      <c r="E1994" s="22" t="s">
        <v>583</v>
      </c>
      <c r="F1994" s="35">
        <v>1</v>
      </c>
      <c r="G1994" s="35"/>
      <c r="H1994" s="35">
        <f t="shared" si="31"/>
        <v>0</v>
      </c>
      <c r="I1994" s="35">
        <v>0</v>
      </c>
    </row>
    <row r="1995" spans="1:9" s="15" customFormat="1" ht="48.5" customHeight="1" outlineLevel="2" collapsed="1">
      <c r="A1995" s="49" t="s">
        <v>3523</v>
      </c>
      <c r="B1995" s="26" t="s">
        <v>2706</v>
      </c>
      <c r="C1995" s="37" t="s">
        <v>4801</v>
      </c>
      <c r="D1995" s="44" t="s">
        <v>4567</v>
      </c>
      <c r="E1995" s="22" t="s">
        <v>583</v>
      </c>
      <c r="F1995" s="35">
        <v>1</v>
      </c>
      <c r="G1995" s="35"/>
      <c r="H1995" s="35">
        <f t="shared" si="31"/>
        <v>0</v>
      </c>
      <c r="I1995" s="35">
        <v>0</v>
      </c>
    </row>
    <row r="1996" spans="1:9" s="15" customFormat="1" ht="48.5" customHeight="1" outlineLevel="2" collapsed="1">
      <c r="A1996" s="49" t="s">
        <v>3524</v>
      </c>
      <c r="B1996" s="26" t="s">
        <v>2707</v>
      </c>
      <c r="C1996" s="37" t="s">
        <v>4801</v>
      </c>
      <c r="D1996" s="44" t="s">
        <v>4567</v>
      </c>
      <c r="E1996" s="22" t="s">
        <v>583</v>
      </c>
      <c r="F1996" s="35">
        <v>1</v>
      </c>
      <c r="G1996" s="35"/>
      <c r="H1996" s="35">
        <f t="shared" si="31"/>
        <v>0</v>
      </c>
      <c r="I1996" s="35">
        <v>0</v>
      </c>
    </row>
    <row r="1997" spans="1:9" s="15" customFormat="1" ht="48.5" customHeight="1" outlineLevel="2" collapsed="1">
      <c r="A1997" s="49" t="s">
        <v>3525</v>
      </c>
      <c r="B1997" s="26" t="s">
        <v>2708</v>
      </c>
      <c r="C1997" s="37" t="s">
        <v>4801</v>
      </c>
      <c r="D1997" s="44" t="s">
        <v>4567</v>
      </c>
      <c r="E1997" s="22" t="s">
        <v>583</v>
      </c>
      <c r="F1997" s="35">
        <v>1</v>
      </c>
      <c r="G1997" s="35"/>
      <c r="H1997" s="35">
        <f t="shared" si="31"/>
        <v>0</v>
      </c>
      <c r="I1997" s="35">
        <v>0</v>
      </c>
    </row>
    <row r="1998" spans="1:9" s="15" customFormat="1" ht="48.5" customHeight="1" outlineLevel="2" collapsed="1">
      <c r="A1998" s="49" t="s">
        <v>3526</v>
      </c>
      <c r="B1998" s="26" t="s">
        <v>2709</v>
      </c>
      <c r="C1998" s="37" t="s">
        <v>4801</v>
      </c>
      <c r="D1998" s="44" t="s">
        <v>4567</v>
      </c>
      <c r="E1998" s="22" t="s">
        <v>583</v>
      </c>
      <c r="F1998" s="35">
        <v>1</v>
      </c>
      <c r="G1998" s="35"/>
      <c r="H1998" s="35">
        <f t="shared" si="31"/>
        <v>0</v>
      </c>
      <c r="I1998" s="35">
        <v>0</v>
      </c>
    </row>
    <row r="1999" spans="1:9" s="15" customFormat="1" ht="48.5" customHeight="1" outlineLevel="2" collapsed="1">
      <c r="A1999" s="49" t="s">
        <v>3527</v>
      </c>
      <c r="B1999" s="26" t="s">
        <v>2710</v>
      </c>
      <c r="C1999" s="37" t="s">
        <v>4801</v>
      </c>
      <c r="D1999" s="44" t="s">
        <v>4567</v>
      </c>
      <c r="E1999" s="22" t="s">
        <v>583</v>
      </c>
      <c r="F1999" s="35">
        <v>1</v>
      </c>
      <c r="G1999" s="35"/>
      <c r="H1999" s="35">
        <f t="shared" si="31"/>
        <v>0</v>
      </c>
      <c r="I1999" s="35">
        <v>0</v>
      </c>
    </row>
    <row r="2000" spans="1:9" s="15" customFormat="1" ht="48.5" customHeight="1" outlineLevel="2" collapsed="1">
      <c r="A2000" s="49" t="s">
        <v>3528</v>
      </c>
      <c r="B2000" s="26" t="s">
        <v>2711</v>
      </c>
      <c r="C2000" s="37" t="s">
        <v>4801</v>
      </c>
      <c r="D2000" s="44" t="s">
        <v>4567</v>
      </c>
      <c r="E2000" s="22" t="s">
        <v>583</v>
      </c>
      <c r="F2000" s="35">
        <v>1</v>
      </c>
      <c r="G2000" s="35"/>
      <c r="H2000" s="35">
        <f t="shared" si="31"/>
        <v>0</v>
      </c>
      <c r="I2000" s="35">
        <v>0</v>
      </c>
    </row>
    <row r="2001" spans="1:9" s="15" customFormat="1" ht="48.5" customHeight="1" outlineLevel="2" collapsed="1">
      <c r="A2001" s="49" t="s">
        <v>3529</v>
      </c>
      <c r="B2001" s="26" t="s">
        <v>2712</v>
      </c>
      <c r="C2001" s="37" t="s">
        <v>4801</v>
      </c>
      <c r="D2001" s="44" t="s">
        <v>4567</v>
      </c>
      <c r="E2001" s="22" t="s">
        <v>583</v>
      </c>
      <c r="F2001" s="35">
        <v>1</v>
      </c>
      <c r="G2001" s="35"/>
      <c r="H2001" s="35">
        <f t="shared" si="31"/>
        <v>0</v>
      </c>
      <c r="I2001" s="35">
        <v>0</v>
      </c>
    </row>
    <row r="2002" spans="1:9" s="15" customFormat="1" ht="48.5" customHeight="1" outlineLevel="2" collapsed="1">
      <c r="A2002" s="49" t="s">
        <v>3530</v>
      </c>
      <c r="B2002" s="26" t="s">
        <v>2713</v>
      </c>
      <c r="C2002" s="37" t="s">
        <v>4801</v>
      </c>
      <c r="D2002" s="44" t="s">
        <v>4567</v>
      </c>
      <c r="E2002" s="22" t="s">
        <v>583</v>
      </c>
      <c r="F2002" s="35">
        <v>1</v>
      </c>
      <c r="G2002" s="35"/>
      <c r="H2002" s="35">
        <f t="shared" si="31"/>
        <v>0</v>
      </c>
      <c r="I2002" s="35">
        <v>0</v>
      </c>
    </row>
    <row r="2003" spans="1:9" s="15" customFormat="1" ht="48.5" customHeight="1" outlineLevel="2" collapsed="1">
      <c r="A2003" s="49" t="s">
        <v>3531</v>
      </c>
      <c r="B2003" s="26" t="s">
        <v>2714</v>
      </c>
      <c r="C2003" s="37" t="s">
        <v>4801</v>
      </c>
      <c r="D2003" s="44" t="s">
        <v>4567</v>
      </c>
      <c r="E2003" s="22" t="s">
        <v>583</v>
      </c>
      <c r="F2003" s="35">
        <v>1</v>
      </c>
      <c r="G2003" s="35"/>
      <c r="H2003" s="35">
        <f t="shared" si="31"/>
        <v>0</v>
      </c>
      <c r="I2003" s="35">
        <v>0</v>
      </c>
    </row>
    <row r="2004" spans="1:9" s="15" customFormat="1" ht="48.5" customHeight="1" outlineLevel="2" collapsed="1">
      <c r="A2004" s="49" t="s">
        <v>3532</v>
      </c>
      <c r="B2004" s="26" t="s">
        <v>2715</v>
      </c>
      <c r="C2004" s="37" t="s">
        <v>4801</v>
      </c>
      <c r="D2004" s="44" t="s">
        <v>4567</v>
      </c>
      <c r="E2004" s="22" t="s">
        <v>583</v>
      </c>
      <c r="F2004" s="35">
        <v>1</v>
      </c>
      <c r="G2004" s="35"/>
      <c r="H2004" s="35">
        <f t="shared" si="31"/>
        <v>0</v>
      </c>
      <c r="I2004" s="35">
        <v>0</v>
      </c>
    </row>
    <row r="2005" spans="1:9" s="15" customFormat="1" ht="48.5" customHeight="1" outlineLevel="2" collapsed="1">
      <c r="A2005" s="49" t="s">
        <v>3533</v>
      </c>
      <c r="B2005" s="26" t="s">
        <v>2716</v>
      </c>
      <c r="C2005" s="37" t="s">
        <v>4801</v>
      </c>
      <c r="D2005" s="44" t="s">
        <v>4567</v>
      </c>
      <c r="E2005" s="22" t="s">
        <v>583</v>
      </c>
      <c r="F2005" s="35">
        <v>1</v>
      </c>
      <c r="G2005" s="35"/>
      <c r="H2005" s="35">
        <f t="shared" si="31"/>
        <v>0</v>
      </c>
      <c r="I2005" s="35">
        <v>0</v>
      </c>
    </row>
    <row r="2006" spans="1:9" s="15" customFormat="1" ht="48.5" customHeight="1" outlineLevel="2" collapsed="1">
      <c r="A2006" s="49" t="s">
        <v>3534</v>
      </c>
      <c r="B2006" s="26" t="s">
        <v>2717</v>
      </c>
      <c r="C2006" s="37" t="s">
        <v>4801</v>
      </c>
      <c r="D2006" s="44" t="s">
        <v>4567</v>
      </c>
      <c r="E2006" s="22" t="s">
        <v>583</v>
      </c>
      <c r="F2006" s="35">
        <v>1</v>
      </c>
      <c r="G2006" s="35"/>
      <c r="H2006" s="35">
        <f t="shared" si="31"/>
        <v>0</v>
      </c>
      <c r="I2006" s="35">
        <v>0</v>
      </c>
    </row>
    <row r="2007" spans="1:9" s="15" customFormat="1" ht="58.7" customHeight="1" outlineLevel="2" collapsed="1">
      <c r="A2007" s="49" t="s">
        <v>3535</v>
      </c>
      <c r="B2007" s="26" t="s">
        <v>2718</v>
      </c>
      <c r="C2007" s="37" t="s">
        <v>4801</v>
      </c>
      <c r="D2007" s="44" t="s">
        <v>4567</v>
      </c>
      <c r="E2007" s="22" t="s">
        <v>583</v>
      </c>
      <c r="F2007" s="35">
        <v>1</v>
      </c>
      <c r="G2007" s="35"/>
      <c r="H2007" s="35">
        <f t="shared" si="31"/>
        <v>0</v>
      </c>
      <c r="I2007" s="35">
        <v>0</v>
      </c>
    </row>
    <row r="2008" spans="1:9" s="15" customFormat="1" ht="58.7" customHeight="1" outlineLevel="2" collapsed="1">
      <c r="A2008" s="49" t="s">
        <v>3536</v>
      </c>
      <c r="B2008" s="26" t="s">
        <v>2719</v>
      </c>
      <c r="C2008" s="37" t="s">
        <v>4801</v>
      </c>
      <c r="D2008" s="44" t="s">
        <v>4567</v>
      </c>
      <c r="E2008" s="22" t="s">
        <v>583</v>
      </c>
      <c r="F2008" s="35">
        <v>1</v>
      </c>
      <c r="G2008" s="35"/>
      <c r="H2008" s="35">
        <f t="shared" si="31"/>
        <v>0</v>
      </c>
      <c r="I2008" s="35">
        <v>0</v>
      </c>
    </row>
    <row r="2009" spans="1:9" s="15" customFormat="1" ht="48.5" customHeight="1" outlineLevel="2" collapsed="1">
      <c r="A2009" s="49" t="s">
        <v>3537</v>
      </c>
      <c r="B2009" s="26" t="s">
        <v>2720</v>
      </c>
      <c r="C2009" s="37" t="s">
        <v>4801</v>
      </c>
      <c r="D2009" s="44" t="s">
        <v>4567</v>
      </c>
      <c r="E2009" s="22" t="s">
        <v>583</v>
      </c>
      <c r="F2009" s="35">
        <v>1</v>
      </c>
      <c r="G2009" s="35"/>
      <c r="H2009" s="35">
        <f t="shared" si="31"/>
        <v>0</v>
      </c>
      <c r="I2009" s="35">
        <v>0</v>
      </c>
    </row>
    <row r="2010" spans="1:9" s="15" customFormat="1" ht="48.5" customHeight="1" outlineLevel="2" collapsed="1">
      <c r="A2010" s="49" t="s">
        <v>3538</v>
      </c>
      <c r="B2010" s="26" t="s">
        <v>2721</v>
      </c>
      <c r="C2010" s="37" t="s">
        <v>4801</v>
      </c>
      <c r="D2010" s="44" t="s">
        <v>4567</v>
      </c>
      <c r="E2010" s="22" t="s">
        <v>583</v>
      </c>
      <c r="F2010" s="35">
        <v>1</v>
      </c>
      <c r="G2010" s="35"/>
      <c r="H2010" s="35">
        <f t="shared" si="31"/>
        <v>0</v>
      </c>
      <c r="I2010" s="35">
        <v>0</v>
      </c>
    </row>
    <row r="2011" spans="1:9" s="15" customFormat="1" ht="48.5" customHeight="1" outlineLevel="2" collapsed="1">
      <c r="A2011" s="49" t="s">
        <v>3539</v>
      </c>
      <c r="B2011" s="26" t="s">
        <v>2722</v>
      </c>
      <c r="C2011" s="37" t="s">
        <v>4801</v>
      </c>
      <c r="D2011" s="44" t="s">
        <v>4567</v>
      </c>
      <c r="E2011" s="22" t="s">
        <v>583</v>
      </c>
      <c r="F2011" s="35">
        <v>1</v>
      </c>
      <c r="G2011" s="35"/>
      <c r="H2011" s="35">
        <f t="shared" si="31"/>
        <v>0</v>
      </c>
      <c r="I2011" s="35">
        <v>0</v>
      </c>
    </row>
    <row r="2012" spans="1:9" s="15" customFormat="1" ht="48.5" customHeight="1" outlineLevel="2" collapsed="1">
      <c r="A2012" s="49" t="s">
        <v>3540</v>
      </c>
      <c r="B2012" s="26" t="s">
        <v>2723</v>
      </c>
      <c r="C2012" s="37" t="s">
        <v>4801</v>
      </c>
      <c r="D2012" s="44" t="s">
        <v>4567</v>
      </c>
      <c r="E2012" s="22" t="s">
        <v>583</v>
      </c>
      <c r="F2012" s="35">
        <v>1</v>
      </c>
      <c r="G2012" s="35"/>
      <c r="H2012" s="35">
        <f t="shared" si="31"/>
        <v>0</v>
      </c>
      <c r="I2012" s="35">
        <v>0</v>
      </c>
    </row>
    <row r="2013" spans="1:9" s="15" customFormat="1" ht="48.5" customHeight="1" outlineLevel="2" collapsed="1">
      <c r="A2013" s="49" t="s">
        <v>3541</v>
      </c>
      <c r="B2013" s="26" t="s">
        <v>2724</v>
      </c>
      <c r="C2013" s="37" t="s">
        <v>4801</v>
      </c>
      <c r="D2013" s="44" t="s">
        <v>4567</v>
      </c>
      <c r="E2013" s="22" t="s">
        <v>583</v>
      </c>
      <c r="F2013" s="35">
        <v>1</v>
      </c>
      <c r="G2013" s="35"/>
      <c r="H2013" s="35">
        <f t="shared" si="31"/>
        <v>0</v>
      </c>
      <c r="I2013" s="35">
        <v>0</v>
      </c>
    </row>
    <row r="2014" spans="1:9" s="15" customFormat="1" ht="48.5" customHeight="1" outlineLevel="2" collapsed="1">
      <c r="A2014" s="49" t="s">
        <v>3542</v>
      </c>
      <c r="B2014" s="26" t="s">
        <v>2725</v>
      </c>
      <c r="C2014" s="37" t="s">
        <v>4801</v>
      </c>
      <c r="D2014" s="44" t="s">
        <v>4567</v>
      </c>
      <c r="E2014" s="22" t="s">
        <v>583</v>
      </c>
      <c r="F2014" s="35">
        <v>1</v>
      </c>
      <c r="G2014" s="35"/>
      <c r="H2014" s="35">
        <f t="shared" si="31"/>
        <v>0</v>
      </c>
      <c r="I2014" s="35">
        <v>0</v>
      </c>
    </row>
    <row r="2015" spans="1:9" s="15" customFormat="1" ht="48.5" customHeight="1" outlineLevel="2" collapsed="1">
      <c r="A2015" s="49" t="s">
        <v>3543</v>
      </c>
      <c r="B2015" s="26" t="s">
        <v>2726</v>
      </c>
      <c r="C2015" s="37" t="s">
        <v>4801</v>
      </c>
      <c r="D2015" s="44" t="s">
        <v>4567</v>
      </c>
      <c r="E2015" s="22" t="s">
        <v>583</v>
      </c>
      <c r="F2015" s="35">
        <v>1</v>
      </c>
      <c r="G2015" s="35"/>
      <c r="H2015" s="35">
        <f t="shared" si="31"/>
        <v>0</v>
      </c>
      <c r="I2015" s="35">
        <v>0</v>
      </c>
    </row>
    <row r="2016" spans="1:9" s="15" customFormat="1" ht="48.5" customHeight="1" outlineLevel="2" collapsed="1">
      <c r="A2016" s="49" t="s">
        <v>3544</v>
      </c>
      <c r="B2016" s="26" t="s">
        <v>2727</v>
      </c>
      <c r="C2016" s="37" t="s">
        <v>4801</v>
      </c>
      <c r="D2016" s="44" t="s">
        <v>4567</v>
      </c>
      <c r="E2016" s="22" t="s">
        <v>583</v>
      </c>
      <c r="F2016" s="35">
        <v>1</v>
      </c>
      <c r="G2016" s="35"/>
      <c r="H2016" s="35">
        <f t="shared" si="31"/>
        <v>0</v>
      </c>
      <c r="I2016" s="35">
        <v>0</v>
      </c>
    </row>
    <row r="2017" spans="1:9" s="15" customFormat="1" ht="48.5" customHeight="1" outlineLevel="2" collapsed="1">
      <c r="A2017" s="49" t="s">
        <v>3545</v>
      </c>
      <c r="B2017" s="26" t="s">
        <v>2728</v>
      </c>
      <c r="C2017" s="37" t="s">
        <v>4801</v>
      </c>
      <c r="D2017" s="44" t="s">
        <v>4567</v>
      </c>
      <c r="E2017" s="22" t="s">
        <v>583</v>
      </c>
      <c r="F2017" s="35">
        <v>1</v>
      </c>
      <c r="G2017" s="35"/>
      <c r="H2017" s="35">
        <f t="shared" si="31"/>
        <v>0</v>
      </c>
      <c r="I2017" s="35">
        <v>0</v>
      </c>
    </row>
    <row r="2018" spans="1:9" s="15" customFormat="1" ht="48.5" customHeight="1" outlineLevel="2" collapsed="1">
      <c r="A2018" s="49" t="s">
        <v>3546</v>
      </c>
      <c r="B2018" s="26" t="s">
        <v>2729</v>
      </c>
      <c r="C2018" s="37" t="s">
        <v>4801</v>
      </c>
      <c r="D2018" s="44" t="s">
        <v>4567</v>
      </c>
      <c r="E2018" s="22" t="s">
        <v>583</v>
      </c>
      <c r="F2018" s="35">
        <v>1</v>
      </c>
      <c r="G2018" s="35"/>
      <c r="H2018" s="35">
        <f t="shared" si="31"/>
        <v>0</v>
      </c>
      <c r="I2018" s="35">
        <v>0</v>
      </c>
    </row>
    <row r="2019" spans="1:9" s="15" customFormat="1" ht="48.5" customHeight="1" outlineLevel="2" collapsed="1">
      <c r="A2019" s="49" t="s">
        <v>3547</v>
      </c>
      <c r="B2019" s="26" t="s">
        <v>2730</v>
      </c>
      <c r="C2019" s="37" t="s">
        <v>4801</v>
      </c>
      <c r="D2019" s="44" t="s">
        <v>4567</v>
      </c>
      <c r="E2019" s="22" t="s">
        <v>583</v>
      </c>
      <c r="F2019" s="35">
        <v>1</v>
      </c>
      <c r="G2019" s="35"/>
      <c r="H2019" s="35">
        <f t="shared" si="31"/>
        <v>0</v>
      </c>
      <c r="I2019" s="35">
        <v>0</v>
      </c>
    </row>
    <row r="2020" spans="1:9" s="15" customFormat="1" ht="48.5" customHeight="1" outlineLevel="2" collapsed="1">
      <c r="A2020" s="49" t="s">
        <v>3548</v>
      </c>
      <c r="B2020" s="26" t="s">
        <v>2731</v>
      </c>
      <c r="C2020" s="37" t="s">
        <v>4801</v>
      </c>
      <c r="D2020" s="44" t="s">
        <v>4567</v>
      </c>
      <c r="E2020" s="22" t="s">
        <v>583</v>
      </c>
      <c r="F2020" s="35">
        <v>1</v>
      </c>
      <c r="G2020" s="35"/>
      <c r="H2020" s="35">
        <f t="shared" si="31"/>
        <v>0</v>
      </c>
      <c r="I2020" s="35">
        <v>0</v>
      </c>
    </row>
    <row r="2021" spans="1:9" s="15" customFormat="1" ht="48.5" customHeight="1" outlineLevel="2" collapsed="1">
      <c r="A2021" s="49" t="s">
        <v>3549</v>
      </c>
      <c r="B2021" s="26" t="s">
        <v>2732</v>
      </c>
      <c r="C2021" s="37" t="s">
        <v>4801</v>
      </c>
      <c r="D2021" s="44" t="s">
        <v>4567</v>
      </c>
      <c r="E2021" s="22" t="s">
        <v>583</v>
      </c>
      <c r="F2021" s="35">
        <v>1</v>
      </c>
      <c r="G2021" s="35"/>
      <c r="H2021" s="35">
        <f t="shared" si="31"/>
        <v>0</v>
      </c>
      <c r="I2021" s="35">
        <v>0</v>
      </c>
    </row>
    <row r="2022" spans="1:9" s="15" customFormat="1" ht="48.5" customHeight="1" outlineLevel="2" collapsed="1">
      <c r="A2022" s="49" t="s">
        <v>3550</v>
      </c>
      <c r="B2022" s="26" t="s">
        <v>2733</v>
      </c>
      <c r="C2022" s="37" t="s">
        <v>4801</v>
      </c>
      <c r="D2022" s="44" t="s">
        <v>4567</v>
      </c>
      <c r="E2022" s="22" t="s">
        <v>583</v>
      </c>
      <c r="F2022" s="35">
        <v>1</v>
      </c>
      <c r="G2022" s="35"/>
      <c r="H2022" s="35">
        <f t="shared" si="31"/>
        <v>0</v>
      </c>
      <c r="I2022" s="35">
        <v>0</v>
      </c>
    </row>
    <row r="2023" spans="1:9" s="15" customFormat="1" ht="48.5" customHeight="1" outlineLevel="2" collapsed="1">
      <c r="A2023" s="49" t="s">
        <v>3551</v>
      </c>
      <c r="B2023" s="26" t="s">
        <v>2734</v>
      </c>
      <c r="C2023" s="37" t="s">
        <v>4801</v>
      </c>
      <c r="D2023" s="44" t="s">
        <v>4567</v>
      </c>
      <c r="E2023" s="22" t="s">
        <v>583</v>
      </c>
      <c r="F2023" s="35">
        <v>1</v>
      </c>
      <c r="G2023" s="35"/>
      <c r="H2023" s="35">
        <f t="shared" si="31"/>
        <v>0</v>
      </c>
      <c r="I2023" s="35">
        <v>0</v>
      </c>
    </row>
    <row r="2024" spans="1:9" s="15" customFormat="1" ht="48.5" customHeight="1" outlineLevel="2" collapsed="1">
      <c r="A2024" s="49" t="s">
        <v>3552</v>
      </c>
      <c r="B2024" s="26" t="s">
        <v>2735</v>
      </c>
      <c r="C2024" s="37" t="s">
        <v>4801</v>
      </c>
      <c r="D2024" s="44" t="s">
        <v>4567</v>
      </c>
      <c r="E2024" s="22" t="s">
        <v>583</v>
      </c>
      <c r="F2024" s="35">
        <v>1</v>
      </c>
      <c r="G2024" s="35"/>
      <c r="H2024" s="35">
        <f t="shared" si="31"/>
        <v>0</v>
      </c>
      <c r="I2024" s="35">
        <v>0</v>
      </c>
    </row>
    <row r="2025" spans="1:9" s="15" customFormat="1" ht="48.5" customHeight="1" outlineLevel="2" collapsed="1">
      <c r="A2025" s="49" t="s">
        <v>3553</v>
      </c>
      <c r="B2025" s="26" t="s">
        <v>2736</v>
      </c>
      <c r="C2025" s="37" t="s">
        <v>4801</v>
      </c>
      <c r="D2025" s="44" t="s">
        <v>4567</v>
      </c>
      <c r="E2025" s="22" t="s">
        <v>583</v>
      </c>
      <c r="F2025" s="35">
        <v>1</v>
      </c>
      <c r="G2025" s="35"/>
      <c r="H2025" s="35">
        <f t="shared" si="31"/>
        <v>0</v>
      </c>
      <c r="I2025" s="35">
        <v>0</v>
      </c>
    </row>
    <row r="2026" spans="1:9" s="15" customFormat="1" ht="48.5" customHeight="1" outlineLevel="2" collapsed="1">
      <c r="A2026" s="49" t="s">
        <v>3554</v>
      </c>
      <c r="B2026" s="26" t="s">
        <v>2737</v>
      </c>
      <c r="C2026" s="37" t="s">
        <v>4801</v>
      </c>
      <c r="D2026" s="44" t="s">
        <v>4567</v>
      </c>
      <c r="E2026" s="22" t="s">
        <v>583</v>
      </c>
      <c r="F2026" s="35">
        <v>1</v>
      </c>
      <c r="G2026" s="35"/>
      <c r="H2026" s="35">
        <f t="shared" si="31"/>
        <v>0</v>
      </c>
      <c r="I2026" s="35">
        <v>0</v>
      </c>
    </row>
    <row r="2027" spans="1:9" s="15" customFormat="1" ht="48.5" customHeight="1" outlineLevel="2" collapsed="1">
      <c r="A2027" s="49" t="s">
        <v>3555</v>
      </c>
      <c r="B2027" s="26" t="s">
        <v>2738</v>
      </c>
      <c r="C2027" s="37" t="s">
        <v>4801</v>
      </c>
      <c r="D2027" s="44" t="s">
        <v>4567</v>
      </c>
      <c r="E2027" s="22" t="s">
        <v>583</v>
      </c>
      <c r="F2027" s="35">
        <v>1</v>
      </c>
      <c r="G2027" s="35"/>
      <c r="H2027" s="35">
        <f t="shared" si="31"/>
        <v>0</v>
      </c>
      <c r="I2027" s="35">
        <v>0</v>
      </c>
    </row>
    <row r="2028" spans="1:9" s="15" customFormat="1" ht="48.5" customHeight="1" outlineLevel="2" collapsed="1">
      <c r="A2028" s="49" t="s">
        <v>3556</v>
      </c>
      <c r="B2028" s="26" t="s">
        <v>2739</v>
      </c>
      <c r="C2028" s="37" t="s">
        <v>4801</v>
      </c>
      <c r="D2028" s="44" t="s">
        <v>4567</v>
      </c>
      <c r="E2028" s="22" t="s">
        <v>583</v>
      </c>
      <c r="F2028" s="35">
        <v>1</v>
      </c>
      <c r="G2028" s="35"/>
      <c r="H2028" s="35">
        <f t="shared" si="31"/>
        <v>0</v>
      </c>
      <c r="I2028" s="35">
        <v>0</v>
      </c>
    </row>
    <row r="2029" spans="1:9" s="15" customFormat="1" ht="48.5" customHeight="1" outlineLevel="2" collapsed="1">
      <c r="A2029" s="49" t="s">
        <v>3557</v>
      </c>
      <c r="B2029" s="26" t="s">
        <v>2740</v>
      </c>
      <c r="C2029" s="37" t="s">
        <v>4801</v>
      </c>
      <c r="D2029" s="44" t="s">
        <v>4567</v>
      </c>
      <c r="E2029" s="22" t="s">
        <v>583</v>
      </c>
      <c r="F2029" s="35">
        <v>1</v>
      </c>
      <c r="G2029" s="35"/>
      <c r="H2029" s="35">
        <f t="shared" si="31"/>
        <v>0</v>
      </c>
      <c r="I2029" s="35">
        <v>0</v>
      </c>
    </row>
    <row r="2030" spans="1:9" s="15" customFormat="1" ht="48.5" customHeight="1" outlineLevel="2" collapsed="1">
      <c r="A2030" s="49" t="s">
        <v>3558</v>
      </c>
      <c r="B2030" s="26" t="s">
        <v>2741</v>
      </c>
      <c r="C2030" s="37" t="s">
        <v>4801</v>
      </c>
      <c r="D2030" s="44" t="s">
        <v>4567</v>
      </c>
      <c r="E2030" s="22" t="s">
        <v>583</v>
      </c>
      <c r="F2030" s="35">
        <v>1</v>
      </c>
      <c r="G2030" s="35"/>
      <c r="H2030" s="35">
        <f t="shared" si="31"/>
        <v>0</v>
      </c>
      <c r="I2030" s="35">
        <v>0</v>
      </c>
    </row>
    <row r="2031" spans="1:9" s="15" customFormat="1" ht="48.5" customHeight="1" outlineLevel="2" collapsed="1">
      <c r="A2031" s="49" t="s">
        <v>3559</v>
      </c>
      <c r="B2031" s="26" t="s">
        <v>2742</v>
      </c>
      <c r="C2031" s="37" t="s">
        <v>4801</v>
      </c>
      <c r="D2031" s="44" t="s">
        <v>4567</v>
      </c>
      <c r="E2031" s="22" t="s">
        <v>583</v>
      </c>
      <c r="F2031" s="35">
        <v>1</v>
      </c>
      <c r="G2031" s="35"/>
      <c r="H2031" s="35">
        <f t="shared" si="31"/>
        <v>0</v>
      </c>
      <c r="I2031" s="35">
        <v>0</v>
      </c>
    </row>
    <row r="2032" spans="1:9" s="15" customFormat="1" ht="48.5" customHeight="1" outlineLevel="2" collapsed="1">
      <c r="A2032" s="49" t="s">
        <v>3560</v>
      </c>
      <c r="B2032" s="26" t="s">
        <v>2743</v>
      </c>
      <c r="C2032" s="37" t="s">
        <v>4801</v>
      </c>
      <c r="D2032" s="44" t="s">
        <v>4567</v>
      </c>
      <c r="E2032" s="22" t="s">
        <v>583</v>
      </c>
      <c r="F2032" s="35">
        <v>1</v>
      </c>
      <c r="G2032" s="35"/>
      <c r="H2032" s="35">
        <f t="shared" si="31"/>
        <v>0</v>
      </c>
      <c r="I2032" s="35">
        <v>0</v>
      </c>
    </row>
    <row r="2033" spans="1:9" s="15" customFormat="1" ht="48.5" customHeight="1" outlineLevel="2" collapsed="1">
      <c r="A2033" s="49" t="s">
        <v>3561</v>
      </c>
      <c r="B2033" s="26" t="s">
        <v>2744</v>
      </c>
      <c r="C2033" s="37" t="s">
        <v>4801</v>
      </c>
      <c r="D2033" s="44" t="s">
        <v>4567</v>
      </c>
      <c r="E2033" s="22" t="s">
        <v>583</v>
      </c>
      <c r="F2033" s="35">
        <v>1</v>
      </c>
      <c r="G2033" s="35"/>
      <c r="H2033" s="35">
        <f t="shared" si="31"/>
        <v>0</v>
      </c>
      <c r="I2033" s="35">
        <v>0</v>
      </c>
    </row>
    <row r="2034" spans="1:9" s="15" customFormat="1" ht="48.5" customHeight="1" outlineLevel="2" collapsed="1">
      <c r="A2034" s="49" t="s">
        <v>3562</v>
      </c>
      <c r="B2034" s="26" t="s">
        <v>2745</v>
      </c>
      <c r="C2034" s="37" t="s">
        <v>4801</v>
      </c>
      <c r="D2034" s="44" t="s">
        <v>4567</v>
      </c>
      <c r="E2034" s="22" t="s">
        <v>583</v>
      </c>
      <c r="F2034" s="35">
        <v>1</v>
      </c>
      <c r="G2034" s="35"/>
      <c r="H2034" s="35">
        <f t="shared" si="31"/>
        <v>0</v>
      </c>
      <c r="I2034" s="35">
        <v>0</v>
      </c>
    </row>
    <row r="2035" spans="1:9" s="15" customFormat="1" ht="48.5" customHeight="1" outlineLevel="2" collapsed="1">
      <c r="A2035" s="49" t="s">
        <v>3563</v>
      </c>
      <c r="B2035" s="26" t="s">
        <v>2746</v>
      </c>
      <c r="C2035" s="37" t="s">
        <v>4801</v>
      </c>
      <c r="D2035" s="44" t="s">
        <v>4567</v>
      </c>
      <c r="E2035" s="22" t="s">
        <v>583</v>
      </c>
      <c r="F2035" s="35">
        <v>1</v>
      </c>
      <c r="G2035" s="35"/>
      <c r="H2035" s="35">
        <f t="shared" si="31"/>
        <v>0</v>
      </c>
      <c r="I2035" s="35">
        <v>0</v>
      </c>
    </row>
    <row r="2036" spans="1:9" s="15" customFormat="1" ht="48.5" customHeight="1" outlineLevel="2" collapsed="1">
      <c r="A2036" s="49" t="s">
        <v>3564</v>
      </c>
      <c r="B2036" s="26" t="s">
        <v>2747</v>
      </c>
      <c r="C2036" s="37" t="s">
        <v>4801</v>
      </c>
      <c r="D2036" s="44" t="s">
        <v>4567</v>
      </c>
      <c r="E2036" s="22" t="s">
        <v>583</v>
      </c>
      <c r="F2036" s="35">
        <v>1</v>
      </c>
      <c r="G2036" s="35"/>
      <c r="H2036" s="35">
        <f t="shared" si="31"/>
        <v>0</v>
      </c>
      <c r="I2036" s="35">
        <v>0</v>
      </c>
    </row>
    <row r="2037" spans="1:9" s="15" customFormat="1" ht="48.5" customHeight="1" outlineLevel="2" collapsed="1">
      <c r="A2037" s="49" t="s">
        <v>3565</v>
      </c>
      <c r="B2037" s="26" t="s">
        <v>2748</v>
      </c>
      <c r="C2037" s="37" t="s">
        <v>4801</v>
      </c>
      <c r="D2037" s="44" t="s">
        <v>4567</v>
      </c>
      <c r="E2037" s="22" t="s">
        <v>583</v>
      </c>
      <c r="F2037" s="35">
        <v>1</v>
      </c>
      <c r="G2037" s="35"/>
      <c r="H2037" s="35">
        <f t="shared" si="31"/>
        <v>0</v>
      </c>
      <c r="I2037" s="35">
        <v>0</v>
      </c>
    </row>
    <row r="2038" spans="1:9" s="15" customFormat="1" ht="48.5" customHeight="1" outlineLevel="2" collapsed="1">
      <c r="A2038" s="49" t="s">
        <v>3566</v>
      </c>
      <c r="B2038" s="26" t="s">
        <v>2749</v>
      </c>
      <c r="C2038" s="37" t="s">
        <v>4801</v>
      </c>
      <c r="D2038" s="44" t="s">
        <v>4567</v>
      </c>
      <c r="E2038" s="22" t="s">
        <v>583</v>
      </c>
      <c r="F2038" s="35">
        <v>1</v>
      </c>
      <c r="G2038" s="35"/>
      <c r="H2038" s="35">
        <f t="shared" si="31"/>
        <v>0</v>
      </c>
      <c r="I2038" s="35">
        <v>0</v>
      </c>
    </row>
    <row r="2039" spans="1:9" s="15" customFormat="1" ht="48.5" customHeight="1" outlineLevel="2" collapsed="1">
      <c r="A2039" s="49" t="s">
        <v>3567</v>
      </c>
      <c r="B2039" s="26" t="s">
        <v>2750</v>
      </c>
      <c r="C2039" s="37" t="s">
        <v>4801</v>
      </c>
      <c r="D2039" s="44" t="s">
        <v>4567</v>
      </c>
      <c r="E2039" s="22" t="s">
        <v>583</v>
      </c>
      <c r="F2039" s="35">
        <v>1</v>
      </c>
      <c r="G2039" s="35"/>
      <c r="H2039" s="35">
        <f t="shared" si="31"/>
        <v>0</v>
      </c>
      <c r="I2039" s="35">
        <v>0</v>
      </c>
    </row>
    <row r="2040" spans="1:9" s="15" customFormat="1" ht="48.5" customHeight="1" outlineLevel="2" collapsed="1">
      <c r="A2040" s="49" t="s">
        <v>3568</v>
      </c>
      <c r="B2040" s="26" t="s">
        <v>2751</v>
      </c>
      <c r="C2040" s="37" t="s">
        <v>4801</v>
      </c>
      <c r="D2040" s="44" t="s">
        <v>4567</v>
      </c>
      <c r="E2040" s="22" t="s">
        <v>583</v>
      </c>
      <c r="F2040" s="35">
        <v>1</v>
      </c>
      <c r="G2040" s="35"/>
      <c r="H2040" s="35">
        <f t="shared" si="31"/>
        <v>0</v>
      </c>
      <c r="I2040" s="35">
        <v>0</v>
      </c>
    </row>
    <row r="2041" spans="1:9" s="15" customFormat="1" ht="58.7" customHeight="1" outlineLevel="2" collapsed="1">
      <c r="A2041" s="49" t="s">
        <v>3569</v>
      </c>
      <c r="B2041" s="26" t="s">
        <v>2752</v>
      </c>
      <c r="C2041" s="37" t="s">
        <v>4801</v>
      </c>
      <c r="D2041" s="44" t="s">
        <v>4567</v>
      </c>
      <c r="E2041" s="22" t="s">
        <v>583</v>
      </c>
      <c r="F2041" s="35">
        <v>1</v>
      </c>
      <c r="G2041" s="35"/>
      <c r="H2041" s="35">
        <f t="shared" si="31"/>
        <v>0</v>
      </c>
      <c r="I2041" s="35">
        <v>0</v>
      </c>
    </row>
    <row r="2042" spans="1:9" s="15" customFormat="1" ht="58.7" customHeight="1" outlineLevel="2" collapsed="1">
      <c r="A2042" s="49" t="s">
        <v>3570</v>
      </c>
      <c r="B2042" s="26" t="s">
        <v>2753</v>
      </c>
      <c r="C2042" s="37" t="s">
        <v>4801</v>
      </c>
      <c r="D2042" s="44" t="s">
        <v>4567</v>
      </c>
      <c r="E2042" s="22" t="s">
        <v>583</v>
      </c>
      <c r="F2042" s="35">
        <v>1</v>
      </c>
      <c r="G2042" s="35"/>
      <c r="H2042" s="35">
        <f t="shared" si="31"/>
        <v>0</v>
      </c>
      <c r="I2042" s="35">
        <v>0</v>
      </c>
    </row>
    <row r="2043" spans="1:9" s="15" customFormat="1" ht="58.7" customHeight="1" outlineLevel="2" collapsed="1">
      <c r="A2043" s="49" t="s">
        <v>3571</v>
      </c>
      <c r="B2043" s="26" t="s">
        <v>2754</v>
      </c>
      <c r="C2043" s="37" t="s">
        <v>4801</v>
      </c>
      <c r="D2043" s="44" t="s">
        <v>4567</v>
      </c>
      <c r="E2043" s="22" t="s">
        <v>583</v>
      </c>
      <c r="F2043" s="35">
        <v>1</v>
      </c>
      <c r="G2043" s="35"/>
      <c r="H2043" s="35">
        <f t="shared" si="31"/>
        <v>0</v>
      </c>
      <c r="I2043" s="35">
        <v>0</v>
      </c>
    </row>
    <row r="2044" spans="1:9" s="15" customFormat="1" ht="58.7" customHeight="1" outlineLevel="2" collapsed="1">
      <c r="A2044" s="49" t="s">
        <v>3572</v>
      </c>
      <c r="B2044" s="26" t="s">
        <v>2753</v>
      </c>
      <c r="C2044" s="37" t="s">
        <v>4801</v>
      </c>
      <c r="D2044" s="44" t="s">
        <v>4567</v>
      </c>
      <c r="E2044" s="22" t="s">
        <v>583</v>
      </c>
      <c r="F2044" s="35">
        <v>1</v>
      </c>
      <c r="G2044" s="35"/>
      <c r="H2044" s="35">
        <f t="shared" si="31"/>
        <v>0</v>
      </c>
      <c r="I2044" s="35">
        <v>0</v>
      </c>
    </row>
    <row r="2045" spans="1:9" s="15" customFormat="1" ht="48.5" customHeight="1" outlineLevel="2" collapsed="1">
      <c r="A2045" s="49" t="s">
        <v>3573</v>
      </c>
      <c r="B2045" s="26" t="s">
        <v>2755</v>
      </c>
      <c r="C2045" s="37" t="s">
        <v>4801</v>
      </c>
      <c r="D2045" s="44" t="s">
        <v>4567</v>
      </c>
      <c r="E2045" s="22" t="s">
        <v>583</v>
      </c>
      <c r="F2045" s="35">
        <v>1</v>
      </c>
      <c r="G2045" s="35"/>
      <c r="H2045" s="35">
        <f t="shared" si="31"/>
        <v>0</v>
      </c>
      <c r="I2045" s="35">
        <v>0</v>
      </c>
    </row>
    <row r="2046" spans="1:9" s="15" customFormat="1" ht="48.5" customHeight="1" outlineLevel="2" collapsed="1">
      <c r="A2046" s="49" t="s">
        <v>3574</v>
      </c>
      <c r="B2046" s="26" t="s">
        <v>2756</v>
      </c>
      <c r="C2046" s="37" t="s">
        <v>4801</v>
      </c>
      <c r="D2046" s="44" t="s">
        <v>4567</v>
      </c>
      <c r="E2046" s="22" t="s">
        <v>583</v>
      </c>
      <c r="F2046" s="35">
        <v>1</v>
      </c>
      <c r="G2046" s="35"/>
      <c r="H2046" s="35">
        <f t="shared" si="31"/>
        <v>0</v>
      </c>
      <c r="I2046" s="35">
        <v>0</v>
      </c>
    </row>
    <row r="2047" spans="1:9" s="15" customFormat="1" ht="48.5" customHeight="1" outlineLevel="2" collapsed="1">
      <c r="A2047" s="49" t="s">
        <v>3575</v>
      </c>
      <c r="B2047" s="26" t="s">
        <v>2757</v>
      </c>
      <c r="C2047" s="37" t="s">
        <v>4801</v>
      </c>
      <c r="D2047" s="44" t="s">
        <v>4567</v>
      </c>
      <c r="E2047" s="22" t="s">
        <v>583</v>
      </c>
      <c r="F2047" s="35">
        <v>1</v>
      </c>
      <c r="G2047" s="35"/>
      <c r="H2047" s="35">
        <f t="shared" si="31"/>
        <v>0</v>
      </c>
      <c r="I2047" s="35">
        <v>0</v>
      </c>
    </row>
    <row r="2048" spans="1:9" s="15" customFormat="1" ht="48.5" customHeight="1" outlineLevel="2" collapsed="1">
      <c r="A2048" s="49" t="s">
        <v>3576</v>
      </c>
      <c r="B2048" s="26" t="s">
        <v>2758</v>
      </c>
      <c r="C2048" s="37" t="s">
        <v>4801</v>
      </c>
      <c r="D2048" s="44" t="s">
        <v>4567</v>
      </c>
      <c r="E2048" s="22" t="s">
        <v>583</v>
      </c>
      <c r="F2048" s="35">
        <v>1</v>
      </c>
      <c r="G2048" s="35"/>
      <c r="H2048" s="35">
        <f t="shared" si="31"/>
        <v>0</v>
      </c>
      <c r="I2048" s="35">
        <v>0</v>
      </c>
    </row>
    <row r="2049" spans="1:9" s="15" customFormat="1" ht="48.5" customHeight="1" outlineLevel="2" collapsed="1">
      <c r="A2049" s="49" t="s">
        <v>3577</v>
      </c>
      <c r="B2049" s="26" t="s">
        <v>2759</v>
      </c>
      <c r="C2049" s="37" t="s">
        <v>4801</v>
      </c>
      <c r="D2049" s="44" t="s">
        <v>4567</v>
      </c>
      <c r="E2049" s="22" t="s">
        <v>583</v>
      </c>
      <c r="F2049" s="35">
        <v>1</v>
      </c>
      <c r="G2049" s="35"/>
      <c r="H2049" s="35">
        <f t="shared" si="31"/>
        <v>0</v>
      </c>
      <c r="I2049" s="35">
        <v>0</v>
      </c>
    </row>
    <row r="2050" spans="1:9" s="15" customFormat="1" ht="48.5" customHeight="1" outlineLevel="2" collapsed="1">
      <c r="A2050" s="49" t="s">
        <v>3578</v>
      </c>
      <c r="B2050" s="26" t="s">
        <v>2760</v>
      </c>
      <c r="C2050" s="37" t="s">
        <v>4801</v>
      </c>
      <c r="D2050" s="44" t="s">
        <v>4567</v>
      </c>
      <c r="E2050" s="22" t="s">
        <v>583</v>
      </c>
      <c r="F2050" s="35">
        <v>1</v>
      </c>
      <c r="G2050" s="35"/>
      <c r="H2050" s="35">
        <f t="shared" si="31"/>
        <v>0</v>
      </c>
      <c r="I2050" s="35">
        <v>0</v>
      </c>
    </row>
    <row r="2051" spans="1:9" s="15" customFormat="1" ht="48.5" customHeight="1" outlineLevel="2" collapsed="1">
      <c r="A2051" s="49" t="s">
        <v>3579</v>
      </c>
      <c r="B2051" s="26" t="s">
        <v>2761</v>
      </c>
      <c r="C2051" s="37" t="s">
        <v>4801</v>
      </c>
      <c r="D2051" s="44" t="s">
        <v>4567</v>
      </c>
      <c r="E2051" s="22" t="s">
        <v>583</v>
      </c>
      <c r="F2051" s="35">
        <v>1</v>
      </c>
      <c r="G2051" s="35"/>
      <c r="H2051" s="35">
        <f t="shared" si="31"/>
        <v>0</v>
      </c>
      <c r="I2051" s="35">
        <v>0</v>
      </c>
    </row>
    <row r="2052" spans="1:9" s="15" customFormat="1" ht="48.5" customHeight="1" outlineLevel="2" collapsed="1">
      <c r="A2052" s="49" t="s">
        <v>3580</v>
      </c>
      <c r="B2052" s="26" t="s">
        <v>2762</v>
      </c>
      <c r="C2052" s="37" t="s">
        <v>4801</v>
      </c>
      <c r="D2052" s="44" t="s">
        <v>4567</v>
      </c>
      <c r="E2052" s="22" t="s">
        <v>583</v>
      </c>
      <c r="F2052" s="35">
        <v>1</v>
      </c>
      <c r="G2052" s="35"/>
      <c r="H2052" s="35">
        <f t="shared" si="31"/>
        <v>0</v>
      </c>
      <c r="I2052" s="35">
        <v>0</v>
      </c>
    </row>
    <row r="2053" spans="1:9" s="15" customFormat="1" ht="48.5" customHeight="1" outlineLevel="2" collapsed="1">
      <c r="A2053" s="49" t="s">
        <v>3581</v>
      </c>
      <c r="B2053" s="26" t="s">
        <v>2763</v>
      </c>
      <c r="C2053" s="37" t="s">
        <v>4801</v>
      </c>
      <c r="D2053" s="44" t="s">
        <v>4567</v>
      </c>
      <c r="E2053" s="22" t="s">
        <v>583</v>
      </c>
      <c r="F2053" s="35">
        <v>1</v>
      </c>
      <c r="G2053" s="35"/>
      <c r="H2053" s="35">
        <f t="shared" si="31"/>
        <v>0</v>
      </c>
      <c r="I2053" s="35">
        <v>0</v>
      </c>
    </row>
    <row r="2054" spans="1:9" s="15" customFormat="1" ht="48.5" customHeight="1" outlineLevel="2" collapsed="1">
      <c r="A2054" s="49" t="s">
        <v>3582</v>
      </c>
      <c r="B2054" s="26" t="s">
        <v>2764</v>
      </c>
      <c r="C2054" s="37" t="s">
        <v>4801</v>
      </c>
      <c r="D2054" s="44" t="s">
        <v>4567</v>
      </c>
      <c r="E2054" s="22" t="s">
        <v>583</v>
      </c>
      <c r="F2054" s="35">
        <v>1</v>
      </c>
      <c r="G2054" s="35"/>
      <c r="H2054" s="35">
        <f t="shared" si="31"/>
        <v>0</v>
      </c>
      <c r="I2054" s="35">
        <v>0</v>
      </c>
    </row>
    <row r="2055" spans="1:9" s="15" customFormat="1" ht="48.5" customHeight="1" outlineLevel="2" collapsed="1">
      <c r="A2055" s="49" t="s">
        <v>3583</v>
      </c>
      <c r="B2055" s="26" t="s">
        <v>2765</v>
      </c>
      <c r="C2055" s="37" t="s">
        <v>4801</v>
      </c>
      <c r="D2055" s="44" t="s">
        <v>4567</v>
      </c>
      <c r="E2055" s="22" t="s">
        <v>583</v>
      </c>
      <c r="F2055" s="35">
        <v>1</v>
      </c>
      <c r="G2055" s="35"/>
      <c r="H2055" s="35">
        <f t="shared" ref="H2055:H2118" si="32">ROUND(F2055*G2055,2)</f>
        <v>0</v>
      </c>
      <c r="I2055" s="35">
        <v>0</v>
      </c>
    </row>
    <row r="2056" spans="1:9" s="15" customFormat="1" ht="48.5" customHeight="1" outlineLevel="2" collapsed="1">
      <c r="A2056" s="49" t="s">
        <v>3584</v>
      </c>
      <c r="B2056" s="26" t="s">
        <v>2766</v>
      </c>
      <c r="C2056" s="37" t="s">
        <v>4801</v>
      </c>
      <c r="D2056" s="44" t="s">
        <v>4567</v>
      </c>
      <c r="E2056" s="22" t="s">
        <v>583</v>
      </c>
      <c r="F2056" s="35">
        <v>1</v>
      </c>
      <c r="G2056" s="35"/>
      <c r="H2056" s="35">
        <f t="shared" si="32"/>
        <v>0</v>
      </c>
      <c r="I2056" s="35">
        <v>0</v>
      </c>
    </row>
    <row r="2057" spans="1:9" s="15" customFormat="1" ht="48.5" customHeight="1" outlineLevel="2" collapsed="1">
      <c r="A2057" s="49" t="s">
        <v>3585</v>
      </c>
      <c r="B2057" s="26" t="s">
        <v>2767</v>
      </c>
      <c r="C2057" s="37" t="s">
        <v>4801</v>
      </c>
      <c r="D2057" s="44" t="s">
        <v>4567</v>
      </c>
      <c r="E2057" s="22" t="s">
        <v>583</v>
      </c>
      <c r="F2057" s="35">
        <v>1</v>
      </c>
      <c r="G2057" s="35"/>
      <c r="H2057" s="35">
        <f t="shared" si="32"/>
        <v>0</v>
      </c>
      <c r="I2057" s="35">
        <v>0</v>
      </c>
    </row>
    <row r="2058" spans="1:9" s="15" customFormat="1" ht="48.5" customHeight="1" outlineLevel="2" collapsed="1">
      <c r="A2058" s="49" t="s">
        <v>3586</v>
      </c>
      <c r="B2058" s="26" t="s">
        <v>2768</v>
      </c>
      <c r="C2058" s="37" t="s">
        <v>4801</v>
      </c>
      <c r="D2058" s="44" t="s">
        <v>4567</v>
      </c>
      <c r="E2058" s="22" t="s">
        <v>583</v>
      </c>
      <c r="F2058" s="35">
        <v>1</v>
      </c>
      <c r="G2058" s="35"/>
      <c r="H2058" s="35">
        <f t="shared" si="32"/>
        <v>0</v>
      </c>
      <c r="I2058" s="35">
        <v>0</v>
      </c>
    </row>
    <row r="2059" spans="1:9" s="15" customFormat="1" ht="38.450000000000003" customHeight="1" outlineLevel="2" collapsed="1">
      <c r="A2059" s="49" t="s">
        <v>3587</v>
      </c>
      <c r="B2059" s="26" t="s">
        <v>2769</v>
      </c>
      <c r="C2059" s="37" t="s">
        <v>4801</v>
      </c>
      <c r="D2059" s="44" t="s">
        <v>4567</v>
      </c>
      <c r="E2059" s="22" t="s">
        <v>583</v>
      </c>
      <c r="F2059" s="35">
        <v>10</v>
      </c>
      <c r="G2059" s="35"/>
      <c r="H2059" s="35">
        <f t="shared" si="32"/>
        <v>0</v>
      </c>
      <c r="I2059" s="35">
        <v>0</v>
      </c>
    </row>
    <row r="2060" spans="1:9" s="15" customFormat="1" ht="38.450000000000003" customHeight="1" outlineLevel="2" collapsed="1">
      <c r="A2060" s="49" t="s">
        <v>3588</v>
      </c>
      <c r="B2060" s="26" t="s">
        <v>2770</v>
      </c>
      <c r="C2060" s="37" t="s">
        <v>4801</v>
      </c>
      <c r="D2060" s="44" t="s">
        <v>4567</v>
      </c>
      <c r="E2060" s="22" t="s">
        <v>583</v>
      </c>
      <c r="F2060" s="35">
        <v>10</v>
      </c>
      <c r="G2060" s="35"/>
      <c r="H2060" s="35">
        <f t="shared" si="32"/>
        <v>0</v>
      </c>
      <c r="I2060" s="35">
        <v>0</v>
      </c>
    </row>
    <row r="2061" spans="1:9" s="15" customFormat="1" ht="38.450000000000003" customHeight="1" outlineLevel="2" collapsed="1">
      <c r="A2061" s="49" t="s">
        <v>3589</v>
      </c>
      <c r="B2061" s="26" t="s">
        <v>2771</v>
      </c>
      <c r="C2061" s="37" t="s">
        <v>4801</v>
      </c>
      <c r="D2061" s="44" t="s">
        <v>4567</v>
      </c>
      <c r="E2061" s="22" t="s">
        <v>583</v>
      </c>
      <c r="F2061" s="35">
        <v>10</v>
      </c>
      <c r="G2061" s="35"/>
      <c r="H2061" s="35">
        <f t="shared" si="32"/>
        <v>0</v>
      </c>
      <c r="I2061" s="35">
        <v>0</v>
      </c>
    </row>
    <row r="2062" spans="1:9" s="15" customFormat="1" ht="38.450000000000003" customHeight="1" outlineLevel="2" collapsed="1">
      <c r="A2062" s="49" t="s">
        <v>3590</v>
      </c>
      <c r="B2062" s="26" t="s">
        <v>2772</v>
      </c>
      <c r="C2062" s="37" t="s">
        <v>4801</v>
      </c>
      <c r="D2062" s="44" t="s">
        <v>4567</v>
      </c>
      <c r="E2062" s="22" t="s">
        <v>583</v>
      </c>
      <c r="F2062" s="35">
        <v>10</v>
      </c>
      <c r="G2062" s="35"/>
      <c r="H2062" s="35">
        <f t="shared" si="32"/>
        <v>0</v>
      </c>
      <c r="I2062" s="35">
        <v>0</v>
      </c>
    </row>
    <row r="2063" spans="1:9" s="15" customFormat="1" ht="38.450000000000003" customHeight="1" outlineLevel="2" collapsed="1">
      <c r="A2063" s="49" t="s">
        <v>3591</v>
      </c>
      <c r="B2063" s="26" t="s">
        <v>2773</v>
      </c>
      <c r="C2063" s="37" t="s">
        <v>4801</v>
      </c>
      <c r="D2063" s="44" t="s">
        <v>4567</v>
      </c>
      <c r="E2063" s="22" t="s">
        <v>583</v>
      </c>
      <c r="F2063" s="35">
        <v>3</v>
      </c>
      <c r="G2063" s="35"/>
      <c r="H2063" s="35">
        <f t="shared" si="32"/>
        <v>0</v>
      </c>
      <c r="I2063" s="35">
        <v>0</v>
      </c>
    </row>
    <row r="2064" spans="1:9" s="15" customFormat="1" ht="38.450000000000003" customHeight="1" outlineLevel="2" collapsed="1">
      <c r="A2064" s="49" t="s">
        <v>3592</v>
      </c>
      <c r="B2064" s="26" t="s">
        <v>2774</v>
      </c>
      <c r="C2064" s="37" t="s">
        <v>4801</v>
      </c>
      <c r="D2064" s="44" t="s">
        <v>4567</v>
      </c>
      <c r="E2064" s="22" t="s">
        <v>583</v>
      </c>
      <c r="F2064" s="35">
        <v>3</v>
      </c>
      <c r="G2064" s="35"/>
      <c r="H2064" s="35">
        <f t="shared" si="32"/>
        <v>0</v>
      </c>
      <c r="I2064" s="35">
        <v>0</v>
      </c>
    </row>
    <row r="2065" spans="1:9" s="15" customFormat="1" ht="38.450000000000003" customHeight="1" outlineLevel="2" collapsed="1">
      <c r="A2065" s="49" t="s">
        <v>3593</v>
      </c>
      <c r="B2065" s="26" t="s">
        <v>2775</v>
      </c>
      <c r="C2065" s="37" t="s">
        <v>4801</v>
      </c>
      <c r="D2065" s="44" t="s">
        <v>4567</v>
      </c>
      <c r="E2065" s="22" t="s">
        <v>583</v>
      </c>
      <c r="F2065" s="35">
        <v>3</v>
      </c>
      <c r="G2065" s="35"/>
      <c r="H2065" s="35">
        <f t="shared" si="32"/>
        <v>0</v>
      </c>
      <c r="I2065" s="35">
        <v>0</v>
      </c>
    </row>
    <row r="2066" spans="1:9" s="15" customFormat="1" ht="38.450000000000003" customHeight="1" outlineLevel="2" collapsed="1">
      <c r="A2066" s="49" t="s">
        <v>3594</v>
      </c>
      <c r="B2066" s="26" t="s">
        <v>2776</v>
      </c>
      <c r="C2066" s="37" t="s">
        <v>4801</v>
      </c>
      <c r="D2066" s="44" t="s">
        <v>4567</v>
      </c>
      <c r="E2066" s="22" t="s">
        <v>583</v>
      </c>
      <c r="F2066" s="35">
        <v>3</v>
      </c>
      <c r="G2066" s="35"/>
      <c r="H2066" s="35">
        <f t="shared" si="32"/>
        <v>0</v>
      </c>
      <c r="I2066" s="35">
        <v>0</v>
      </c>
    </row>
    <row r="2067" spans="1:9" s="15" customFormat="1" ht="38.450000000000003" customHeight="1" outlineLevel="2" collapsed="1">
      <c r="A2067" s="49" t="s">
        <v>3595</v>
      </c>
      <c r="B2067" s="26" t="s">
        <v>2777</v>
      </c>
      <c r="C2067" s="37" t="s">
        <v>4801</v>
      </c>
      <c r="D2067" s="44" t="s">
        <v>4567</v>
      </c>
      <c r="E2067" s="22" t="s">
        <v>583</v>
      </c>
      <c r="F2067" s="35">
        <v>3</v>
      </c>
      <c r="G2067" s="35"/>
      <c r="H2067" s="35">
        <f t="shared" si="32"/>
        <v>0</v>
      </c>
      <c r="I2067" s="35">
        <v>0</v>
      </c>
    </row>
    <row r="2068" spans="1:9" s="15" customFormat="1" ht="38.450000000000003" customHeight="1" outlineLevel="2" collapsed="1">
      <c r="A2068" s="49" t="s">
        <v>3596</v>
      </c>
      <c r="B2068" s="26" t="s">
        <v>2778</v>
      </c>
      <c r="C2068" s="37" t="s">
        <v>4801</v>
      </c>
      <c r="D2068" s="44" t="s">
        <v>4567</v>
      </c>
      <c r="E2068" s="22" t="s">
        <v>583</v>
      </c>
      <c r="F2068" s="35">
        <v>3</v>
      </c>
      <c r="G2068" s="35"/>
      <c r="H2068" s="35">
        <f t="shared" si="32"/>
        <v>0</v>
      </c>
      <c r="I2068" s="35">
        <v>0</v>
      </c>
    </row>
    <row r="2069" spans="1:9" s="15" customFormat="1" ht="38.450000000000003" customHeight="1" outlineLevel="2" collapsed="1">
      <c r="A2069" s="49" t="s">
        <v>3597</v>
      </c>
      <c r="B2069" s="26" t="s">
        <v>2779</v>
      </c>
      <c r="C2069" s="37" t="s">
        <v>4801</v>
      </c>
      <c r="D2069" s="44" t="s">
        <v>4567</v>
      </c>
      <c r="E2069" s="22" t="s">
        <v>583</v>
      </c>
      <c r="F2069" s="35">
        <v>3</v>
      </c>
      <c r="G2069" s="35"/>
      <c r="H2069" s="35">
        <f t="shared" si="32"/>
        <v>0</v>
      </c>
      <c r="I2069" s="35">
        <v>0</v>
      </c>
    </row>
    <row r="2070" spans="1:9" s="15" customFormat="1" ht="38.450000000000003" customHeight="1" outlineLevel="2" collapsed="1">
      <c r="A2070" s="49" t="s">
        <v>3598</v>
      </c>
      <c r="B2070" s="26" t="s">
        <v>2780</v>
      </c>
      <c r="C2070" s="37" t="s">
        <v>4801</v>
      </c>
      <c r="D2070" s="44" t="s">
        <v>4567</v>
      </c>
      <c r="E2070" s="22" t="s">
        <v>583</v>
      </c>
      <c r="F2070" s="35">
        <v>3</v>
      </c>
      <c r="G2070" s="35"/>
      <c r="H2070" s="35">
        <f t="shared" si="32"/>
        <v>0</v>
      </c>
      <c r="I2070" s="35">
        <v>0</v>
      </c>
    </row>
    <row r="2071" spans="1:9" s="15" customFormat="1" ht="38.450000000000003" customHeight="1" outlineLevel="2" collapsed="1">
      <c r="A2071" s="49" t="s">
        <v>3599</v>
      </c>
      <c r="B2071" s="26" t="s">
        <v>2781</v>
      </c>
      <c r="C2071" s="37" t="s">
        <v>4801</v>
      </c>
      <c r="D2071" s="44" t="s">
        <v>4567</v>
      </c>
      <c r="E2071" s="22" t="s">
        <v>583</v>
      </c>
      <c r="F2071" s="35">
        <v>3</v>
      </c>
      <c r="G2071" s="35"/>
      <c r="H2071" s="35">
        <f t="shared" si="32"/>
        <v>0</v>
      </c>
      <c r="I2071" s="35">
        <v>0</v>
      </c>
    </row>
    <row r="2072" spans="1:9" s="15" customFormat="1" ht="38.450000000000003" customHeight="1" outlineLevel="2" collapsed="1">
      <c r="A2072" s="49" t="s">
        <v>3600</v>
      </c>
      <c r="B2072" s="26" t="s">
        <v>2782</v>
      </c>
      <c r="C2072" s="37" t="s">
        <v>4801</v>
      </c>
      <c r="D2072" s="44" t="s">
        <v>4567</v>
      </c>
      <c r="E2072" s="22" t="s">
        <v>583</v>
      </c>
      <c r="F2072" s="35">
        <v>3</v>
      </c>
      <c r="G2072" s="35"/>
      <c r="H2072" s="35">
        <f t="shared" si="32"/>
        <v>0</v>
      </c>
      <c r="I2072" s="35">
        <v>0</v>
      </c>
    </row>
    <row r="2073" spans="1:9" s="15" customFormat="1" ht="38.450000000000003" customHeight="1" outlineLevel="2" collapsed="1">
      <c r="A2073" s="49" t="s">
        <v>3601</v>
      </c>
      <c r="B2073" s="26" t="s">
        <v>2783</v>
      </c>
      <c r="C2073" s="37" t="s">
        <v>4801</v>
      </c>
      <c r="D2073" s="44" t="s">
        <v>4567</v>
      </c>
      <c r="E2073" s="22" t="s">
        <v>583</v>
      </c>
      <c r="F2073" s="35">
        <v>3</v>
      </c>
      <c r="G2073" s="35"/>
      <c r="H2073" s="35">
        <f t="shared" si="32"/>
        <v>0</v>
      </c>
      <c r="I2073" s="35">
        <v>0</v>
      </c>
    </row>
    <row r="2074" spans="1:9" s="15" customFormat="1" ht="38.450000000000003" customHeight="1" outlineLevel="2" collapsed="1">
      <c r="A2074" s="49" t="s">
        <v>3602</v>
      </c>
      <c r="B2074" s="26" t="s">
        <v>2784</v>
      </c>
      <c r="C2074" s="37" t="s">
        <v>4801</v>
      </c>
      <c r="D2074" s="44" t="s">
        <v>4567</v>
      </c>
      <c r="E2074" s="22" t="s">
        <v>583</v>
      </c>
      <c r="F2074" s="35">
        <v>3</v>
      </c>
      <c r="G2074" s="35"/>
      <c r="H2074" s="35">
        <f t="shared" si="32"/>
        <v>0</v>
      </c>
      <c r="I2074" s="35">
        <v>0</v>
      </c>
    </row>
    <row r="2075" spans="1:9" s="15" customFormat="1" ht="38.450000000000003" customHeight="1" outlineLevel="2" collapsed="1">
      <c r="A2075" s="49" t="s">
        <v>3603</v>
      </c>
      <c r="B2075" s="26" t="s">
        <v>2785</v>
      </c>
      <c r="C2075" s="37" t="s">
        <v>4801</v>
      </c>
      <c r="D2075" s="44" t="s">
        <v>4567</v>
      </c>
      <c r="E2075" s="22" t="s">
        <v>583</v>
      </c>
      <c r="F2075" s="35">
        <v>3</v>
      </c>
      <c r="G2075" s="35"/>
      <c r="H2075" s="35">
        <f t="shared" si="32"/>
        <v>0</v>
      </c>
      <c r="I2075" s="35">
        <v>0</v>
      </c>
    </row>
    <row r="2076" spans="1:9" s="15" customFormat="1" ht="38.450000000000003" customHeight="1" outlineLevel="2" collapsed="1">
      <c r="A2076" s="49" t="s">
        <v>3604</v>
      </c>
      <c r="B2076" s="26" t="s">
        <v>2786</v>
      </c>
      <c r="C2076" s="37" t="s">
        <v>4801</v>
      </c>
      <c r="D2076" s="44" t="s">
        <v>4567</v>
      </c>
      <c r="E2076" s="22" t="s">
        <v>583</v>
      </c>
      <c r="F2076" s="35">
        <v>3</v>
      </c>
      <c r="G2076" s="35"/>
      <c r="H2076" s="35">
        <f t="shared" si="32"/>
        <v>0</v>
      </c>
      <c r="I2076" s="35">
        <v>0</v>
      </c>
    </row>
    <row r="2077" spans="1:9" s="15" customFormat="1" ht="38.450000000000003" customHeight="1" outlineLevel="2" collapsed="1">
      <c r="A2077" s="49" t="s">
        <v>3605</v>
      </c>
      <c r="B2077" s="26" t="s">
        <v>2787</v>
      </c>
      <c r="C2077" s="37" t="s">
        <v>4801</v>
      </c>
      <c r="D2077" s="44" t="s">
        <v>4567</v>
      </c>
      <c r="E2077" s="22" t="s">
        <v>583</v>
      </c>
      <c r="F2077" s="35">
        <v>3</v>
      </c>
      <c r="G2077" s="35"/>
      <c r="H2077" s="35">
        <f t="shared" si="32"/>
        <v>0</v>
      </c>
      <c r="I2077" s="35">
        <v>0</v>
      </c>
    </row>
    <row r="2078" spans="1:9" s="15" customFormat="1" ht="38.450000000000003" customHeight="1" outlineLevel="2" collapsed="1">
      <c r="A2078" s="49" t="s">
        <v>3606</v>
      </c>
      <c r="B2078" s="26" t="s">
        <v>2788</v>
      </c>
      <c r="C2078" s="37" t="s">
        <v>4801</v>
      </c>
      <c r="D2078" s="44" t="s">
        <v>4567</v>
      </c>
      <c r="E2078" s="22" t="s">
        <v>583</v>
      </c>
      <c r="F2078" s="35">
        <v>3</v>
      </c>
      <c r="G2078" s="35"/>
      <c r="H2078" s="35">
        <f t="shared" si="32"/>
        <v>0</v>
      </c>
      <c r="I2078" s="35">
        <v>0</v>
      </c>
    </row>
    <row r="2079" spans="1:9" s="15" customFormat="1" ht="38.450000000000003" customHeight="1" outlineLevel="2" collapsed="1">
      <c r="A2079" s="49" t="s">
        <v>3607</v>
      </c>
      <c r="B2079" s="26" t="s">
        <v>2789</v>
      </c>
      <c r="C2079" s="37" t="s">
        <v>4801</v>
      </c>
      <c r="D2079" s="44" t="s">
        <v>4567</v>
      </c>
      <c r="E2079" s="22" t="s">
        <v>583</v>
      </c>
      <c r="F2079" s="35">
        <v>3</v>
      </c>
      <c r="G2079" s="35"/>
      <c r="H2079" s="35">
        <f t="shared" si="32"/>
        <v>0</v>
      </c>
      <c r="I2079" s="35">
        <v>0</v>
      </c>
    </row>
    <row r="2080" spans="1:9" s="15" customFormat="1" ht="38.450000000000003" customHeight="1" outlineLevel="2" collapsed="1">
      <c r="A2080" s="49" t="s">
        <v>3608</v>
      </c>
      <c r="B2080" s="26" t="s">
        <v>2790</v>
      </c>
      <c r="C2080" s="37" t="s">
        <v>4801</v>
      </c>
      <c r="D2080" s="44" t="s">
        <v>4567</v>
      </c>
      <c r="E2080" s="22" t="s">
        <v>583</v>
      </c>
      <c r="F2080" s="35">
        <v>3</v>
      </c>
      <c r="G2080" s="35"/>
      <c r="H2080" s="35">
        <f t="shared" si="32"/>
        <v>0</v>
      </c>
      <c r="I2080" s="35">
        <v>0</v>
      </c>
    </row>
    <row r="2081" spans="1:9" s="15" customFormat="1" ht="38.450000000000003" customHeight="1" outlineLevel="2" collapsed="1">
      <c r="A2081" s="49" t="s">
        <v>3609</v>
      </c>
      <c r="B2081" s="26" t="s">
        <v>2791</v>
      </c>
      <c r="C2081" s="37" t="s">
        <v>4801</v>
      </c>
      <c r="D2081" s="44" t="s">
        <v>4567</v>
      </c>
      <c r="E2081" s="22" t="s">
        <v>583</v>
      </c>
      <c r="F2081" s="35">
        <v>1</v>
      </c>
      <c r="G2081" s="35"/>
      <c r="H2081" s="35">
        <f t="shared" si="32"/>
        <v>0</v>
      </c>
      <c r="I2081" s="35">
        <v>0</v>
      </c>
    </row>
    <row r="2082" spans="1:9" s="15" customFormat="1" ht="38.450000000000003" customHeight="1" outlineLevel="2" collapsed="1">
      <c r="A2082" s="49" t="s">
        <v>3610</v>
      </c>
      <c r="B2082" s="26" t="s">
        <v>2792</v>
      </c>
      <c r="C2082" s="37" t="s">
        <v>4801</v>
      </c>
      <c r="D2082" s="44" t="s">
        <v>4567</v>
      </c>
      <c r="E2082" s="22" t="s">
        <v>583</v>
      </c>
      <c r="F2082" s="35">
        <v>2</v>
      </c>
      <c r="G2082" s="35"/>
      <c r="H2082" s="35">
        <f t="shared" si="32"/>
        <v>0</v>
      </c>
      <c r="I2082" s="35">
        <v>0</v>
      </c>
    </row>
    <row r="2083" spans="1:9" s="15" customFormat="1" ht="38.450000000000003" customHeight="1" outlineLevel="2" collapsed="1">
      <c r="A2083" s="49" t="s">
        <v>3611</v>
      </c>
      <c r="B2083" s="26" t="s">
        <v>2793</v>
      </c>
      <c r="C2083" s="37" t="s">
        <v>4801</v>
      </c>
      <c r="D2083" s="44" t="s">
        <v>4567</v>
      </c>
      <c r="E2083" s="22" t="s">
        <v>583</v>
      </c>
      <c r="F2083" s="35">
        <v>2</v>
      </c>
      <c r="G2083" s="35"/>
      <c r="H2083" s="35">
        <f t="shared" si="32"/>
        <v>0</v>
      </c>
      <c r="I2083" s="35">
        <v>0</v>
      </c>
    </row>
    <row r="2084" spans="1:9" s="15" customFormat="1" ht="38.450000000000003" customHeight="1" outlineLevel="2" collapsed="1">
      <c r="A2084" s="49" t="s">
        <v>3612</v>
      </c>
      <c r="B2084" s="26" t="s">
        <v>2794</v>
      </c>
      <c r="C2084" s="37" t="s">
        <v>4801</v>
      </c>
      <c r="D2084" s="44" t="s">
        <v>4567</v>
      </c>
      <c r="E2084" s="22" t="s">
        <v>583</v>
      </c>
      <c r="F2084" s="35">
        <v>2</v>
      </c>
      <c r="G2084" s="35"/>
      <c r="H2084" s="35">
        <f t="shared" si="32"/>
        <v>0</v>
      </c>
      <c r="I2084" s="35">
        <v>0</v>
      </c>
    </row>
    <row r="2085" spans="1:9" s="15" customFormat="1" ht="38.450000000000003" customHeight="1" outlineLevel="2" collapsed="1">
      <c r="A2085" s="49" t="s">
        <v>3613</v>
      </c>
      <c r="B2085" s="26" t="s">
        <v>2795</v>
      </c>
      <c r="C2085" s="37" t="s">
        <v>4801</v>
      </c>
      <c r="D2085" s="44" t="s">
        <v>4567</v>
      </c>
      <c r="E2085" s="22" t="s">
        <v>583</v>
      </c>
      <c r="F2085" s="35">
        <v>1</v>
      </c>
      <c r="G2085" s="35"/>
      <c r="H2085" s="35">
        <f t="shared" si="32"/>
        <v>0</v>
      </c>
      <c r="I2085" s="35">
        <v>0</v>
      </c>
    </row>
    <row r="2086" spans="1:9" s="15" customFormat="1" ht="38.450000000000003" customHeight="1" outlineLevel="2" collapsed="1">
      <c r="A2086" s="49" t="s">
        <v>3614</v>
      </c>
      <c r="B2086" s="26" t="s">
        <v>2796</v>
      </c>
      <c r="C2086" s="37" t="s">
        <v>4801</v>
      </c>
      <c r="D2086" s="44" t="s">
        <v>4567</v>
      </c>
      <c r="E2086" s="22" t="s">
        <v>583</v>
      </c>
      <c r="F2086" s="35">
        <v>1</v>
      </c>
      <c r="G2086" s="35"/>
      <c r="H2086" s="35">
        <f t="shared" si="32"/>
        <v>0</v>
      </c>
      <c r="I2086" s="35">
        <v>0</v>
      </c>
    </row>
    <row r="2087" spans="1:9" s="15" customFormat="1" ht="18.2" customHeight="1" outlineLevel="1">
      <c r="A2087" s="61" t="s">
        <v>4812</v>
      </c>
      <c r="B2087" s="63" t="s">
        <v>4694</v>
      </c>
      <c r="C2087" s="56">
        <v>0</v>
      </c>
      <c r="D2087" s="62">
        <v>0</v>
      </c>
      <c r="E2087" s="58">
        <v>0</v>
      </c>
      <c r="F2087" s="59">
        <v>0</v>
      </c>
      <c r="G2087" s="59"/>
      <c r="H2087" s="59">
        <f>SUM(H2088:H2330)</f>
        <v>0</v>
      </c>
      <c r="I2087" s="59">
        <v>0</v>
      </c>
    </row>
    <row r="2088" spans="1:9" s="15" customFormat="1" ht="38.450000000000003" customHeight="1" outlineLevel="2" collapsed="1">
      <c r="A2088" s="49" t="s">
        <v>4813</v>
      </c>
      <c r="B2088" s="26" t="s">
        <v>2797</v>
      </c>
      <c r="C2088" s="37" t="s">
        <v>4801</v>
      </c>
      <c r="D2088" s="44" t="s">
        <v>4567</v>
      </c>
      <c r="E2088" s="22" t="s">
        <v>583</v>
      </c>
      <c r="F2088" s="35">
        <v>1</v>
      </c>
      <c r="G2088" s="35"/>
      <c r="H2088" s="35">
        <f t="shared" si="32"/>
        <v>0</v>
      </c>
      <c r="I2088" s="35">
        <v>0</v>
      </c>
    </row>
    <row r="2089" spans="1:9" s="15" customFormat="1" ht="38.450000000000003" customHeight="1" outlineLevel="2" collapsed="1">
      <c r="A2089" s="49" t="s">
        <v>3615</v>
      </c>
      <c r="B2089" s="26" t="s">
        <v>2798</v>
      </c>
      <c r="C2089" s="37" t="s">
        <v>4801</v>
      </c>
      <c r="D2089" s="44" t="s">
        <v>4567</v>
      </c>
      <c r="E2089" s="22" t="s">
        <v>583</v>
      </c>
      <c r="F2089" s="35">
        <v>1</v>
      </c>
      <c r="G2089" s="35"/>
      <c r="H2089" s="35">
        <f t="shared" si="32"/>
        <v>0</v>
      </c>
      <c r="I2089" s="35">
        <v>0</v>
      </c>
    </row>
    <row r="2090" spans="1:9" s="15" customFormat="1" ht="48.5" customHeight="1" outlineLevel="2" collapsed="1">
      <c r="A2090" s="49" t="s">
        <v>3616</v>
      </c>
      <c r="B2090" s="26" t="s">
        <v>2799</v>
      </c>
      <c r="C2090" s="37" t="s">
        <v>4801</v>
      </c>
      <c r="D2090" s="44" t="s">
        <v>4567</v>
      </c>
      <c r="E2090" s="22" t="s">
        <v>583</v>
      </c>
      <c r="F2090" s="35">
        <v>1</v>
      </c>
      <c r="G2090" s="35"/>
      <c r="H2090" s="35">
        <f t="shared" si="32"/>
        <v>0</v>
      </c>
      <c r="I2090" s="35">
        <v>0</v>
      </c>
    </row>
    <row r="2091" spans="1:9" s="15" customFormat="1" ht="38.450000000000003" customHeight="1" outlineLevel="2" collapsed="1">
      <c r="A2091" s="49" t="s">
        <v>3617</v>
      </c>
      <c r="B2091" s="26" t="s">
        <v>2800</v>
      </c>
      <c r="C2091" s="37" t="s">
        <v>4801</v>
      </c>
      <c r="D2091" s="44" t="s">
        <v>4567</v>
      </c>
      <c r="E2091" s="22" t="s">
        <v>583</v>
      </c>
      <c r="F2091" s="35">
        <v>1</v>
      </c>
      <c r="G2091" s="35"/>
      <c r="H2091" s="35">
        <f t="shared" si="32"/>
        <v>0</v>
      </c>
      <c r="I2091" s="35">
        <v>0</v>
      </c>
    </row>
    <row r="2092" spans="1:9" s="15" customFormat="1" ht="38.450000000000003" customHeight="1" outlineLevel="2" collapsed="1">
      <c r="A2092" s="49" t="s">
        <v>3618</v>
      </c>
      <c r="B2092" s="26" t="s">
        <v>2801</v>
      </c>
      <c r="C2092" s="37" t="s">
        <v>4801</v>
      </c>
      <c r="D2092" s="44" t="s">
        <v>4567</v>
      </c>
      <c r="E2092" s="22" t="s">
        <v>583</v>
      </c>
      <c r="F2092" s="35">
        <v>1</v>
      </c>
      <c r="G2092" s="35"/>
      <c r="H2092" s="35">
        <f t="shared" si="32"/>
        <v>0</v>
      </c>
      <c r="I2092" s="35">
        <v>0</v>
      </c>
    </row>
    <row r="2093" spans="1:9" s="15" customFormat="1" ht="38.450000000000003" customHeight="1" outlineLevel="2" collapsed="1">
      <c r="A2093" s="49" t="s">
        <v>3619</v>
      </c>
      <c r="B2093" s="26" t="s">
        <v>2802</v>
      </c>
      <c r="C2093" s="37" t="s">
        <v>4801</v>
      </c>
      <c r="D2093" s="44" t="s">
        <v>4567</v>
      </c>
      <c r="E2093" s="22" t="s">
        <v>583</v>
      </c>
      <c r="F2093" s="35">
        <v>1</v>
      </c>
      <c r="G2093" s="35"/>
      <c r="H2093" s="35">
        <f t="shared" si="32"/>
        <v>0</v>
      </c>
      <c r="I2093" s="35">
        <v>0</v>
      </c>
    </row>
    <row r="2094" spans="1:9" s="15" customFormat="1" ht="38.450000000000003" customHeight="1" outlineLevel="2" collapsed="1">
      <c r="A2094" s="49" t="s">
        <v>3620</v>
      </c>
      <c r="B2094" s="26" t="s">
        <v>2803</v>
      </c>
      <c r="C2094" s="37" t="s">
        <v>4801</v>
      </c>
      <c r="D2094" s="44" t="s">
        <v>4567</v>
      </c>
      <c r="E2094" s="22" t="s">
        <v>583</v>
      </c>
      <c r="F2094" s="35">
        <v>1</v>
      </c>
      <c r="G2094" s="35"/>
      <c r="H2094" s="35">
        <f t="shared" si="32"/>
        <v>0</v>
      </c>
      <c r="I2094" s="35">
        <v>0</v>
      </c>
    </row>
    <row r="2095" spans="1:9" s="15" customFormat="1" ht="38.450000000000003" customHeight="1" outlineLevel="2" collapsed="1">
      <c r="A2095" s="49" t="s">
        <v>3621</v>
      </c>
      <c r="B2095" s="26" t="s">
        <v>2804</v>
      </c>
      <c r="C2095" s="37" t="s">
        <v>4801</v>
      </c>
      <c r="D2095" s="44" t="s">
        <v>4567</v>
      </c>
      <c r="E2095" s="22" t="s">
        <v>583</v>
      </c>
      <c r="F2095" s="35">
        <v>1</v>
      </c>
      <c r="G2095" s="35"/>
      <c r="H2095" s="35">
        <f t="shared" si="32"/>
        <v>0</v>
      </c>
      <c r="I2095" s="35">
        <v>0</v>
      </c>
    </row>
    <row r="2096" spans="1:9" s="15" customFormat="1" ht="38.450000000000003" customHeight="1" outlineLevel="2" collapsed="1">
      <c r="A2096" s="49" t="s">
        <v>3622</v>
      </c>
      <c r="B2096" s="26" t="s">
        <v>2805</v>
      </c>
      <c r="C2096" s="37" t="s">
        <v>4801</v>
      </c>
      <c r="D2096" s="44" t="s">
        <v>4567</v>
      </c>
      <c r="E2096" s="22" t="s">
        <v>583</v>
      </c>
      <c r="F2096" s="35">
        <v>1</v>
      </c>
      <c r="G2096" s="35"/>
      <c r="H2096" s="35">
        <f t="shared" si="32"/>
        <v>0</v>
      </c>
      <c r="I2096" s="35">
        <v>0</v>
      </c>
    </row>
    <row r="2097" spans="1:9" s="15" customFormat="1" ht="38.450000000000003" customHeight="1" outlineLevel="2" collapsed="1">
      <c r="A2097" s="49" t="s">
        <v>3623</v>
      </c>
      <c r="B2097" s="26" t="s">
        <v>2806</v>
      </c>
      <c r="C2097" s="37" t="s">
        <v>4801</v>
      </c>
      <c r="D2097" s="44" t="s">
        <v>4567</v>
      </c>
      <c r="E2097" s="22" t="s">
        <v>583</v>
      </c>
      <c r="F2097" s="35">
        <v>1</v>
      </c>
      <c r="G2097" s="35"/>
      <c r="H2097" s="35">
        <f t="shared" si="32"/>
        <v>0</v>
      </c>
      <c r="I2097" s="35">
        <v>0</v>
      </c>
    </row>
    <row r="2098" spans="1:9" s="15" customFormat="1" ht="38.450000000000003" customHeight="1" outlineLevel="2" collapsed="1">
      <c r="A2098" s="49" t="s">
        <v>3624</v>
      </c>
      <c r="B2098" s="26" t="s">
        <v>2807</v>
      </c>
      <c r="C2098" s="37" t="s">
        <v>4801</v>
      </c>
      <c r="D2098" s="44" t="s">
        <v>4567</v>
      </c>
      <c r="E2098" s="22" t="s">
        <v>583</v>
      </c>
      <c r="F2098" s="35">
        <v>1</v>
      </c>
      <c r="G2098" s="35"/>
      <c r="H2098" s="35">
        <f t="shared" si="32"/>
        <v>0</v>
      </c>
      <c r="I2098" s="35">
        <v>0</v>
      </c>
    </row>
    <row r="2099" spans="1:9" s="15" customFormat="1" ht="38.450000000000003" customHeight="1" outlineLevel="2" collapsed="1">
      <c r="A2099" s="49" t="s">
        <v>3625</v>
      </c>
      <c r="B2099" s="26" t="s">
        <v>2808</v>
      </c>
      <c r="C2099" s="37" t="s">
        <v>4801</v>
      </c>
      <c r="D2099" s="44" t="s">
        <v>4567</v>
      </c>
      <c r="E2099" s="22" t="s">
        <v>583</v>
      </c>
      <c r="F2099" s="35">
        <v>1</v>
      </c>
      <c r="G2099" s="35"/>
      <c r="H2099" s="35">
        <f t="shared" si="32"/>
        <v>0</v>
      </c>
      <c r="I2099" s="35">
        <v>0</v>
      </c>
    </row>
    <row r="2100" spans="1:9" s="15" customFormat="1" ht="48.5" customHeight="1" outlineLevel="2" collapsed="1">
      <c r="A2100" s="49" t="s">
        <v>3626</v>
      </c>
      <c r="B2100" s="26" t="s">
        <v>2809</v>
      </c>
      <c r="C2100" s="37" t="s">
        <v>4801</v>
      </c>
      <c r="D2100" s="44" t="s">
        <v>4567</v>
      </c>
      <c r="E2100" s="22" t="s">
        <v>583</v>
      </c>
      <c r="F2100" s="35">
        <v>1</v>
      </c>
      <c r="G2100" s="35"/>
      <c r="H2100" s="35">
        <f t="shared" si="32"/>
        <v>0</v>
      </c>
      <c r="I2100" s="35">
        <v>0</v>
      </c>
    </row>
    <row r="2101" spans="1:9" s="15" customFormat="1" ht="38.450000000000003" customHeight="1" outlineLevel="2" collapsed="1">
      <c r="A2101" s="49" t="s">
        <v>3627</v>
      </c>
      <c r="B2101" s="26" t="s">
        <v>2810</v>
      </c>
      <c r="C2101" s="37" t="s">
        <v>4801</v>
      </c>
      <c r="D2101" s="44" t="s">
        <v>4567</v>
      </c>
      <c r="E2101" s="22" t="s">
        <v>583</v>
      </c>
      <c r="F2101" s="35">
        <v>1</v>
      </c>
      <c r="G2101" s="35"/>
      <c r="H2101" s="35">
        <f t="shared" si="32"/>
        <v>0</v>
      </c>
      <c r="I2101" s="35">
        <v>0</v>
      </c>
    </row>
    <row r="2102" spans="1:9" s="15" customFormat="1" ht="38.450000000000003" customHeight="1" outlineLevel="2" collapsed="1">
      <c r="A2102" s="49" t="s">
        <v>3628</v>
      </c>
      <c r="B2102" s="26" t="s">
        <v>2811</v>
      </c>
      <c r="C2102" s="37" t="s">
        <v>4801</v>
      </c>
      <c r="D2102" s="44" t="s">
        <v>4567</v>
      </c>
      <c r="E2102" s="22" t="s">
        <v>583</v>
      </c>
      <c r="F2102" s="35">
        <v>1</v>
      </c>
      <c r="G2102" s="35"/>
      <c r="H2102" s="35">
        <f t="shared" si="32"/>
        <v>0</v>
      </c>
      <c r="I2102" s="35">
        <v>0</v>
      </c>
    </row>
    <row r="2103" spans="1:9" s="15" customFormat="1" ht="38.450000000000003" customHeight="1" outlineLevel="2" collapsed="1">
      <c r="A2103" s="49" t="s">
        <v>3629</v>
      </c>
      <c r="B2103" s="26" t="s">
        <v>2812</v>
      </c>
      <c r="C2103" s="37" t="s">
        <v>4801</v>
      </c>
      <c r="D2103" s="44" t="s">
        <v>4567</v>
      </c>
      <c r="E2103" s="22" t="s">
        <v>583</v>
      </c>
      <c r="F2103" s="35">
        <v>1</v>
      </c>
      <c r="G2103" s="35"/>
      <c r="H2103" s="35">
        <f t="shared" si="32"/>
        <v>0</v>
      </c>
      <c r="I2103" s="35">
        <v>0</v>
      </c>
    </row>
    <row r="2104" spans="1:9" s="15" customFormat="1" ht="38.450000000000003" customHeight="1" outlineLevel="2" collapsed="1">
      <c r="A2104" s="49" t="s">
        <v>3630</v>
      </c>
      <c r="B2104" s="26" t="s">
        <v>2813</v>
      </c>
      <c r="C2104" s="37" t="s">
        <v>4801</v>
      </c>
      <c r="D2104" s="44" t="s">
        <v>4567</v>
      </c>
      <c r="E2104" s="22" t="s">
        <v>583</v>
      </c>
      <c r="F2104" s="35">
        <v>1</v>
      </c>
      <c r="G2104" s="35"/>
      <c r="H2104" s="35">
        <f t="shared" si="32"/>
        <v>0</v>
      </c>
      <c r="I2104" s="35">
        <v>0</v>
      </c>
    </row>
    <row r="2105" spans="1:9" s="15" customFormat="1" ht="38.450000000000003" customHeight="1" outlineLevel="2" collapsed="1">
      <c r="A2105" s="49" t="s">
        <v>3631</v>
      </c>
      <c r="B2105" s="26" t="s">
        <v>2814</v>
      </c>
      <c r="C2105" s="37" t="s">
        <v>4801</v>
      </c>
      <c r="D2105" s="44" t="s">
        <v>4567</v>
      </c>
      <c r="E2105" s="22" t="s">
        <v>583</v>
      </c>
      <c r="F2105" s="35">
        <v>1</v>
      </c>
      <c r="G2105" s="35"/>
      <c r="H2105" s="35">
        <f t="shared" si="32"/>
        <v>0</v>
      </c>
      <c r="I2105" s="35">
        <v>0</v>
      </c>
    </row>
    <row r="2106" spans="1:9" s="15" customFormat="1" ht="48.5" customHeight="1" outlineLevel="2" collapsed="1">
      <c r="A2106" s="49" t="s">
        <v>3632</v>
      </c>
      <c r="B2106" s="26" t="s">
        <v>2815</v>
      </c>
      <c r="C2106" s="37" t="s">
        <v>4801</v>
      </c>
      <c r="D2106" s="44" t="s">
        <v>4567</v>
      </c>
      <c r="E2106" s="22" t="s">
        <v>583</v>
      </c>
      <c r="F2106" s="35">
        <v>1</v>
      </c>
      <c r="G2106" s="35"/>
      <c r="H2106" s="35">
        <f t="shared" si="32"/>
        <v>0</v>
      </c>
      <c r="I2106" s="35">
        <v>0</v>
      </c>
    </row>
    <row r="2107" spans="1:9" s="15" customFormat="1" ht="48.5" customHeight="1" outlineLevel="2" collapsed="1">
      <c r="A2107" s="49" t="s">
        <v>3633</v>
      </c>
      <c r="B2107" s="26" t="s">
        <v>2816</v>
      </c>
      <c r="C2107" s="37" t="s">
        <v>4801</v>
      </c>
      <c r="D2107" s="44" t="s">
        <v>4567</v>
      </c>
      <c r="E2107" s="22" t="s">
        <v>583</v>
      </c>
      <c r="F2107" s="35">
        <v>1</v>
      </c>
      <c r="G2107" s="35"/>
      <c r="H2107" s="35">
        <f t="shared" si="32"/>
        <v>0</v>
      </c>
      <c r="I2107" s="35">
        <v>0</v>
      </c>
    </row>
    <row r="2108" spans="1:9" s="15" customFormat="1" ht="58.7" customHeight="1" outlineLevel="2" collapsed="1">
      <c r="A2108" s="49" t="s">
        <v>3634</v>
      </c>
      <c r="B2108" s="26" t="s">
        <v>2817</v>
      </c>
      <c r="C2108" s="37" t="s">
        <v>4801</v>
      </c>
      <c r="D2108" s="44" t="s">
        <v>4567</v>
      </c>
      <c r="E2108" s="22" t="s">
        <v>583</v>
      </c>
      <c r="F2108" s="35">
        <v>1</v>
      </c>
      <c r="G2108" s="35"/>
      <c r="H2108" s="35">
        <f t="shared" si="32"/>
        <v>0</v>
      </c>
      <c r="I2108" s="35">
        <v>0</v>
      </c>
    </row>
    <row r="2109" spans="1:9" s="15" customFormat="1" ht="58.7" customHeight="1" outlineLevel="2" collapsed="1">
      <c r="A2109" s="49" t="s">
        <v>3635</v>
      </c>
      <c r="B2109" s="26" t="s">
        <v>2818</v>
      </c>
      <c r="C2109" s="37" t="s">
        <v>4801</v>
      </c>
      <c r="D2109" s="44" t="s">
        <v>4567</v>
      </c>
      <c r="E2109" s="22" t="s">
        <v>583</v>
      </c>
      <c r="F2109" s="35">
        <v>1</v>
      </c>
      <c r="G2109" s="35"/>
      <c r="H2109" s="35">
        <f t="shared" si="32"/>
        <v>0</v>
      </c>
      <c r="I2109" s="35">
        <v>0</v>
      </c>
    </row>
    <row r="2110" spans="1:9" s="15" customFormat="1" ht="58.7" customHeight="1" outlineLevel="2" collapsed="1">
      <c r="A2110" s="49" t="s">
        <v>3636</v>
      </c>
      <c r="B2110" s="26" t="s">
        <v>2819</v>
      </c>
      <c r="C2110" s="37" t="s">
        <v>4801</v>
      </c>
      <c r="D2110" s="44" t="s">
        <v>4567</v>
      </c>
      <c r="E2110" s="22" t="s">
        <v>583</v>
      </c>
      <c r="F2110" s="35">
        <v>1</v>
      </c>
      <c r="G2110" s="35"/>
      <c r="H2110" s="35">
        <f t="shared" si="32"/>
        <v>0</v>
      </c>
      <c r="I2110" s="35">
        <v>0</v>
      </c>
    </row>
    <row r="2111" spans="1:9" s="15" customFormat="1" ht="58.7" customHeight="1" outlineLevel="2" collapsed="1">
      <c r="A2111" s="49" t="s">
        <v>3637</v>
      </c>
      <c r="B2111" s="26" t="s">
        <v>2820</v>
      </c>
      <c r="C2111" s="37" t="s">
        <v>4801</v>
      </c>
      <c r="D2111" s="44" t="s">
        <v>4567</v>
      </c>
      <c r="E2111" s="22" t="s">
        <v>583</v>
      </c>
      <c r="F2111" s="35">
        <v>1</v>
      </c>
      <c r="G2111" s="35"/>
      <c r="H2111" s="35">
        <f t="shared" si="32"/>
        <v>0</v>
      </c>
      <c r="I2111" s="35">
        <v>0</v>
      </c>
    </row>
    <row r="2112" spans="1:9" s="15" customFormat="1" ht="38.450000000000003" customHeight="1" outlineLevel="2" collapsed="1">
      <c r="A2112" s="49" t="s">
        <v>3638</v>
      </c>
      <c r="B2112" s="26" t="s">
        <v>2821</v>
      </c>
      <c r="C2112" s="37" t="s">
        <v>4801</v>
      </c>
      <c r="D2112" s="44" t="s">
        <v>4567</v>
      </c>
      <c r="E2112" s="22" t="s">
        <v>583</v>
      </c>
      <c r="F2112" s="35">
        <v>1</v>
      </c>
      <c r="G2112" s="35"/>
      <c r="H2112" s="35">
        <f t="shared" si="32"/>
        <v>0</v>
      </c>
      <c r="I2112" s="35">
        <v>0</v>
      </c>
    </row>
    <row r="2113" spans="1:9" s="15" customFormat="1" ht="48.5" customHeight="1" outlineLevel="2" collapsed="1">
      <c r="A2113" s="49" t="s">
        <v>3639</v>
      </c>
      <c r="B2113" s="26" t="s">
        <v>2822</v>
      </c>
      <c r="C2113" s="37" t="s">
        <v>4801</v>
      </c>
      <c r="D2113" s="44" t="s">
        <v>4567</v>
      </c>
      <c r="E2113" s="22" t="s">
        <v>583</v>
      </c>
      <c r="F2113" s="35">
        <v>1</v>
      </c>
      <c r="G2113" s="35"/>
      <c r="H2113" s="35">
        <f t="shared" si="32"/>
        <v>0</v>
      </c>
      <c r="I2113" s="35">
        <v>0</v>
      </c>
    </row>
    <row r="2114" spans="1:9" s="15" customFormat="1" ht="48.5" customHeight="1" outlineLevel="2" collapsed="1">
      <c r="A2114" s="49" t="s">
        <v>3640</v>
      </c>
      <c r="B2114" s="26" t="s">
        <v>2823</v>
      </c>
      <c r="C2114" s="37" t="s">
        <v>4801</v>
      </c>
      <c r="D2114" s="44" t="s">
        <v>4567</v>
      </c>
      <c r="E2114" s="22" t="s">
        <v>583</v>
      </c>
      <c r="F2114" s="35">
        <v>1</v>
      </c>
      <c r="G2114" s="35"/>
      <c r="H2114" s="35">
        <f t="shared" si="32"/>
        <v>0</v>
      </c>
      <c r="I2114" s="35">
        <v>0</v>
      </c>
    </row>
    <row r="2115" spans="1:9" s="15" customFormat="1" ht="38.450000000000003" customHeight="1" outlineLevel="2" collapsed="1">
      <c r="A2115" s="49" t="s">
        <v>3641</v>
      </c>
      <c r="B2115" s="26" t="s">
        <v>2824</v>
      </c>
      <c r="C2115" s="37" t="s">
        <v>4801</v>
      </c>
      <c r="D2115" s="44" t="s">
        <v>4567</v>
      </c>
      <c r="E2115" s="22" t="s">
        <v>583</v>
      </c>
      <c r="F2115" s="35">
        <v>1</v>
      </c>
      <c r="G2115" s="35"/>
      <c r="H2115" s="35">
        <f t="shared" si="32"/>
        <v>0</v>
      </c>
      <c r="I2115" s="35">
        <v>0</v>
      </c>
    </row>
    <row r="2116" spans="1:9" s="15" customFormat="1" ht="48.5" customHeight="1" outlineLevel="2" collapsed="1">
      <c r="A2116" s="49" t="s">
        <v>3642</v>
      </c>
      <c r="B2116" s="26" t="s">
        <v>2825</v>
      </c>
      <c r="C2116" s="37" t="s">
        <v>4801</v>
      </c>
      <c r="D2116" s="44" t="s">
        <v>4567</v>
      </c>
      <c r="E2116" s="22" t="s">
        <v>583</v>
      </c>
      <c r="F2116" s="35">
        <v>1</v>
      </c>
      <c r="G2116" s="35"/>
      <c r="H2116" s="35">
        <f t="shared" si="32"/>
        <v>0</v>
      </c>
      <c r="I2116" s="35">
        <v>0</v>
      </c>
    </row>
    <row r="2117" spans="1:9" s="15" customFormat="1" ht="48.5" customHeight="1" outlineLevel="2" collapsed="1">
      <c r="A2117" s="49" t="s">
        <v>3643</v>
      </c>
      <c r="B2117" s="26" t="s">
        <v>2826</v>
      </c>
      <c r="C2117" s="37" t="s">
        <v>4801</v>
      </c>
      <c r="D2117" s="44" t="s">
        <v>4567</v>
      </c>
      <c r="E2117" s="22" t="s">
        <v>583</v>
      </c>
      <c r="F2117" s="35">
        <v>1</v>
      </c>
      <c r="G2117" s="35"/>
      <c r="H2117" s="35">
        <f t="shared" si="32"/>
        <v>0</v>
      </c>
      <c r="I2117" s="35">
        <v>0</v>
      </c>
    </row>
    <row r="2118" spans="1:9" s="15" customFormat="1" ht="48.5" customHeight="1" outlineLevel="2" collapsed="1">
      <c r="A2118" s="49" t="s">
        <v>3644</v>
      </c>
      <c r="B2118" s="26" t="s">
        <v>2827</v>
      </c>
      <c r="C2118" s="37" t="s">
        <v>4801</v>
      </c>
      <c r="D2118" s="44" t="s">
        <v>4567</v>
      </c>
      <c r="E2118" s="22" t="s">
        <v>583</v>
      </c>
      <c r="F2118" s="35">
        <v>1</v>
      </c>
      <c r="G2118" s="35"/>
      <c r="H2118" s="35">
        <f t="shared" si="32"/>
        <v>0</v>
      </c>
      <c r="I2118" s="35">
        <v>0</v>
      </c>
    </row>
    <row r="2119" spans="1:9" s="15" customFormat="1" ht="38.450000000000003" customHeight="1" outlineLevel="2" collapsed="1">
      <c r="A2119" s="49" t="s">
        <v>3645</v>
      </c>
      <c r="B2119" s="26" t="s">
        <v>2800</v>
      </c>
      <c r="C2119" s="37" t="s">
        <v>4801</v>
      </c>
      <c r="D2119" s="44" t="s">
        <v>4567</v>
      </c>
      <c r="E2119" s="22" t="s">
        <v>583</v>
      </c>
      <c r="F2119" s="35">
        <v>1</v>
      </c>
      <c r="G2119" s="35"/>
      <c r="H2119" s="35">
        <f t="shared" ref="H2119:H2182" si="33">ROUND(F2119*G2119,2)</f>
        <v>0</v>
      </c>
      <c r="I2119" s="35">
        <v>0</v>
      </c>
    </row>
    <row r="2120" spans="1:9" s="15" customFormat="1" ht="38.450000000000003" customHeight="1" outlineLevel="2" collapsed="1">
      <c r="A2120" s="49" t="s">
        <v>3646</v>
      </c>
      <c r="B2120" s="26" t="s">
        <v>2828</v>
      </c>
      <c r="C2120" s="37" t="s">
        <v>4801</v>
      </c>
      <c r="D2120" s="44" t="s">
        <v>4567</v>
      </c>
      <c r="E2120" s="22" t="s">
        <v>583</v>
      </c>
      <c r="F2120" s="35">
        <v>1</v>
      </c>
      <c r="G2120" s="35"/>
      <c r="H2120" s="35">
        <f t="shared" si="33"/>
        <v>0</v>
      </c>
      <c r="I2120" s="35">
        <v>0</v>
      </c>
    </row>
    <row r="2121" spans="1:9" s="15" customFormat="1" ht="38.450000000000003" customHeight="1" outlineLevel="2" collapsed="1">
      <c r="A2121" s="49" t="s">
        <v>3647</v>
      </c>
      <c r="B2121" s="26" t="s">
        <v>2829</v>
      </c>
      <c r="C2121" s="37" t="s">
        <v>4801</v>
      </c>
      <c r="D2121" s="44" t="s">
        <v>4567</v>
      </c>
      <c r="E2121" s="22" t="s">
        <v>583</v>
      </c>
      <c r="F2121" s="35">
        <v>1</v>
      </c>
      <c r="G2121" s="35"/>
      <c r="H2121" s="35">
        <f t="shared" si="33"/>
        <v>0</v>
      </c>
      <c r="I2121" s="35">
        <v>0</v>
      </c>
    </row>
    <row r="2122" spans="1:9" s="15" customFormat="1" ht="38.450000000000003" customHeight="1" outlineLevel="2" collapsed="1">
      <c r="A2122" s="49" t="s">
        <v>3648</v>
      </c>
      <c r="B2122" s="26" t="s">
        <v>2830</v>
      </c>
      <c r="C2122" s="37" t="s">
        <v>4801</v>
      </c>
      <c r="D2122" s="44" t="s">
        <v>4567</v>
      </c>
      <c r="E2122" s="22" t="s">
        <v>583</v>
      </c>
      <c r="F2122" s="35">
        <v>1</v>
      </c>
      <c r="G2122" s="35"/>
      <c r="H2122" s="35">
        <f t="shared" si="33"/>
        <v>0</v>
      </c>
      <c r="I2122" s="35">
        <v>0</v>
      </c>
    </row>
    <row r="2123" spans="1:9" s="15" customFormat="1" ht="38.450000000000003" customHeight="1" outlineLevel="2" collapsed="1">
      <c r="A2123" s="49" t="s">
        <v>3649</v>
      </c>
      <c r="B2123" s="26" t="s">
        <v>2831</v>
      </c>
      <c r="C2123" s="37" t="s">
        <v>4801</v>
      </c>
      <c r="D2123" s="44" t="s">
        <v>4567</v>
      </c>
      <c r="E2123" s="22" t="s">
        <v>583</v>
      </c>
      <c r="F2123" s="35">
        <v>1</v>
      </c>
      <c r="G2123" s="35"/>
      <c r="H2123" s="35">
        <f t="shared" si="33"/>
        <v>0</v>
      </c>
      <c r="I2123" s="35">
        <v>0</v>
      </c>
    </row>
    <row r="2124" spans="1:9" s="15" customFormat="1" ht="48.5" customHeight="1" outlineLevel="2" collapsed="1">
      <c r="A2124" s="49" t="s">
        <v>3650</v>
      </c>
      <c r="B2124" s="26" t="s">
        <v>2832</v>
      </c>
      <c r="C2124" s="37" t="s">
        <v>4801</v>
      </c>
      <c r="D2124" s="44" t="s">
        <v>4567</v>
      </c>
      <c r="E2124" s="22" t="s">
        <v>583</v>
      </c>
      <c r="F2124" s="35">
        <v>1</v>
      </c>
      <c r="G2124" s="35"/>
      <c r="H2124" s="35">
        <f t="shared" si="33"/>
        <v>0</v>
      </c>
      <c r="I2124" s="35">
        <v>0</v>
      </c>
    </row>
    <row r="2125" spans="1:9" s="15" customFormat="1" ht="38.450000000000003" customHeight="1" outlineLevel="2" collapsed="1">
      <c r="A2125" s="49" t="s">
        <v>3651</v>
      </c>
      <c r="B2125" s="26" t="s">
        <v>2833</v>
      </c>
      <c r="C2125" s="37" t="s">
        <v>4801</v>
      </c>
      <c r="D2125" s="44" t="s">
        <v>4567</v>
      </c>
      <c r="E2125" s="22" t="s">
        <v>583</v>
      </c>
      <c r="F2125" s="35">
        <v>1</v>
      </c>
      <c r="G2125" s="35"/>
      <c r="H2125" s="35">
        <f t="shared" si="33"/>
        <v>0</v>
      </c>
      <c r="I2125" s="35">
        <v>0</v>
      </c>
    </row>
    <row r="2126" spans="1:9" s="15" customFormat="1" ht="38.450000000000003" customHeight="1" outlineLevel="2" collapsed="1">
      <c r="A2126" s="49" t="s">
        <v>3652</v>
      </c>
      <c r="B2126" s="26" t="s">
        <v>2801</v>
      </c>
      <c r="C2126" s="37" t="s">
        <v>4801</v>
      </c>
      <c r="D2126" s="44" t="s">
        <v>4567</v>
      </c>
      <c r="E2126" s="22" t="s">
        <v>583</v>
      </c>
      <c r="F2126" s="35">
        <v>1</v>
      </c>
      <c r="G2126" s="35"/>
      <c r="H2126" s="35">
        <f t="shared" si="33"/>
        <v>0</v>
      </c>
      <c r="I2126" s="35">
        <v>0</v>
      </c>
    </row>
    <row r="2127" spans="1:9" s="15" customFormat="1" ht="38.450000000000003" customHeight="1" outlineLevel="2" collapsed="1">
      <c r="A2127" s="49" t="s">
        <v>3653</v>
      </c>
      <c r="B2127" s="26" t="s">
        <v>2834</v>
      </c>
      <c r="C2127" s="37" t="s">
        <v>4801</v>
      </c>
      <c r="D2127" s="44" t="s">
        <v>4567</v>
      </c>
      <c r="E2127" s="22" t="s">
        <v>583</v>
      </c>
      <c r="F2127" s="35">
        <v>1</v>
      </c>
      <c r="G2127" s="35"/>
      <c r="H2127" s="35">
        <f t="shared" si="33"/>
        <v>0</v>
      </c>
      <c r="I2127" s="35">
        <v>0</v>
      </c>
    </row>
    <row r="2128" spans="1:9" s="15" customFormat="1" ht="38.450000000000003" customHeight="1" outlineLevel="2" collapsed="1">
      <c r="A2128" s="49" t="s">
        <v>3654</v>
      </c>
      <c r="B2128" s="26" t="s">
        <v>2835</v>
      </c>
      <c r="C2128" s="37" t="s">
        <v>4801</v>
      </c>
      <c r="D2128" s="44" t="s">
        <v>4567</v>
      </c>
      <c r="E2128" s="22" t="s">
        <v>583</v>
      </c>
      <c r="F2128" s="35">
        <v>1</v>
      </c>
      <c r="G2128" s="35"/>
      <c r="H2128" s="35">
        <f t="shared" si="33"/>
        <v>0</v>
      </c>
      <c r="I2128" s="35">
        <v>0</v>
      </c>
    </row>
    <row r="2129" spans="1:9" s="15" customFormat="1" ht="58.7" customHeight="1" outlineLevel="2" collapsed="1">
      <c r="A2129" s="49" t="s">
        <v>3655</v>
      </c>
      <c r="B2129" s="26" t="s">
        <v>2836</v>
      </c>
      <c r="C2129" s="37" t="s">
        <v>4801</v>
      </c>
      <c r="D2129" s="44" t="s">
        <v>4567</v>
      </c>
      <c r="E2129" s="22" t="s">
        <v>583</v>
      </c>
      <c r="F2129" s="35">
        <v>1</v>
      </c>
      <c r="G2129" s="35"/>
      <c r="H2129" s="35">
        <f t="shared" si="33"/>
        <v>0</v>
      </c>
      <c r="I2129" s="35">
        <v>0</v>
      </c>
    </row>
    <row r="2130" spans="1:9" s="15" customFormat="1" ht="48.5" customHeight="1" outlineLevel="2" collapsed="1">
      <c r="A2130" s="49" t="s">
        <v>3656</v>
      </c>
      <c r="B2130" s="26" t="s">
        <v>2837</v>
      </c>
      <c r="C2130" s="37" t="s">
        <v>4801</v>
      </c>
      <c r="D2130" s="44" t="s">
        <v>4567</v>
      </c>
      <c r="E2130" s="22" t="s">
        <v>583</v>
      </c>
      <c r="F2130" s="35">
        <v>1</v>
      </c>
      <c r="G2130" s="35"/>
      <c r="H2130" s="35">
        <f t="shared" si="33"/>
        <v>0</v>
      </c>
      <c r="I2130" s="35">
        <v>0</v>
      </c>
    </row>
    <row r="2131" spans="1:9" s="15" customFormat="1" ht="48.5" customHeight="1" outlineLevel="2" collapsed="1">
      <c r="A2131" s="49" t="s">
        <v>3657</v>
      </c>
      <c r="B2131" s="26" t="s">
        <v>2838</v>
      </c>
      <c r="C2131" s="37" t="s">
        <v>4801</v>
      </c>
      <c r="D2131" s="44" t="s">
        <v>4567</v>
      </c>
      <c r="E2131" s="22" t="s">
        <v>583</v>
      </c>
      <c r="F2131" s="35">
        <v>1</v>
      </c>
      <c r="G2131" s="35"/>
      <c r="H2131" s="35">
        <f t="shared" si="33"/>
        <v>0</v>
      </c>
      <c r="I2131" s="35">
        <v>0</v>
      </c>
    </row>
    <row r="2132" spans="1:9" s="15" customFormat="1" ht="38.450000000000003" customHeight="1" outlineLevel="2" collapsed="1">
      <c r="A2132" s="49" t="s">
        <v>3658</v>
      </c>
      <c r="B2132" s="26" t="s">
        <v>2839</v>
      </c>
      <c r="C2132" s="37" t="s">
        <v>4801</v>
      </c>
      <c r="D2132" s="44" t="s">
        <v>4567</v>
      </c>
      <c r="E2132" s="22" t="s">
        <v>583</v>
      </c>
      <c r="F2132" s="35">
        <v>1</v>
      </c>
      <c r="G2132" s="35"/>
      <c r="H2132" s="35">
        <f t="shared" si="33"/>
        <v>0</v>
      </c>
      <c r="I2132" s="35">
        <v>0</v>
      </c>
    </row>
    <row r="2133" spans="1:9" s="15" customFormat="1" ht="48.5" customHeight="1" outlineLevel="2" collapsed="1">
      <c r="A2133" s="49" t="s">
        <v>3659</v>
      </c>
      <c r="B2133" s="26" t="s">
        <v>2840</v>
      </c>
      <c r="C2133" s="37" t="s">
        <v>4801</v>
      </c>
      <c r="D2133" s="44" t="s">
        <v>4567</v>
      </c>
      <c r="E2133" s="22" t="s">
        <v>583</v>
      </c>
      <c r="F2133" s="35">
        <v>1</v>
      </c>
      <c r="G2133" s="35"/>
      <c r="H2133" s="35">
        <f t="shared" si="33"/>
        <v>0</v>
      </c>
      <c r="I2133" s="35">
        <v>0</v>
      </c>
    </row>
    <row r="2134" spans="1:9" s="15" customFormat="1" ht="48.5" customHeight="1" outlineLevel="2" collapsed="1">
      <c r="A2134" s="49" t="s">
        <v>3660</v>
      </c>
      <c r="B2134" s="26" t="s">
        <v>2841</v>
      </c>
      <c r="C2134" s="37" t="s">
        <v>4801</v>
      </c>
      <c r="D2134" s="44" t="s">
        <v>4567</v>
      </c>
      <c r="E2134" s="22" t="s">
        <v>583</v>
      </c>
      <c r="F2134" s="35">
        <v>1</v>
      </c>
      <c r="G2134" s="35"/>
      <c r="H2134" s="35">
        <f t="shared" si="33"/>
        <v>0</v>
      </c>
      <c r="I2134" s="35">
        <v>0</v>
      </c>
    </row>
    <row r="2135" spans="1:9" s="15" customFormat="1" ht="38.450000000000003" customHeight="1" outlineLevel="2" collapsed="1">
      <c r="A2135" s="49" t="s">
        <v>3661</v>
      </c>
      <c r="B2135" s="26" t="s">
        <v>2842</v>
      </c>
      <c r="C2135" s="37" t="s">
        <v>4801</v>
      </c>
      <c r="D2135" s="44" t="s">
        <v>4567</v>
      </c>
      <c r="E2135" s="22" t="s">
        <v>583</v>
      </c>
      <c r="F2135" s="35">
        <v>1</v>
      </c>
      <c r="G2135" s="35"/>
      <c r="H2135" s="35">
        <f t="shared" si="33"/>
        <v>0</v>
      </c>
      <c r="I2135" s="35">
        <v>0</v>
      </c>
    </row>
    <row r="2136" spans="1:9" s="15" customFormat="1" ht="48.5" customHeight="1" outlineLevel="2" collapsed="1">
      <c r="A2136" s="49" t="s">
        <v>3662</v>
      </c>
      <c r="B2136" s="26" t="s">
        <v>2843</v>
      </c>
      <c r="C2136" s="37" t="s">
        <v>4801</v>
      </c>
      <c r="D2136" s="44" t="s">
        <v>4567</v>
      </c>
      <c r="E2136" s="22" t="s">
        <v>583</v>
      </c>
      <c r="F2136" s="35">
        <v>1</v>
      </c>
      <c r="G2136" s="35"/>
      <c r="H2136" s="35">
        <f t="shared" si="33"/>
        <v>0</v>
      </c>
      <c r="I2136" s="35">
        <v>0</v>
      </c>
    </row>
    <row r="2137" spans="1:9" s="15" customFormat="1" ht="38.450000000000003" customHeight="1" outlineLevel="2" collapsed="1">
      <c r="A2137" s="49" t="s">
        <v>3663</v>
      </c>
      <c r="B2137" s="26" t="s">
        <v>2844</v>
      </c>
      <c r="C2137" s="37" t="s">
        <v>4801</v>
      </c>
      <c r="D2137" s="44" t="s">
        <v>4567</v>
      </c>
      <c r="E2137" s="22" t="s">
        <v>583</v>
      </c>
      <c r="F2137" s="35">
        <v>1</v>
      </c>
      <c r="G2137" s="35"/>
      <c r="H2137" s="35">
        <f t="shared" si="33"/>
        <v>0</v>
      </c>
      <c r="I2137" s="35">
        <v>0</v>
      </c>
    </row>
    <row r="2138" spans="1:9" s="15" customFormat="1" ht="38.450000000000003" customHeight="1" outlineLevel="2" collapsed="1">
      <c r="A2138" s="49" t="s">
        <v>3664</v>
      </c>
      <c r="B2138" s="26" t="s">
        <v>2845</v>
      </c>
      <c r="C2138" s="37" t="s">
        <v>4801</v>
      </c>
      <c r="D2138" s="44" t="s">
        <v>4567</v>
      </c>
      <c r="E2138" s="22" t="s">
        <v>583</v>
      </c>
      <c r="F2138" s="35">
        <v>1</v>
      </c>
      <c r="G2138" s="35"/>
      <c r="H2138" s="35">
        <f t="shared" si="33"/>
        <v>0</v>
      </c>
      <c r="I2138" s="35">
        <v>0</v>
      </c>
    </row>
    <row r="2139" spans="1:9" s="15" customFormat="1" ht="48.5" customHeight="1" outlineLevel="2" collapsed="1">
      <c r="A2139" s="49" t="s">
        <v>3665</v>
      </c>
      <c r="B2139" s="26" t="s">
        <v>2846</v>
      </c>
      <c r="C2139" s="37" t="s">
        <v>4801</v>
      </c>
      <c r="D2139" s="44" t="s">
        <v>4567</v>
      </c>
      <c r="E2139" s="22" t="s">
        <v>583</v>
      </c>
      <c r="F2139" s="35">
        <v>1</v>
      </c>
      <c r="G2139" s="35"/>
      <c r="H2139" s="35">
        <f t="shared" si="33"/>
        <v>0</v>
      </c>
      <c r="I2139" s="35">
        <v>0</v>
      </c>
    </row>
    <row r="2140" spans="1:9" s="15" customFormat="1" ht="38.450000000000003" customHeight="1" outlineLevel="2" collapsed="1">
      <c r="A2140" s="49" t="s">
        <v>3666</v>
      </c>
      <c r="B2140" s="26" t="s">
        <v>2847</v>
      </c>
      <c r="C2140" s="37" t="s">
        <v>4801</v>
      </c>
      <c r="D2140" s="44" t="s">
        <v>4567</v>
      </c>
      <c r="E2140" s="22" t="s">
        <v>583</v>
      </c>
      <c r="F2140" s="35">
        <v>1</v>
      </c>
      <c r="G2140" s="35"/>
      <c r="H2140" s="35">
        <f t="shared" si="33"/>
        <v>0</v>
      </c>
      <c r="I2140" s="35">
        <v>0</v>
      </c>
    </row>
    <row r="2141" spans="1:9" s="15" customFormat="1" ht="38.450000000000003" customHeight="1" outlineLevel="2" collapsed="1">
      <c r="A2141" s="49" t="s">
        <v>3667</v>
      </c>
      <c r="B2141" s="26" t="s">
        <v>2848</v>
      </c>
      <c r="C2141" s="37" t="s">
        <v>4801</v>
      </c>
      <c r="D2141" s="44" t="s">
        <v>4567</v>
      </c>
      <c r="E2141" s="22" t="s">
        <v>583</v>
      </c>
      <c r="F2141" s="35">
        <v>1</v>
      </c>
      <c r="G2141" s="35"/>
      <c r="H2141" s="35">
        <f t="shared" si="33"/>
        <v>0</v>
      </c>
      <c r="I2141" s="35">
        <v>0</v>
      </c>
    </row>
    <row r="2142" spans="1:9" s="15" customFormat="1" ht="38.450000000000003" customHeight="1" outlineLevel="2" collapsed="1">
      <c r="A2142" s="49" t="s">
        <v>3668</v>
      </c>
      <c r="B2142" s="26" t="s">
        <v>2849</v>
      </c>
      <c r="C2142" s="37" t="s">
        <v>4801</v>
      </c>
      <c r="D2142" s="44" t="s">
        <v>4567</v>
      </c>
      <c r="E2142" s="22" t="s">
        <v>583</v>
      </c>
      <c r="F2142" s="35">
        <v>1</v>
      </c>
      <c r="G2142" s="35"/>
      <c r="H2142" s="35">
        <f t="shared" si="33"/>
        <v>0</v>
      </c>
      <c r="I2142" s="35">
        <v>0</v>
      </c>
    </row>
    <row r="2143" spans="1:9" s="15" customFormat="1" ht="38.450000000000003" customHeight="1" outlineLevel="2" collapsed="1">
      <c r="A2143" s="49" t="s">
        <v>3669</v>
      </c>
      <c r="B2143" s="26" t="s">
        <v>2830</v>
      </c>
      <c r="C2143" s="37" t="s">
        <v>4801</v>
      </c>
      <c r="D2143" s="44" t="s">
        <v>4567</v>
      </c>
      <c r="E2143" s="22" t="s">
        <v>583</v>
      </c>
      <c r="F2143" s="35">
        <v>1</v>
      </c>
      <c r="G2143" s="35"/>
      <c r="H2143" s="35">
        <f t="shared" si="33"/>
        <v>0</v>
      </c>
      <c r="I2143" s="35">
        <v>0</v>
      </c>
    </row>
    <row r="2144" spans="1:9" s="15" customFormat="1" ht="38.450000000000003" customHeight="1" outlineLevel="2" collapsed="1">
      <c r="A2144" s="49" t="s">
        <v>3670</v>
      </c>
      <c r="B2144" s="26" t="s">
        <v>2850</v>
      </c>
      <c r="C2144" s="37" t="s">
        <v>4801</v>
      </c>
      <c r="D2144" s="44" t="s">
        <v>4567</v>
      </c>
      <c r="E2144" s="22" t="s">
        <v>583</v>
      </c>
      <c r="F2144" s="35">
        <v>1</v>
      </c>
      <c r="G2144" s="35"/>
      <c r="H2144" s="35">
        <f t="shared" si="33"/>
        <v>0</v>
      </c>
      <c r="I2144" s="35">
        <v>0</v>
      </c>
    </row>
    <row r="2145" spans="1:9" s="15" customFormat="1" ht="38.450000000000003" customHeight="1" outlineLevel="2" collapsed="1">
      <c r="A2145" s="49" t="s">
        <v>3671</v>
      </c>
      <c r="B2145" s="26" t="s">
        <v>2851</v>
      </c>
      <c r="C2145" s="37" t="s">
        <v>4801</v>
      </c>
      <c r="D2145" s="44" t="s">
        <v>4567</v>
      </c>
      <c r="E2145" s="22" t="s">
        <v>583</v>
      </c>
      <c r="F2145" s="35">
        <v>1</v>
      </c>
      <c r="G2145" s="35"/>
      <c r="H2145" s="35">
        <f t="shared" si="33"/>
        <v>0</v>
      </c>
      <c r="I2145" s="35">
        <v>0</v>
      </c>
    </row>
    <row r="2146" spans="1:9" s="15" customFormat="1" ht="48.5" customHeight="1" outlineLevel="2" collapsed="1">
      <c r="A2146" s="49" t="s">
        <v>3672</v>
      </c>
      <c r="B2146" s="26" t="s">
        <v>2852</v>
      </c>
      <c r="C2146" s="37" t="s">
        <v>4801</v>
      </c>
      <c r="D2146" s="44" t="s">
        <v>4567</v>
      </c>
      <c r="E2146" s="22" t="s">
        <v>583</v>
      </c>
      <c r="F2146" s="35">
        <v>1</v>
      </c>
      <c r="G2146" s="35"/>
      <c r="H2146" s="35">
        <f t="shared" si="33"/>
        <v>0</v>
      </c>
      <c r="I2146" s="35">
        <v>0</v>
      </c>
    </row>
    <row r="2147" spans="1:9" s="15" customFormat="1" ht="48.5" customHeight="1" outlineLevel="2" collapsed="1">
      <c r="A2147" s="49" t="s">
        <v>3673</v>
      </c>
      <c r="B2147" s="26" t="s">
        <v>2853</v>
      </c>
      <c r="C2147" s="37" t="s">
        <v>4801</v>
      </c>
      <c r="D2147" s="44" t="s">
        <v>4567</v>
      </c>
      <c r="E2147" s="22" t="s">
        <v>583</v>
      </c>
      <c r="F2147" s="35">
        <v>1</v>
      </c>
      <c r="G2147" s="35"/>
      <c r="H2147" s="35">
        <f t="shared" si="33"/>
        <v>0</v>
      </c>
      <c r="I2147" s="35">
        <v>0</v>
      </c>
    </row>
    <row r="2148" spans="1:9" s="15" customFormat="1" ht="58.7" customHeight="1" outlineLevel="2" collapsed="1">
      <c r="A2148" s="49" t="s">
        <v>3674</v>
      </c>
      <c r="B2148" s="26" t="s">
        <v>2854</v>
      </c>
      <c r="C2148" s="37" t="s">
        <v>4801</v>
      </c>
      <c r="D2148" s="44" t="s">
        <v>4567</v>
      </c>
      <c r="E2148" s="22" t="s">
        <v>583</v>
      </c>
      <c r="F2148" s="35">
        <v>1</v>
      </c>
      <c r="G2148" s="35"/>
      <c r="H2148" s="35">
        <f t="shared" si="33"/>
        <v>0</v>
      </c>
      <c r="I2148" s="35">
        <v>0</v>
      </c>
    </row>
    <row r="2149" spans="1:9" s="15" customFormat="1" ht="48.5" customHeight="1" outlineLevel="2" collapsed="1">
      <c r="A2149" s="49" t="s">
        <v>3675</v>
      </c>
      <c r="B2149" s="26" t="s">
        <v>2855</v>
      </c>
      <c r="C2149" s="37" t="s">
        <v>4801</v>
      </c>
      <c r="D2149" s="44" t="s">
        <v>4567</v>
      </c>
      <c r="E2149" s="22" t="s">
        <v>583</v>
      </c>
      <c r="F2149" s="35">
        <v>1</v>
      </c>
      <c r="G2149" s="35"/>
      <c r="H2149" s="35">
        <f t="shared" si="33"/>
        <v>0</v>
      </c>
      <c r="I2149" s="35">
        <v>0</v>
      </c>
    </row>
    <row r="2150" spans="1:9" s="15" customFormat="1" ht="48.5" customHeight="1" outlineLevel="2" collapsed="1">
      <c r="A2150" s="49" t="s">
        <v>3676</v>
      </c>
      <c r="B2150" s="26" t="s">
        <v>2856</v>
      </c>
      <c r="C2150" s="37" t="s">
        <v>4801</v>
      </c>
      <c r="D2150" s="44" t="s">
        <v>4567</v>
      </c>
      <c r="E2150" s="22" t="s">
        <v>583</v>
      </c>
      <c r="F2150" s="35">
        <v>1</v>
      </c>
      <c r="G2150" s="35"/>
      <c r="H2150" s="35">
        <f t="shared" si="33"/>
        <v>0</v>
      </c>
      <c r="I2150" s="35">
        <v>0</v>
      </c>
    </row>
    <row r="2151" spans="1:9" s="15" customFormat="1" ht="58.7" customHeight="1" outlineLevel="2" collapsed="1">
      <c r="A2151" s="49" t="s">
        <v>3677</v>
      </c>
      <c r="B2151" s="26" t="s">
        <v>2857</v>
      </c>
      <c r="C2151" s="37" t="s">
        <v>4801</v>
      </c>
      <c r="D2151" s="44" t="s">
        <v>4567</v>
      </c>
      <c r="E2151" s="22" t="s">
        <v>583</v>
      </c>
      <c r="F2151" s="35">
        <v>1</v>
      </c>
      <c r="G2151" s="35"/>
      <c r="H2151" s="35">
        <f t="shared" si="33"/>
        <v>0</v>
      </c>
      <c r="I2151" s="35">
        <v>0</v>
      </c>
    </row>
    <row r="2152" spans="1:9" s="15" customFormat="1" ht="58.7" customHeight="1" outlineLevel="2" collapsed="1">
      <c r="A2152" s="49" t="s">
        <v>3678</v>
      </c>
      <c r="B2152" s="26" t="s">
        <v>2858</v>
      </c>
      <c r="C2152" s="37" t="s">
        <v>4801</v>
      </c>
      <c r="D2152" s="44" t="s">
        <v>4567</v>
      </c>
      <c r="E2152" s="22" t="s">
        <v>583</v>
      </c>
      <c r="F2152" s="35">
        <v>1</v>
      </c>
      <c r="G2152" s="35"/>
      <c r="H2152" s="35">
        <f t="shared" si="33"/>
        <v>0</v>
      </c>
      <c r="I2152" s="35">
        <v>0</v>
      </c>
    </row>
    <row r="2153" spans="1:9" s="15" customFormat="1" ht="58.7" customHeight="1" outlineLevel="2" collapsed="1">
      <c r="A2153" s="49" t="s">
        <v>3679</v>
      </c>
      <c r="B2153" s="26" t="s">
        <v>2859</v>
      </c>
      <c r="C2153" s="37" t="s">
        <v>4801</v>
      </c>
      <c r="D2153" s="44" t="s">
        <v>4567</v>
      </c>
      <c r="E2153" s="22" t="s">
        <v>583</v>
      </c>
      <c r="F2153" s="35">
        <v>1</v>
      </c>
      <c r="G2153" s="35"/>
      <c r="H2153" s="35">
        <f t="shared" si="33"/>
        <v>0</v>
      </c>
      <c r="I2153" s="35">
        <v>0</v>
      </c>
    </row>
    <row r="2154" spans="1:9" s="15" customFormat="1" ht="48.5" customHeight="1" outlineLevel="2" collapsed="1">
      <c r="A2154" s="49" t="s">
        <v>3680</v>
      </c>
      <c r="B2154" s="26" t="s">
        <v>2860</v>
      </c>
      <c r="C2154" s="37" t="s">
        <v>4801</v>
      </c>
      <c r="D2154" s="44" t="s">
        <v>4567</v>
      </c>
      <c r="E2154" s="22" t="s">
        <v>583</v>
      </c>
      <c r="F2154" s="35">
        <v>1</v>
      </c>
      <c r="G2154" s="35"/>
      <c r="H2154" s="35">
        <f t="shared" si="33"/>
        <v>0</v>
      </c>
      <c r="I2154" s="35">
        <v>0</v>
      </c>
    </row>
    <row r="2155" spans="1:9" s="15" customFormat="1" ht="48.5" customHeight="1" outlineLevel="2" collapsed="1">
      <c r="A2155" s="49" t="s">
        <v>3681</v>
      </c>
      <c r="B2155" s="26" t="s">
        <v>2861</v>
      </c>
      <c r="C2155" s="37" t="s">
        <v>4801</v>
      </c>
      <c r="D2155" s="44" t="s">
        <v>4567</v>
      </c>
      <c r="E2155" s="22" t="s">
        <v>583</v>
      </c>
      <c r="F2155" s="35">
        <v>1</v>
      </c>
      <c r="G2155" s="35"/>
      <c r="H2155" s="35">
        <f t="shared" si="33"/>
        <v>0</v>
      </c>
      <c r="I2155" s="35">
        <v>0</v>
      </c>
    </row>
    <row r="2156" spans="1:9" s="15" customFormat="1" ht="48.5" customHeight="1" outlineLevel="2" collapsed="1">
      <c r="A2156" s="49" t="s">
        <v>3682</v>
      </c>
      <c r="B2156" s="26" t="s">
        <v>2862</v>
      </c>
      <c r="C2156" s="37" t="s">
        <v>4801</v>
      </c>
      <c r="D2156" s="44" t="s">
        <v>4567</v>
      </c>
      <c r="E2156" s="22" t="s">
        <v>583</v>
      </c>
      <c r="F2156" s="35">
        <v>1</v>
      </c>
      <c r="G2156" s="35"/>
      <c r="H2156" s="35">
        <f t="shared" si="33"/>
        <v>0</v>
      </c>
      <c r="I2156" s="35">
        <v>0</v>
      </c>
    </row>
    <row r="2157" spans="1:9" s="15" customFormat="1" ht="48.5" customHeight="1" outlineLevel="2" collapsed="1">
      <c r="A2157" s="49" t="s">
        <v>3683</v>
      </c>
      <c r="B2157" s="26" t="s">
        <v>2863</v>
      </c>
      <c r="C2157" s="37" t="s">
        <v>4801</v>
      </c>
      <c r="D2157" s="44" t="s">
        <v>4567</v>
      </c>
      <c r="E2157" s="22" t="s">
        <v>583</v>
      </c>
      <c r="F2157" s="35">
        <v>1</v>
      </c>
      <c r="G2157" s="35"/>
      <c r="H2157" s="35">
        <f t="shared" si="33"/>
        <v>0</v>
      </c>
      <c r="I2157" s="35">
        <v>0</v>
      </c>
    </row>
    <row r="2158" spans="1:9" s="15" customFormat="1" ht="48.5" customHeight="1" outlineLevel="2" collapsed="1">
      <c r="A2158" s="49" t="s">
        <v>3684</v>
      </c>
      <c r="B2158" s="26" t="s">
        <v>2864</v>
      </c>
      <c r="C2158" s="37" t="s">
        <v>4801</v>
      </c>
      <c r="D2158" s="44" t="s">
        <v>4567</v>
      </c>
      <c r="E2158" s="22" t="s">
        <v>583</v>
      </c>
      <c r="F2158" s="35">
        <v>1</v>
      </c>
      <c r="G2158" s="35"/>
      <c r="H2158" s="35">
        <f t="shared" si="33"/>
        <v>0</v>
      </c>
      <c r="I2158" s="35">
        <v>0</v>
      </c>
    </row>
    <row r="2159" spans="1:9" s="15" customFormat="1" ht="38.450000000000003" customHeight="1" outlineLevel="2" collapsed="1">
      <c r="A2159" s="49" t="s">
        <v>3685</v>
      </c>
      <c r="B2159" s="26" t="s">
        <v>2797</v>
      </c>
      <c r="C2159" s="37" t="s">
        <v>4801</v>
      </c>
      <c r="D2159" s="44" t="s">
        <v>4567</v>
      </c>
      <c r="E2159" s="22" t="s">
        <v>583</v>
      </c>
      <c r="F2159" s="35">
        <v>1</v>
      </c>
      <c r="G2159" s="35"/>
      <c r="H2159" s="35">
        <f t="shared" si="33"/>
        <v>0</v>
      </c>
      <c r="I2159" s="35">
        <v>0</v>
      </c>
    </row>
    <row r="2160" spans="1:9" s="15" customFormat="1" ht="38.450000000000003" customHeight="1" outlineLevel="2" collapsed="1">
      <c r="A2160" s="49" t="s">
        <v>3686</v>
      </c>
      <c r="B2160" s="26" t="s">
        <v>2798</v>
      </c>
      <c r="C2160" s="37" t="s">
        <v>4801</v>
      </c>
      <c r="D2160" s="44" t="s">
        <v>4567</v>
      </c>
      <c r="E2160" s="22" t="s">
        <v>583</v>
      </c>
      <c r="F2160" s="35">
        <v>1</v>
      </c>
      <c r="G2160" s="35"/>
      <c r="H2160" s="35">
        <f t="shared" si="33"/>
        <v>0</v>
      </c>
      <c r="I2160" s="35">
        <v>0</v>
      </c>
    </row>
    <row r="2161" spans="1:9" s="15" customFormat="1" ht="48.5" customHeight="1" outlineLevel="2" collapsed="1">
      <c r="A2161" s="49" t="s">
        <v>3687</v>
      </c>
      <c r="B2161" s="26" t="s">
        <v>2799</v>
      </c>
      <c r="C2161" s="37" t="s">
        <v>4801</v>
      </c>
      <c r="D2161" s="44" t="s">
        <v>4567</v>
      </c>
      <c r="E2161" s="22" t="s">
        <v>583</v>
      </c>
      <c r="F2161" s="35">
        <v>1</v>
      </c>
      <c r="G2161" s="35"/>
      <c r="H2161" s="35">
        <f t="shared" si="33"/>
        <v>0</v>
      </c>
      <c r="I2161" s="35">
        <v>0</v>
      </c>
    </row>
    <row r="2162" spans="1:9" s="15" customFormat="1" ht="38.450000000000003" customHeight="1" outlineLevel="2" collapsed="1">
      <c r="A2162" s="49" t="s">
        <v>3688</v>
      </c>
      <c r="B2162" s="26" t="s">
        <v>2800</v>
      </c>
      <c r="C2162" s="37" t="s">
        <v>4801</v>
      </c>
      <c r="D2162" s="44" t="s">
        <v>4567</v>
      </c>
      <c r="E2162" s="22" t="s">
        <v>583</v>
      </c>
      <c r="F2162" s="35">
        <v>1</v>
      </c>
      <c r="G2162" s="35"/>
      <c r="H2162" s="35">
        <f t="shared" si="33"/>
        <v>0</v>
      </c>
      <c r="I2162" s="35">
        <v>0</v>
      </c>
    </row>
    <row r="2163" spans="1:9" s="15" customFormat="1" ht="38.450000000000003" customHeight="1" outlineLevel="2" collapsed="1">
      <c r="A2163" s="49" t="s">
        <v>3689</v>
      </c>
      <c r="B2163" s="26" t="s">
        <v>2801</v>
      </c>
      <c r="C2163" s="37" t="s">
        <v>4801</v>
      </c>
      <c r="D2163" s="44" t="s">
        <v>4567</v>
      </c>
      <c r="E2163" s="22" t="s">
        <v>583</v>
      </c>
      <c r="F2163" s="35">
        <v>1</v>
      </c>
      <c r="G2163" s="35"/>
      <c r="H2163" s="35">
        <f t="shared" si="33"/>
        <v>0</v>
      </c>
      <c r="I2163" s="35">
        <v>0</v>
      </c>
    </row>
    <row r="2164" spans="1:9" s="15" customFormat="1" ht="38.450000000000003" customHeight="1" outlineLevel="2" collapsed="1">
      <c r="A2164" s="49" t="s">
        <v>3690</v>
      </c>
      <c r="B2164" s="26" t="s">
        <v>2802</v>
      </c>
      <c r="C2164" s="37" t="s">
        <v>4801</v>
      </c>
      <c r="D2164" s="44" t="s">
        <v>4567</v>
      </c>
      <c r="E2164" s="22" t="s">
        <v>583</v>
      </c>
      <c r="F2164" s="35">
        <v>1</v>
      </c>
      <c r="G2164" s="35"/>
      <c r="H2164" s="35">
        <f t="shared" si="33"/>
        <v>0</v>
      </c>
      <c r="I2164" s="35">
        <v>0</v>
      </c>
    </row>
    <row r="2165" spans="1:9" s="15" customFormat="1" ht="38.450000000000003" customHeight="1" outlineLevel="2" collapsed="1">
      <c r="A2165" s="49" t="s">
        <v>3691</v>
      </c>
      <c r="B2165" s="26" t="s">
        <v>2803</v>
      </c>
      <c r="C2165" s="37" t="s">
        <v>4801</v>
      </c>
      <c r="D2165" s="44" t="s">
        <v>4567</v>
      </c>
      <c r="E2165" s="22" t="s">
        <v>583</v>
      </c>
      <c r="F2165" s="35">
        <v>1</v>
      </c>
      <c r="G2165" s="35"/>
      <c r="H2165" s="35">
        <f t="shared" si="33"/>
        <v>0</v>
      </c>
      <c r="I2165" s="35">
        <v>0</v>
      </c>
    </row>
    <row r="2166" spans="1:9" s="15" customFormat="1" ht="38.450000000000003" customHeight="1" outlineLevel="2" collapsed="1">
      <c r="A2166" s="49" t="s">
        <v>3692</v>
      </c>
      <c r="B2166" s="26" t="s">
        <v>2804</v>
      </c>
      <c r="C2166" s="37" t="s">
        <v>4801</v>
      </c>
      <c r="D2166" s="44" t="s">
        <v>4567</v>
      </c>
      <c r="E2166" s="22" t="s">
        <v>583</v>
      </c>
      <c r="F2166" s="35">
        <v>1</v>
      </c>
      <c r="G2166" s="35"/>
      <c r="H2166" s="35">
        <f t="shared" si="33"/>
        <v>0</v>
      </c>
      <c r="I2166" s="35">
        <v>0</v>
      </c>
    </row>
    <row r="2167" spans="1:9" s="15" customFormat="1" ht="38.450000000000003" customHeight="1" outlineLevel="2" collapsed="1">
      <c r="A2167" s="49" t="s">
        <v>3693</v>
      </c>
      <c r="B2167" s="26" t="s">
        <v>2805</v>
      </c>
      <c r="C2167" s="37" t="s">
        <v>4801</v>
      </c>
      <c r="D2167" s="44" t="s">
        <v>4567</v>
      </c>
      <c r="E2167" s="22" t="s">
        <v>583</v>
      </c>
      <c r="F2167" s="35">
        <v>1</v>
      </c>
      <c r="G2167" s="35"/>
      <c r="H2167" s="35">
        <f t="shared" si="33"/>
        <v>0</v>
      </c>
      <c r="I2167" s="35">
        <v>0</v>
      </c>
    </row>
    <row r="2168" spans="1:9" s="15" customFormat="1" ht="38.450000000000003" customHeight="1" outlineLevel="2" collapsed="1">
      <c r="A2168" s="49" t="s">
        <v>3694</v>
      </c>
      <c r="B2168" s="26" t="s">
        <v>2806</v>
      </c>
      <c r="C2168" s="37" t="s">
        <v>4801</v>
      </c>
      <c r="D2168" s="44" t="s">
        <v>4567</v>
      </c>
      <c r="E2168" s="22" t="s">
        <v>583</v>
      </c>
      <c r="F2168" s="35">
        <v>1</v>
      </c>
      <c r="G2168" s="35"/>
      <c r="H2168" s="35">
        <f t="shared" si="33"/>
        <v>0</v>
      </c>
      <c r="I2168" s="35">
        <v>0</v>
      </c>
    </row>
    <row r="2169" spans="1:9" s="15" customFormat="1" ht="38.450000000000003" customHeight="1" outlineLevel="2" collapsed="1">
      <c r="A2169" s="49" t="s">
        <v>3695</v>
      </c>
      <c r="B2169" s="26" t="s">
        <v>2807</v>
      </c>
      <c r="C2169" s="37" t="s">
        <v>4801</v>
      </c>
      <c r="D2169" s="44" t="s">
        <v>4567</v>
      </c>
      <c r="E2169" s="22" t="s">
        <v>583</v>
      </c>
      <c r="F2169" s="35">
        <v>1</v>
      </c>
      <c r="G2169" s="35"/>
      <c r="H2169" s="35">
        <f t="shared" si="33"/>
        <v>0</v>
      </c>
      <c r="I2169" s="35">
        <v>0</v>
      </c>
    </row>
    <row r="2170" spans="1:9" s="15" customFormat="1" ht="38.450000000000003" customHeight="1" outlineLevel="2" collapsed="1">
      <c r="A2170" s="49" t="s">
        <v>3696</v>
      </c>
      <c r="B2170" s="26" t="s">
        <v>2808</v>
      </c>
      <c r="C2170" s="37" t="s">
        <v>4801</v>
      </c>
      <c r="D2170" s="44" t="s">
        <v>4567</v>
      </c>
      <c r="E2170" s="22" t="s">
        <v>583</v>
      </c>
      <c r="F2170" s="35">
        <v>1</v>
      </c>
      <c r="G2170" s="35"/>
      <c r="H2170" s="35">
        <f t="shared" si="33"/>
        <v>0</v>
      </c>
      <c r="I2170" s="35">
        <v>0</v>
      </c>
    </row>
    <row r="2171" spans="1:9" s="15" customFormat="1" ht="48.5" customHeight="1" outlineLevel="2" collapsed="1">
      <c r="A2171" s="49" t="s">
        <v>3697</v>
      </c>
      <c r="B2171" s="26" t="s">
        <v>2809</v>
      </c>
      <c r="C2171" s="37" t="s">
        <v>4801</v>
      </c>
      <c r="D2171" s="44" t="s">
        <v>4567</v>
      </c>
      <c r="E2171" s="22" t="s">
        <v>583</v>
      </c>
      <c r="F2171" s="35">
        <v>1</v>
      </c>
      <c r="G2171" s="35"/>
      <c r="H2171" s="35">
        <f t="shared" si="33"/>
        <v>0</v>
      </c>
      <c r="I2171" s="35">
        <v>0</v>
      </c>
    </row>
    <row r="2172" spans="1:9" s="15" customFormat="1" ht="38.450000000000003" customHeight="1" outlineLevel="2" collapsed="1">
      <c r="A2172" s="49" t="s">
        <v>3698</v>
      </c>
      <c r="B2172" s="26" t="s">
        <v>2810</v>
      </c>
      <c r="C2172" s="37" t="s">
        <v>4801</v>
      </c>
      <c r="D2172" s="44" t="s">
        <v>4567</v>
      </c>
      <c r="E2172" s="22" t="s">
        <v>583</v>
      </c>
      <c r="F2172" s="35">
        <v>1</v>
      </c>
      <c r="G2172" s="35"/>
      <c r="H2172" s="35">
        <f t="shared" si="33"/>
        <v>0</v>
      </c>
      <c r="I2172" s="35">
        <v>0</v>
      </c>
    </row>
    <row r="2173" spans="1:9" s="15" customFormat="1" ht="38.450000000000003" customHeight="1" outlineLevel="2" collapsed="1">
      <c r="A2173" s="49" t="s">
        <v>3699</v>
      </c>
      <c r="B2173" s="26" t="s">
        <v>2811</v>
      </c>
      <c r="C2173" s="37" t="s">
        <v>4801</v>
      </c>
      <c r="D2173" s="44" t="s">
        <v>4567</v>
      </c>
      <c r="E2173" s="22" t="s">
        <v>583</v>
      </c>
      <c r="F2173" s="35">
        <v>1</v>
      </c>
      <c r="G2173" s="35"/>
      <c r="H2173" s="35">
        <f t="shared" si="33"/>
        <v>0</v>
      </c>
      <c r="I2173" s="35">
        <v>0</v>
      </c>
    </row>
    <row r="2174" spans="1:9" s="15" customFormat="1" ht="38.450000000000003" customHeight="1" outlineLevel="2" collapsed="1">
      <c r="A2174" s="49" t="s">
        <v>3700</v>
      </c>
      <c r="B2174" s="26" t="s">
        <v>2812</v>
      </c>
      <c r="C2174" s="37" t="s">
        <v>4801</v>
      </c>
      <c r="D2174" s="44" t="s">
        <v>4567</v>
      </c>
      <c r="E2174" s="22" t="s">
        <v>583</v>
      </c>
      <c r="F2174" s="35">
        <v>1</v>
      </c>
      <c r="G2174" s="35"/>
      <c r="H2174" s="35">
        <f t="shared" si="33"/>
        <v>0</v>
      </c>
      <c r="I2174" s="35">
        <v>0</v>
      </c>
    </row>
    <row r="2175" spans="1:9" s="15" customFormat="1" ht="38.450000000000003" customHeight="1" outlineLevel="2" collapsed="1">
      <c r="A2175" s="49" t="s">
        <v>3701</v>
      </c>
      <c r="B2175" s="26" t="s">
        <v>2813</v>
      </c>
      <c r="C2175" s="37" t="s">
        <v>4801</v>
      </c>
      <c r="D2175" s="44" t="s">
        <v>4567</v>
      </c>
      <c r="E2175" s="22" t="s">
        <v>583</v>
      </c>
      <c r="F2175" s="35">
        <v>1</v>
      </c>
      <c r="G2175" s="35"/>
      <c r="H2175" s="35">
        <f t="shared" si="33"/>
        <v>0</v>
      </c>
      <c r="I2175" s="35">
        <v>0</v>
      </c>
    </row>
    <row r="2176" spans="1:9" s="15" customFormat="1" ht="38.450000000000003" customHeight="1" outlineLevel="2" collapsed="1">
      <c r="A2176" s="49" t="s">
        <v>3702</v>
      </c>
      <c r="B2176" s="26" t="s">
        <v>2814</v>
      </c>
      <c r="C2176" s="37" t="s">
        <v>4801</v>
      </c>
      <c r="D2176" s="44" t="s">
        <v>4567</v>
      </c>
      <c r="E2176" s="22" t="s">
        <v>583</v>
      </c>
      <c r="F2176" s="35">
        <v>1</v>
      </c>
      <c r="G2176" s="35"/>
      <c r="H2176" s="35">
        <f t="shared" si="33"/>
        <v>0</v>
      </c>
      <c r="I2176" s="35">
        <v>0</v>
      </c>
    </row>
    <row r="2177" spans="1:9" s="15" customFormat="1" ht="48.5" customHeight="1" outlineLevel="2" collapsed="1">
      <c r="A2177" s="49" t="s">
        <v>3703</v>
      </c>
      <c r="B2177" s="26" t="s">
        <v>2865</v>
      </c>
      <c r="C2177" s="37" t="s">
        <v>4801</v>
      </c>
      <c r="D2177" s="44" t="s">
        <v>4567</v>
      </c>
      <c r="E2177" s="22" t="s">
        <v>583</v>
      </c>
      <c r="F2177" s="35">
        <v>1</v>
      </c>
      <c r="G2177" s="35"/>
      <c r="H2177" s="35">
        <f t="shared" si="33"/>
        <v>0</v>
      </c>
      <c r="I2177" s="35">
        <v>0</v>
      </c>
    </row>
    <row r="2178" spans="1:9" s="15" customFormat="1" ht="48.5" customHeight="1" outlineLevel="2" collapsed="1">
      <c r="A2178" s="49" t="s">
        <v>3704</v>
      </c>
      <c r="B2178" s="26" t="s">
        <v>2866</v>
      </c>
      <c r="C2178" s="37" t="s">
        <v>4801</v>
      </c>
      <c r="D2178" s="44" t="s">
        <v>4567</v>
      </c>
      <c r="E2178" s="22" t="s">
        <v>583</v>
      </c>
      <c r="F2178" s="35">
        <v>1</v>
      </c>
      <c r="G2178" s="35"/>
      <c r="H2178" s="35">
        <f t="shared" si="33"/>
        <v>0</v>
      </c>
      <c r="I2178" s="35">
        <v>0</v>
      </c>
    </row>
    <row r="2179" spans="1:9" s="15" customFormat="1" ht="38.450000000000003" customHeight="1" outlineLevel="2" collapsed="1">
      <c r="A2179" s="49" t="s">
        <v>3705</v>
      </c>
      <c r="B2179" s="26" t="s">
        <v>2821</v>
      </c>
      <c r="C2179" s="37" t="s">
        <v>4801</v>
      </c>
      <c r="D2179" s="44" t="s">
        <v>4567</v>
      </c>
      <c r="E2179" s="22" t="s">
        <v>583</v>
      </c>
      <c r="F2179" s="35">
        <v>1</v>
      </c>
      <c r="G2179" s="35"/>
      <c r="H2179" s="35">
        <f t="shared" si="33"/>
        <v>0</v>
      </c>
      <c r="I2179" s="35">
        <v>0</v>
      </c>
    </row>
    <row r="2180" spans="1:9" s="15" customFormat="1" ht="48.5" customHeight="1" outlineLevel="2" collapsed="1">
      <c r="A2180" s="49" t="s">
        <v>3706</v>
      </c>
      <c r="B2180" s="26" t="s">
        <v>2867</v>
      </c>
      <c r="C2180" s="37" t="s">
        <v>4801</v>
      </c>
      <c r="D2180" s="44" t="s">
        <v>4567</v>
      </c>
      <c r="E2180" s="22" t="s">
        <v>583</v>
      </c>
      <c r="F2180" s="35">
        <v>1</v>
      </c>
      <c r="G2180" s="35"/>
      <c r="H2180" s="35">
        <f t="shared" si="33"/>
        <v>0</v>
      </c>
      <c r="I2180" s="35">
        <v>0</v>
      </c>
    </row>
    <row r="2181" spans="1:9" s="15" customFormat="1" ht="48.5" customHeight="1" outlineLevel="2" collapsed="1">
      <c r="A2181" s="49" t="s">
        <v>3707</v>
      </c>
      <c r="B2181" s="26" t="s">
        <v>2868</v>
      </c>
      <c r="C2181" s="37" t="s">
        <v>4801</v>
      </c>
      <c r="D2181" s="44" t="s">
        <v>4567</v>
      </c>
      <c r="E2181" s="22" t="s">
        <v>583</v>
      </c>
      <c r="F2181" s="35">
        <v>1</v>
      </c>
      <c r="G2181" s="35"/>
      <c r="H2181" s="35">
        <f t="shared" si="33"/>
        <v>0</v>
      </c>
      <c r="I2181" s="35">
        <v>0</v>
      </c>
    </row>
    <row r="2182" spans="1:9" s="15" customFormat="1" ht="38.450000000000003" customHeight="1" outlineLevel="2" collapsed="1">
      <c r="A2182" s="49" t="s">
        <v>3708</v>
      </c>
      <c r="B2182" s="26" t="s">
        <v>2824</v>
      </c>
      <c r="C2182" s="37" t="s">
        <v>4801</v>
      </c>
      <c r="D2182" s="44" t="s">
        <v>4567</v>
      </c>
      <c r="E2182" s="22" t="s">
        <v>583</v>
      </c>
      <c r="F2182" s="35">
        <v>1</v>
      </c>
      <c r="G2182" s="35"/>
      <c r="H2182" s="35">
        <f t="shared" si="33"/>
        <v>0</v>
      </c>
      <c r="I2182" s="35">
        <v>0</v>
      </c>
    </row>
    <row r="2183" spans="1:9" s="15" customFormat="1" ht="48.5" customHeight="1" outlineLevel="2" collapsed="1">
      <c r="A2183" s="49" t="s">
        <v>3709</v>
      </c>
      <c r="B2183" s="26" t="s">
        <v>2825</v>
      </c>
      <c r="C2183" s="37" t="s">
        <v>4801</v>
      </c>
      <c r="D2183" s="44" t="s">
        <v>4567</v>
      </c>
      <c r="E2183" s="22" t="s">
        <v>583</v>
      </c>
      <c r="F2183" s="35">
        <v>1</v>
      </c>
      <c r="G2183" s="35"/>
      <c r="H2183" s="35">
        <f t="shared" ref="H2183:H2246" si="34">ROUND(F2183*G2183,2)</f>
        <v>0</v>
      </c>
      <c r="I2183" s="35">
        <v>0</v>
      </c>
    </row>
    <row r="2184" spans="1:9" s="15" customFormat="1" ht="48.5" customHeight="1" outlineLevel="2" collapsed="1">
      <c r="A2184" s="49" t="s">
        <v>3710</v>
      </c>
      <c r="B2184" s="26" t="s">
        <v>2826</v>
      </c>
      <c r="C2184" s="37" t="s">
        <v>4801</v>
      </c>
      <c r="D2184" s="44" t="s">
        <v>4567</v>
      </c>
      <c r="E2184" s="22" t="s">
        <v>583</v>
      </c>
      <c r="F2184" s="35">
        <v>1</v>
      </c>
      <c r="G2184" s="35"/>
      <c r="H2184" s="35">
        <f t="shared" si="34"/>
        <v>0</v>
      </c>
      <c r="I2184" s="35">
        <v>0</v>
      </c>
    </row>
    <row r="2185" spans="1:9" s="15" customFormat="1" ht="48.5" customHeight="1" outlineLevel="2" collapsed="1">
      <c r="A2185" s="49" t="s">
        <v>3711</v>
      </c>
      <c r="B2185" s="26" t="s">
        <v>2827</v>
      </c>
      <c r="C2185" s="37" t="s">
        <v>4801</v>
      </c>
      <c r="D2185" s="44" t="s">
        <v>4567</v>
      </c>
      <c r="E2185" s="22" t="s">
        <v>583</v>
      </c>
      <c r="F2185" s="35">
        <v>1</v>
      </c>
      <c r="G2185" s="35"/>
      <c r="H2185" s="35">
        <f t="shared" si="34"/>
        <v>0</v>
      </c>
      <c r="I2185" s="35">
        <v>0</v>
      </c>
    </row>
    <row r="2186" spans="1:9" s="15" customFormat="1" ht="38.450000000000003" customHeight="1" outlineLevel="2" collapsed="1">
      <c r="A2186" s="49" t="s">
        <v>3712</v>
      </c>
      <c r="B2186" s="26" t="s">
        <v>2800</v>
      </c>
      <c r="C2186" s="37" t="s">
        <v>4801</v>
      </c>
      <c r="D2186" s="44" t="s">
        <v>4567</v>
      </c>
      <c r="E2186" s="22" t="s">
        <v>583</v>
      </c>
      <c r="F2186" s="35">
        <v>1</v>
      </c>
      <c r="G2186" s="35"/>
      <c r="H2186" s="35">
        <f t="shared" si="34"/>
        <v>0</v>
      </c>
      <c r="I2186" s="35">
        <v>0</v>
      </c>
    </row>
    <row r="2187" spans="1:9" s="15" customFormat="1" ht="38.450000000000003" customHeight="1" outlineLevel="2" collapsed="1">
      <c r="A2187" s="49" t="s">
        <v>3713</v>
      </c>
      <c r="B2187" s="26" t="s">
        <v>2828</v>
      </c>
      <c r="C2187" s="37" t="s">
        <v>4801</v>
      </c>
      <c r="D2187" s="44" t="s">
        <v>4567</v>
      </c>
      <c r="E2187" s="22" t="s">
        <v>583</v>
      </c>
      <c r="F2187" s="35">
        <v>1</v>
      </c>
      <c r="G2187" s="35"/>
      <c r="H2187" s="35">
        <f t="shared" si="34"/>
        <v>0</v>
      </c>
      <c r="I2187" s="35">
        <v>0</v>
      </c>
    </row>
    <row r="2188" spans="1:9" s="15" customFormat="1" ht="38.450000000000003" customHeight="1" outlineLevel="2" collapsed="1">
      <c r="A2188" s="49" t="s">
        <v>3714</v>
      </c>
      <c r="B2188" s="26" t="s">
        <v>2829</v>
      </c>
      <c r="C2188" s="37" t="s">
        <v>4801</v>
      </c>
      <c r="D2188" s="44" t="s">
        <v>4567</v>
      </c>
      <c r="E2188" s="22" t="s">
        <v>583</v>
      </c>
      <c r="F2188" s="35">
        <v>1</v>
      </c>
      <c r="G2188" s="35"/>
      <c r="H2188" s="35">
        <f t="shared" si="34"/>
        <v>0</v>
      </c>
      <c r="I2188" s="35">
        <v>0</v>
      </c>
    </row>
    <row r="2189" spans="1:9" s="15" customFormat="1" ht="38.450000000000003" customHeight="1" outlineLevel="2" collapsed="1">
      <c r="A2189" s="49" t="s">
        <v>3715</v>
      </c>
      <c r="B2189" s="26" t="s">
        <v>2830</v>
      </c>
      <c r="C2189" s="37" t="s">
        <v>4801</v>
      </c>
      <c r="D2189" s="44" t="s">
        <v>4567</v>
      </c>
      <c r="E2189" s="22" t="s">
        <v>583</v>
      </c>
      <c r="F2189" s="35">
        <v>1</v>
      </c>
      <c r="G2189" s="35"/>
      <c r="H2189" s="35">
        <f t="shared" si="34"/>
        <v>0</v>
      </c>
      <c r="I2189" s="35">
        <v>0</v>
      </c>
    </row>
    <row r="2190" spans="1:9" s="15" customFormat="1" ht="38.450000000000003" customHeight="1" outlineLevel="2" collapsed="1">
      <c r="A2190" s="49" t="s">
        <v>3716</v>
      </c>
      <c r="B2190" s="26" t="s">
        <v>2831</v>
      </c>
      <c r="C2190" s="37" t="s">
        <v>4801</v>
      </c>
      <c r="D2190" s="44" t="s">
        <v>4567</v>
      </c>
      <c r="E2190" s="22" t="s">
        <v>583</v>
      </c>
      <c r="F2190" s="35">
        <v>1</v>
      </c>
      <c r="G2190" s="35"/>
      <c r="H2190" s="35">
        <f t="shared" si="34"/>
        <v>0</v>
      </c>
      <c r="I2190" s="35">
        <v>0</v>
      </c>
    </row>
    <row r="2191" spans="1:9" s="15" customFormat="1" ht="48.5" customHeight="1" outlineLevel="2" collapsed="1">
      <c r="A2191" s="49" t="s">
        <v>3717</v>
      </c>
      <c r="B2191" s="26" t="s">
        <v>2832</v>
      </c>
      <c r="C2191" s="37" t="s">
        <v>4801</v>
      </c>
      <c r="D2191" s="44" t="s">
        <v>4567</v>
      </c>
      <c r="E2191" s="22" t="s">
        <v>583</v>
      </c>
      <c r="F2191" s="35">
        <v>1</v>
      </c>
      <c r="G2191" s="35"/>
      <c r="H2191" s="35">
        <f t="shared" si="34"/>
        <v>0</v>
      </c>
      <c r="I2191" s="35">
        <v>0</v>
      </c>
    </row>
    <row r="2192" spans="1:9" s="15" customFormat="1" ht="38.450000000000003" customHeight="1" outlineLevel="2" collapsed="1">
      <c r="A2192" s="49" t="s">
        <v>3718</v>
      </c>
      <c r="B2192" s="26" t="s">
        <v>2833</v>
      </c>
      <c r="C2192" s="37" t="s">
        <v>4801</v>
      </c>
      <c r="D2192" s="44" t="s">
        <v>4567</v>
      </c>
      <c r="E2192" s="22" t="s">
        <v>583</v>
      </c>
      <c r="F2192" s="35">
        <v>1</v>
      </c>
      <c r="G2192" s="35"/>
      <c r="H2192" s="35">
        <f t="shared" si="34"/>
        <v>0</v>
      </c>
      <c r="I2192" s="35">
        <v>0</v>
      </c>
    </row>
    <row r="2193" spans="1:9" s="15" customFormat="1" ht="38.450000000000003" customHeight="1" outlineLevel="2" collapsed="1">
      <c r="A2193" s="49" t="s">
        <v>3719</v>
      </c>
      <c r="B2193" s="26" t="s">
        <v>2801</v>
      </c>
      <c r="C2193" s="37" t="s">
        <v>4801</v>
      </c>
      <c r="D2193" s="44" t="s">
        <v>4567</v>
      </c>
      <c r="E2193" s="22" t="s">
        <v>583</v>
      </c>
      <c r="F2193" s="35">
        <v>1</v>
      </c>
      <c r="G2193" s="35"/>
      <c r="H2193" s="35">
        <f t="shared" si="34"/>
        <v>0</v>
      </c>
      <c r="I2193" s="35">
        <v>0</v>
      </c>
    </row>
    <row r="2194" spans="1:9" s="15" customFormat="1" ht="38.450000000000003" customHeight="1" outlineLevel="2" collapsed="1">
      <c r="A2194" s="49" t="s">
        <v>3720</v>
      </c>
      <c r="B2194" s="26" t="s">
        <v>2834</v>
      </c>
      <c r="C2194" s="37" t="s">
        <v>4801</v>
      </c>
      <c r="D2194" s="44" t="s">
        <v>4567</v>
      </c>
      <c r="E2194" s="22" t="s">
        <v>583</v>
      </c>
      <c r="F2194" s="35">
        <v>1</v>
      </c>
      <c r="G2194" s="35"/>
      <c r="H2194" s="35">
        <f t="shared" si="34"/>
        <v>0</v>
      </c>
      <c r="I2194" s="35">
        <v>0</v>
      </c>
    </row>
    <row r="2195" spans="1:9" s="15" customFormat="1" ht="38.450000000000003" customHeight="1" outlineLevel="2" collapsed="1">
      <c r="A2195" s="49" t="s">
        <v>3721</v>
      </c>
      <c r="B2195" s="26" t="s">
        <v>2835</v>
      </c>
      <c r="C2195" s="37" t="s">
        <v>4801</v>
      </c>
      <c r="D2195" s="44" t="s">
        <v>4567</v>
      </c>
      <c r="E2195" s="22" t="s">
        <v>583</v>
      </c>
      <c r="F2195" s="35">
        <v>1</v>
      </c>
      <c r="G2195" s="35"/>
      <c r="H2195" s="35">
        <f t="shared" si="34"/>
        <v>0</v>
      </c>
      <c r="I2195" s="35">
        <v>0</v>
      </c>
    </row>
    <row r="2196" spans="1:9" s="15" customFormat="1" ht="58.7" customHeight="1" outlineLevel="2" collapsed="1">
      <c r="A2196" s="49" t="s">
        <v>3722</v>
      </c>
      <c r="B2196" s="26" t="s">
        <v>2869</v>
      </c>
      <c r="C2196" s="37" t="s">
        <v>4801</v>
      </c>
      <c r="D2196" s="44" t="s">
        <v>4567</v>
      </c>
      <c r="E2196" s="22" t="s">
        <v>583</v>
      </c>
      <c r="F2196" s="35">
        <v>1</v>
      </c>
      <c r="G2196" s="35"/>
      <c r="H2196" s="35">
        <f t="shared" si="34"/>
        <v>0</v>
      </c>
      <c r="I2196" s="35">
        <v>0</v>
      </c>
    </row>
    <row r="2197" spans="1:9" s="15" customFormat="1" ht="48.5" customHeight="1" outlineLevel="2" collapsed="1">
      <c r="A2197" s="49" t="s">
        <v>3723</v>
      </c>
      <c r="B2197" s="26" t="s">
        <v>2837</v>
      </c>
      <c r="C2197" s="37" t="s">
        <v>4801</v>
      </c>
      <c r="D2197" s="44" t="s">
        <v>4567</v>
      </c>
      <c r="E2197" s="22" t="s">
        <v>583</v>
      </c>
      <c r="F2197" s="35">
        <v>1</v>
      </c>
      <c r="G2197" s="35"/>
      <c r="H2197" s="35">
        <f t="shared" si="34"/>
        <v>0</v>
      </c>
      <c r="I2197" s="35">
        <v>0</v>
      </c>
    </row>
    <row r="2198" spans="1:9" s="15" customFormat="1" ht="48.5" customHeight="1" outlineLevel="2" collapsed="1">
      <c r="A2198" s="49" t="s">
        <v>3724</v>
      </c>
      <c r="B2198" s="26" t="s">
        <v>2870</v>
      </c>
      <c r="C2198" s="37" t="s">
        <v>4801</v>
      </c>
      <c r="D2198" s="44" t="s">
        <v>4567</v>
      </c>
      <c r="E2198" s="22" t="s">
        <v>583</v>
      </c>
      <c r="F2198" s="35">
        <v>1</v>
      </c>
      <c r="G2198" s="35"/>
      <c r="H2198" s="35">
        <f t="shared" si="34"/>
        <v>0</v>
      </c>
      <c r="I2198" s="35">
        <v>0</v>
      </c>
    </row>
    <row r="2199" spans="1:9" s="15" customFormat="1" ht="48.5" customHeight="1" outlineLevel="2" collapsed="1">
      <c r="A2199" s="49" t="s">
        <v>3725</v>
      </c>
      <c r="B2199" s="26" t="s">
        <v>2871</v>
      </c>
      <c r="C2199" s="37" t="s">
        <v>4801</v>
      </c>
      <c r="D2199" s="44" t="s">
        <v>4567</v>
      </c>
      <c r="E2199" s="22" t="s">
        <v>583</v>
      </c>
      <c r="F2199" s="35">
        <v>1</v>
      </c>
      <c r="G2199" s="35"/>
      <c r="H2199" s="35">
        <f t="shared" si="34"/>
        <v>0</v>
      </c>
      <c r="I2199" s="35">
        <v>0</v>
      </c>
    </row>
    <row r="2200" spans="1:9" s="15" customFormat="1" ht="48.5" customHeight="1" outlineLevel="2" collapsed="1">
      <c r="A2200" s="49" t="s">
        <v>3726</v>
      </c>
      <c r="B2200" s="26" t="s">
        <v>2872</v>
      </c>
      <c r="C2200" s="37" t="s">
        <v>4801</v>
      </c>
      <c r="D2200" s="44" t="s">
        <v>4567</v>
      </c>
      <c r="E2200" s="22" t="s">
        <v>583</v>
      </c>
      <c r="F2200" s="35">
        <v>1</v>
      </c>
      <c r="G2200" s="35"/>
      <c r="H2200" s="35">
        <f t="shared" si="34"/>
        <v>0</v>
      </c>
      <c r="I2200" s="35">
        <v>0</v>
      </c>
    </row>
    <row r="2201" spans="1:9" s="15" customFormat="1" ht="48.5" customHeight="1" outlineLevel="2" collapsed="1">
      <c r="A2201" s="49" t="s">
        <v>3727</v>
      </c>
      <c r="B2201" s="26" t="s">
        <v>2873</v>
      </c>
      <c r="C2201" s="37" t="s">
        <v>4801</v>
      </c>
      <c r="D2201" s="44" t="s">
        <v>4567</v>
      </c>
      <c r="E2201" s="22" t="s">
        <v>583</v>
      </c>
      <c r="F2201" s="35">
        <v>1</v>
      </c>
      <c r="G2201" s="35"/>
      <c r="H2201" s="35">
        <f t="shared" si="34"/>
        <v>0</v>
      </c>
      <c r="I2201" s="35">
        <v>0</v>
      </c>
    </row>
    <row r="2202" spans="1:9" s="15" customFormat="1" ht="58.7" customHeight="1" outlineLevel="2" collapsed="1">
      <c r="A2202" s="49" t="s">
        <v>3728</v>
      </c>
      <c r="B2202" s="26" t="s">
        <v>2874</v>
      </c>
      <c r="C2202" s="37" t="s">
        <v>4801</v>
      </c>
      <c r="D2202" s="44" t="s">
        <v>4567</v>
      </c>
      <c r="E2202" s="22" t="s">
        <v>583</v>
      </c>
      <c r="F2202" s="35">
        <v>1</v>
      </c>
      <c r="G2202" s="35"/>
      <c r="H2202" s="35">
        <f t="shared" si="34"/>
        <v>0</v>
      </c>
      <c r="I2202" s="35">
        <v>0</v>
      </c>
    </row>
    <row r="2203" spans="1:9" s="15" customFormat="1" ht="58.7" customHeight="1" outlineLevel="2" collapsed="1">
      <c r="A2203" s="49" t="s">
        <v>3729</v>
      </c>
      <c r="B2203" s="26" t="s">
        <v>2875</v>
      </c>
      <c r="C2203" s="37" t="s">
        <v>4801</v>
      </c>
      <c r="D2203" s="44" t="s">
        <v>4567</v>
      </c>
      <c r="E2203" s="22" t="s">
        <v>583</v>
      </c>
      <c r="F2203" s="35">
        <v>1</v>
      </c>
      <c r="G2203" s="35"/>
      <c r="H2203" s="35">
        <f t="shared" si="34"/>
        <v>0</v>
      </c>
      <c r="I2203" s="35">
        <v>0</v>
      </c>
    </row>
    <row r="2204" spans="1:9" s="15" customFormat="1" ht="58.7" customHeight="1" outlineLevel="2" collapsed="1">
      <c r="A2204" s="49" t="s">
        <v>3730</v>
      </c>
      <c r="B2204" s="26" t="s">
        <v>2876</v>
      </c>
      <c r="C2204" s="37" t="s">
        <v>4801</v>
      </c>
      <c r="D2204" s="44" t="s">
        <v>4567</v>
      </c>
      <c r="E2204" s="22" t="s">
        <v>583</v>
      </c>
      <c r="F2204" s="35">
        <v>1</v>
      </c>
      <c r="G2204" s="35"/>
      <c r="H2204" s="35">
        <f t="shared" si="34"/>
        <v>0</v>
      </c>
      <c r="I2204" s="35">
        <v>0</v>
      </c>
    </row>
    <row r="2205" spans="1:9" s="15" customFormat="1" ht="58.7" customHeight="1" outlineLevel="2" collapsed="1">
      <c r="A2205" s="49" t="s">
        <v>3731</v>
      </c>
      <c r="B2205" s="26" t="s">
        <v>2877</v>
      </c>
      <c r="C2205" s="37" t="s">
        <v>4801</v>
      </c>
      <c r="D2205" s="44" t="s">
        <v>4567</v>
      </c>
      <c r="E2205" s="22" t="s">
        <v>583</v>
      </c>
      <c r="F2205" s="35">
        <v>1</v>
      </c>
      <c r="G2205" s="35"/>
      <c r="H2205" s="35">
        <f t="shared" si="34"/>
        <v>0</v>
      </c>
      <c r="I2205" s="35">
        <v>0</v>
      </c>
    </row>
    <row r="2206" spans="1:9" s="15" customFormat="1" ht="58.7" customHeight="1" outlineLevel="2" collapsed="1">
      <c r="A2206" s="49" t="s">
        <v>3732</v>
      </c>
      <c r="B2206" s="26" t="s">
        <v>2878</v>
      </c>
      <c r="C2206" s="37" t="s">
        <v>4801</v>
      </c>
      <c r="D2206" s="44" t="s">
        <v>4567</v>
      </c>
      <c r="E2206" s="22" t="s">
        <v>583</v>
      </c>
      <c r="F2206" s="35">
        <v>1</v>
      </c>
      <c r="G2206" s="35"/>
      <c r="H2206" s="35">
        <f t="shared" si="34"/>
        <v>0</v>
      </c>
      <c r="I2206" s="35">
        <v>0</v>
      </c>
    </row>
    <row r="2207" spans="1:9" s="15" customFormat="1" ht="58.7" customHeight="1" outlineLevel="2" collapsed="1">
      <c r="A2207" s="49" t="s">
        <v>3733</v>
      </c>
      <c r="B2207" s="26" t="s">
        <v>2879</v>
      </c>
      <c r="C2207" s="37" t="s">
        <v>4801</v>
      </c>
      <c r="D2207" s="44" t="s">
        <v>4567</v>
      </c>
      <c r="E2207" s="22" t="s">
        <v>583</v>
      </c>
      <c r="F2207" s="35">
        <v>1</v>
      </c>
      <c r="G2207" s="35"/>
      <c r="H2207" s="35">
        <f t="shared" si="34"/>
        <v>0</v>
      </c>
      <c r="I2207" s="35">
        <v>0</v>
      </c>
    </row>
    <row r="2208" spans="1:9" s="15" customFormat="1" ht="58.7" customHeight="1" outlineLevel="2" collapsed="1">
      <c r="A2208" s="49" t="s">
        <v>3734</v>
      </c>
      <c r="B2208" s="26" t="s">
        <v>2880</v>
      </c>
      <c r="C2208" s="37" t="s">
        <v>4801</v>
      </c>
      <c r="D2208" s="44" t="s">
        <v>4567</v>
      </c>
      <c r="E2208" s="22" t="s">
        <v>583</v>
      </c>
      <c r="F2208" s="35">
        <v>1</v>
      </c>
      <c r="G2208" s="35"/>
      <c r="H2208" s="35">
        <f t="shared" si="34"/>
        <v>0</v>
      </c>
      <c r="I2208" s="35">
        <v>0</v>
      </c>
    </row>
    <row r="2209" spans="1:9" s="15" customFormat="1" ht="48.5" customHeight="1" outlineLevel="2" collapsed="1">
      <c r="A2209" s="49" t="s">
        <v>3735</v>
      </c>
      <c r="B2209" s="26" t="s">
        <v>2881</v>
      </c>
      <c r="C2209" s="37" t="s">
        <v>4801</v>
      </c>
      <c r="D2209" s="44" t="s">
        <v>4567</v>
      </c>
      <c r="E2209" s="22" t="s">
        <v>583</v>
      </c>
      <c r="F2209" s="35">
        <v>1</v>
      </c>
      <c r="G2209" s="35"/>
      <c r="H2209" s="35">
        <f t="shared" si="34"/>
        <v>0</v>
      </c>
      <c r="I2209" s="35">
        <v>0</v>
      </c>
    </row>
    <row r="2210" spans="1:9" s="15" customFormat="1" ht="48.5" customHeight="1" outlineLevel="2" collapsed="1">
      <c r="A2210" s="49" t="s">
        <v>3736</v>
      </c>
      <c r="B2210" s="26" t="s">
        <v>2882</v>
      </c>
      <c r="C2210" s="37" t="s">
        <v>4801</v>
      </c>
      <c r="D2210" s="44" t="s">
        <v>4567</v>
      </c>
      <c r="E2210" s="22" t="s">
        <v>583</v>
      </c>
      <c r="F2210" s="35">
        <v>1</v>
      </c>
      <c r="G2210" s="35"/>
      <c r="H2210" s="35">
        <f t="shared" si="34"/>
        <v>0</v>
      </c>
      <c r="I2210" s="35">
        <v>0</v>
      </c>
    </row>
    <row r="2211" spans="1:9" s="15" customFormat="1" ht="48.5" customHeight="1" outlineLevel="2" collapsed="1">
      <c r="A2211" s="49" t="s">
        <v>3737</v>
      </c>
      <c r="B2211" s="26" t="s">
        <v>2883</v>
      </c>
      <c r="C2211" s="37" t="s">
        <v>4801</v>
      </c>
      <c r="D2211" s="44" t="s">
        <v>4567</v>
      </c>
      <c r="E2211" s="22" t="s">
        <v>583</v>
      </c>
      <c r="F2211" s="35">
        <v>1</v>
      </c>
      <c r="G2211" s="35"/>
      <c r="H2211" s="35">
        <f t="shared" si="34"/>
        <v>0</v>
      </c>
      <c r="I2211" s="35">
        <v>0</v>
      </c>
    </row>
    <row r="2212" spans="1:9" s="15" customFormat="1" ht="48.5" customHeight="1" outlineLevel="2" collapsed="1">
      <c r="A2212" s="49" t="s">
        <v>3738</v>
      </c>
      <c r="B2212" s="26" t="s">
        <v>2884</v>
      </c>
      <c r="C2212" s="37" t="s">
        <v>4801</v>
      </c>
      <c r="D2212" s="44" t="s">
        <v>4567</v>
      </c>
      <c r="E2212" s="22" t="s">
        <v>583</v>
      </c>
      <c r="F2212" s="35">
        <v>1</v>
      </c>
      <c r="G2212" s="35"/>
      <c r="H2212" s="35">
        <f t="shared" si="34"/>
        <v>0</v>
      </c>
      <c r="I2212" s="35">
        <v>0</v>
      </c>
    </row>
    <row r="2213" spans="1:9" s="15" customFormat="1" ht="48.5" customHeight="1" outlineLevel="2" collapsed="1">
      <c r="A2213" s="49" t="s">
        <v>3739</v>
      </c>
      <c r="B2213" s="26" t="s">
        <v>2885</v>
      </c>
      <c r="C2213" s="37" t="s">
        <v>4801</v>
      </c>
      <c r="D2213" s="44" t="s">
        <v>4567</v>
      </c>
      <c r="E2213" s="22" t="s">
        <v>583</v>
      </c>
      <c r="F2213" s="35">
        <v>1</v>
      </c>
      <c r="G2213" s="35"/>
      <c r="H2213" s="35">
        <f t="shared" si="34"/>
        <v>0</v>
      </c>
      <c r="I2213" s="35">
        <v>0</v>
      </c>
    </row>
    <row r="2214" spans="1:9" s="15" customFormat="1" ht="48.5" customHeight="1" outlineLevel="2" collapsed="1">
      <c r="A2214" s="49" t="s">
        <v>3740</v>
      </c>
      <c r="B2214" s="26" t="s">
        <v>2886</v>
      </c>
      <c r="C2214" s="37" t="s">
        <v>4801</v>
      </c>
      <c r="D2214" s="44" t="s">
        <v>4567</v>
      </c>
      <c r="E2214" s="22" t="s">
        <v>583</v>
      </c>
      <c r="F2214" s="35">
        <v>1</v>
      </c>
      <c r="G2214" s="35"/>
      <c r="H2214" s="35">
        <f t="shared" si="34"/>
        <v>0</v>
      </c>
      <c r="I2214" s="35">
        <v>0</v>
      </c>
    </row>
    <row r="2215" spans="1:9" s="15" customFormat="1" ht="48.5" customHeight="1" outlineLevel="2" collapsed="1">
      <c r="A2215" s="49" t="s">
        <v>3741</v>
      </c>
      <c r="B2215" s="26" t="s">
        <v>2887</v>
      </c>
      <c r="C2215" s="37" t="s">
        <v>4801</v>
      </c>
      <c r="D2215" s="44" t="s">
        <v>4567</v>
      </c>
      <c r="E2215" s="22" t="s">
        <v>583</v>
      </c>
      <c r="F2215" s="35">
        <v>1</v>
      </c>
      <c r="G2215" s="35"/>
      <c r="H2215" s="35">
        <f t="shared" si="34"/>
        <v>0</v>
      </c>
      <c r="I2215" s="35">
        <v>0</v>
      </c>
    </row>
    <row r="2216" spans="1:9" s="15" customFormat="1" ht="48.5" customHeight="1" outlineLevel="2" collapsed="1">
      <c r="A2216" s="49" t="s">
        <v>3742</v>
      </c>
      <c r="B2216" s="26" t="s">
        <v>2888</v>
      </c>
      <c r="C2216" s="37" t="s">
        <v>4801</v>
      </c>
      <c r="D2216" s="44" t="s">
        <v>4567</v>
      </c>
      <c r="E2216" s="22" t="s">
        <v>583</v>
      </c>
      <c r="F2216" s="35">
        <v>1</v>
      </c>
      <c r="G2216" s="35"/>
      <c r="H2216" s="35">
        <f t="shared" si="34"/>
        <v>0</v>
      </c>
      <c r="I2216" s="35">
        <v>0</v>
      </c>
    </row>
    <row r="2217" spans="1:9" s="15" customFormat="1" ht="48.5" customHeight="1" outlineLevel="2" collapsed="1">
      <c r="A2217" s="49" t="s">
        <v>3743</v>
      </c>
      <c r="B2217" s="37" t="s">
        <v>4814</v>
      </c>
      <c r="C2217" s="37" t="s">
        <v>4801</v>
      </c>
      <c r="D2217" s="44" t="s">
        <v>4567</v>
      </c>
      <c r="E2217" s="22" t="s">
        <v>583</v>
      </c>
      <c r="F2217" s="35">
        <v>1</v>
      </c>
      <c r="G2217" s="35"/>
      <c r="H2217" s="35">
        <f t="shared" si="34"/>
        <v>0</v>
      </c>
      <c r="I2217" s="35">
        <v>0</v>
      </c>
    </row>
    <row r="2218" spans="1:9" s="15" customFormat="1" ht="58.7" customHeight="1" outlineLevel="2" collapsed="1">
      <c r="A2218" s="49" t="s">
        <v>3744</v>
      </c>
      <c r="B2218" s="26" t="s">
        <v>2889</v>
      </c>
      <c r="C2218" s="37" t="s">
        <v>4801</v>
      </c>
      <c r="D2218" s="44" t="s">
        <v>4567</v>
      </c>
      <c r="E2218" s="22" t="s">
        <v>583</v>
      </c>
      <c r="F2218" s="35">
        <v>1</v>
      </c>
      <c r="G2218" s="35"/>
      <c r="H2218" s="35">
        <f t="shared" si="34"/>
        <v>0</v>
      </c>
      <c r="I2218" s="35">
        <v>0</v>
      </c>
    </row>
    <row r="2219" spans="1:9" s="15" customFormat="1" ht="58.7" customHeight="1" outlineLevel="2" collapsed="1">
      <c r="A2219" s="49" t="s">
        <v>3745</v>
      </c>
      <c r="B2219" s="26" t="s">
        <v>2890</v>
      </c>
      <c r="C2219" s="37" t="s">
        <v>4801</v>
      </c>
      <c r="D2219" s="44" t="s">
        <v>4567</v>
      </c>
      <c r="E2219" s="22" t="s">
        <v>583</v>
      </c>
      <c r="F2219" s="35">
        <v>1</v>
      </c>
      <c r="G2219" s="35"/>
      <c r="H2219" s="35">
        <f t="shared" si="34"/>
        <v>0</v>
      </c>
      <c r="I2219" s="35">
        <v>0</v>
      </c>
    </row>
    <row r="2220" spans="1:9" s="15" customFormat="1" ht="58.7" customHeight="1" outlineLevel="2" collapsed="1">
      <c r="A2220" s="49" t="s">
        <v>3746</v>
      </c>
      <c r="B2220" s="26" t="s">
        <v>2891</v>
      </c>
      <c r="C2220" s="37" t="s">
        <v>4801</v>
      </c>
      <c r="D2220" s="44" t="s">
        <v>4567</v>
      </c>
      <c r="E2220" s="22" t="s">
        <v>583</v>
      </c>
      <c r="F2220" s="35">
        <v>1</v>
      </c>
      <c r="G2220" s="35"/>
      <c r="H2220" s="35">
        <f t="shared" si="34"/>
        <v>0</v>
      </c>
      <c r="I2220" s="35">
        <v>0</v>
      </c>
    </row>
    <row r="2221" spans="1:9" s="15" customFormat="1" ht="58.7" customHeight="1" outlineLevel="2" collapsed="1">
      <c r="A2221" s="49" t="s">
        <v>3747</v>
      </c>
      <c r="B2221" s="26" t="s">
        <v>2892</v>
      </c>
      <c r="C2221" s="37" t="s">
        <v>4801</v>
      </c>
      <c r="D2221" s="44" t="s">
        <v>4567</v>
      </c>
      <c r="E2221" s="22" t="s">
        <v>583</v>
      </c>
      <c r="F2221" s="35">
        <v>1</v>
      </c>
      <c r="G2221" s="35"/>
      <c r="H2221" s="35">
        <f t="shared" si="34"/>
        <v>0</v>
      </c>
      <c r="I2221" s="35">
        <v>0</v>
      </c>
    </row>
    <row r="2222" spans="1:9" s="15" customFormat="1" ht="58.7" customHeight="1" outlineLevel="2" collapsed="1">
      <c r="A2222" s="49" t="s">
        <v>3748</v>
      </c>
      <c r="B2222" s="26" t="s">
        <v>2893</v>
      </c>
      <c r="C2222" s="37" t="s">
        <v>4801</v>
      </c>
      <c r="D2222" s="44" t="s">
        <v>4567</v>
      </c>
      <c r="E2222" s="22" t="s">
        <v>583</v>
      </c>
      <c r="F2222" s="35">
        <v>1</v>
      </c>
      <c r="G2222" s="35"/>
      <c r="H2222" s="35">
        <f t="shared" si="34"/>
        <v>0</v>
      </c>
      <c r="I2222" s="35">
        <v>0</v>
      </c>
    </row>
    <row r="2223" spans="1:9" s="15" customFormat="1" ht="58.7" customHeight="1" outlineLevel="2" collapsed="1">
      <c r="A2223" s="49" t="s">
        <v>3749</v>
      </c>
      <c r="B2223" s="26" t="s">
        <v>2894</v>
      </c>
      <c r="C2223" s="37" t="s">
        <v>4801</v>
      </c>
      <c r="D2223" s="44" t="s">
        <v>4567</v>
      </c>
      <c r="E2223" s="22" t="s">
        <v>583</v>
      </c>
      <c r="F2223" s="35">
        <v>1</v>
      </c>
      <c r="G2223" s="35"/>
      <c r="H2223" s="35">
        <f t="shared" si="34"/>
        <v>0</v>
      </c>
      <c r="I2223" s="35">
        <v>0</v>
      </c>
    </row>
    <row r="2224" spans="1:9" s="15" customFormat="1" ht="58.7" customHeight="1" outlineLevel="2" collapsed="1">
      <c r="A2224" s="49" t="s">
        <v>3750</v>
      </c>
      <c r="B2224" s="26" t="s">
        <v>2895</v>
      </c>
      <c r="C2224" s="37" t="s">
        <v>4801</v>
      </c>
      <c r="D2224" s="44" t="s">
        <v>4567</v>
      </c>
      <c r="E2224" s="22" t="s">
        <v>583</v>
      </c>
      <c r="F2224" s="35">
        <v>1</v>
      </c>
      <c r="G2224" s="35"/>
      <c r="H2224" s="35">
        <f t="shared" si="34"/>
        <v>0</v>
      </c>
      <c r="I2224" s="35">
        <v>0</v>
      </c>
    </row>
    <row r="2225" spans="1:9" s="15" customFormat="1" ht="58.7" customHeight="1" outlineLevel="2" collapsed="1">
      <c r="A2225" s="49" t="s">
        <v>3751</v>
      </c>
      <c r="B2225" s="26" t="s">
        <v>2896</v>
      </c>
      <c r="C2225" s="37" t="s">
        <v>4801</v>
      </c>
      <c r="D2225" s="44" t="s">
        <v>4567</v>
      </c>
      <c r="E2225" s="22" t="s">
        <v>583</v>
      </c>
      <c r="F2225" s="35">
        <v>1</v>
      </c>
      <c r="G2225" s="35"/>
      <c r="H2225" s="35">
        <f t="shared" si="34"/>
        <v>0</v>
      </c>
      <c r="I2225" s="35">
        <v>0</v>
      </c>
    </row>
    <row r="2226" spans="1:9" s="15" customFormat="1" ht="48.5" customHeight="1" outlineLevel="2" collapsed="1">
      <c r="A2226" s="49" t="s">
        <v>3752</v>
      </c>
      <c r="B2226" s="26" t="s">
        <v>2897</v>
      </c>
      <c r="C2226" s="37" t="s">
        <v>4801</v>
      </c>
      <c r="D2226" s="44" t="s">
        <v>4567</v>
      </c>
      <c r="E2226" s="22" t="s">
        <v>583</v>
      </c>
      <c r="F2226" s="35">
        <v>1</v>
      </c>
      <c r="G2226" s="35"/>
      <c r="H2226" s="35">
        <f t="shared" si="34"/>
        <v>0</v>
      </c>
      <c r="I2226" s="35">
        <v>0</v>
      </c>
    </row>
    <row r="2227" spans="1:9" s="15" customFormat="1" ht="58.7" customHeight="1" outlineLevel="2" collapsed="1">
      <c r="A2227" s="49" t="s">
        <v>3753</v>
      </c>
      <c r="B2227" s="26" t="s">
        <v>2898</v>
      </c>
      <c r="C2227" s="37" t="s">
        <v>4801</v>
      </c>
      <c r="D2227" s="44" t="s">
        <v>4567</v>
      </c>
      <c r="E2227" s="22" t="s">
        <v>583</v>
      </c>
      <c r="F2227" s="35">
        <v>1</v>
      </c>
      <c r="G2227" s="35"/>
      <c r="H2227" s="35">
        <f t="shared" si="34"/>
        <v>0</v>
      </c>
      <c r="I2227" s="35">
        <v>0</v>
      </c>
    </row>
    <row r="2228" spans="1:9" s="15" customFormat="1" ht="58.7" customHeight="1" outlineLevel="2" collapsed="1">
      <c r="A2228" s="49" t="s">
        <v>3754</v>
      </c>
      <c r="B2228" s="26" t="s">
        <v>2899</v>
      </c>
      <c r="C2228" s="37" t="s">
        <v>4801</v>
      </c>
      <c r="D2228" s="44" t="s">
        <v>4567</v>
      </c>
      <c r="E2228" s="22" t="s">
        <v>583</v>
      </c>
      <c r="F2228" s="35">
        <v>1</v>
      </c>
      <c r="G2228" s="35"/>
      <c r="H2228" s="35">
        <f t="shared" si="34"/>
        <v>0</v>
      </c>
      <c r="I2228" s="35">
        <v>0</v>
      </c>
    </row>
    <row r="2229" spans="1:9" s="15" customFormat="1" ht="58.7" customHeight="1" outlineLevel="2" collapsed="1">
      <c r="A2229" s="49" t="s">
        <v>3755</v>
      </c>
      <c r="B2229" s="26" t="s">
        <v>2900</v>
      </c>
      <c r="C2229" s="37" t="s">
        <v>4801</v>
      </c>
      <c r="D2229" s="44" t="s">
        <v>4567</v>
      </c>
      <c r="E2229" s="22" t="s">
        <v>583</v>
      </c>
      <c r="F2229" s="35">
        <v>1</v>
      </c>
      <c r="G2229" s="35"/>
      <c r="H2229" s="35">
        <f t="shared" si="34"/>
        <v>0</v>
      </c>
      <c r="I2229" s="35">
        <v>0</v>
      </c>
    </row>
    <row r="2230" spans="1:9" s="15" customFormat="1" ht="58.7" customHeight="1" outlineLevel="2" collapsed="1">
      <c r="A2230" s="49" t="s">
        <v>3756</v>
      </c>
      <c r="B2230" s="26" t="s">
        <v>2901</v>
      </c>
      <c r="C2230" s="37" t="s">
        <v>4801</v>
      </c>
      <c r="D2230" s="44" t="s">
        <v>4567</v>
      </c>
      <c r="E2230" s="22" t="s">
        <v>583</v>
      </c>
      <c r="F2230" s="35">
        <v>1</v>
      </c>
      <c r="G2230" s="35"/>
      <c r="H2230" s="35">
        <f t="shared" si="34"/>
        <v>0</v>
      </c>
      <c r="I2230" s="35">
        <v>0</v>
      </c>
    </row>
    <row r="2231" spans="1:9" s="15" customFormat="1" ht="48.5" customHeight="1" outlineLevel="2" collapsed="1">
      <c r="A2231" s="49" t="s">
        <v>3757</v>
      </c>
      <c r="B2231" s="26" t="s">
        <v>2902</v>
      </c>
      <c r="C2231" s="37" t="s">
        <v>4801</v>
      </c>
      <c r="D2231" s="44" t="s">
        <v>4567</v>
      </c>
      <c r="E2231" s="22" t="s">
        <v>583</v>
      </c>
      <c r="F2231" s="35">
        <v>1</v>
      </c>
      <c r="G2231" s="35"/>
      <c r="H2231" s="35">
        <f t="shared" si="34"/>
        <v>0</v>
      </c>
      <c r="I2231" s="35">
        <v>0</v>
      </c>
    </row>
    <row r="2232" spans="1:9" s="15" customFormat="1" ht="58.7" customHeight="1" outlineLevel="2" collapsed="1">
      <c r="A2232" s="49" t="s">
        <v>3758</v>
      </c>
      <c r="B2232" s="26" t="s">
        <v>2903</v>
      </c>
      <c r="C2232" s="37" t="s">
        <v>4801</v>
      </c>
      <c r="D2232" s="44" t="s">
        <v>4567</v>
      </c>
      <c r="E2232" s="22" t="s">
        <v>583</v>
      </c>
      <c r="F2232" s="35">
        <v>1</v>
      </c>
      <c r="G2232" s="35"/>
      <c r="H2232" s="35">
        <f t="shared" si="34"/>
        <v>0</v>
      </c>
      <c r="I2232" s="35">
        <v>0</v>
      </c>
    </row>
    <row r="2233" spans="1:9" s="15" customFormat="1" ht="58.7" customHeight="1" outlineLevel="2" collapsed="1">
      <c r="A2233" s="49" t="s">
        <v>3759</v>
      </c>
      <c r="B2233" s="26" t="s">
        <v>2904</v>
      </c>
      <c r="C2233" s="37" t="s">
        <v>4801</v>
      </c>
      <c r="D2233" s="44" t="s">
        <v>4567</v>
      </c>
      <c r="E2233" s="22" t="s">
        <v>583</v>
      </c>
      <c r="F2233" s="35">
        <v>1</v>
      </c>
      <c r="G2233" s="35"/>
      <c r="H2233" s="35">
        <f t="shared" si="34"/>
        <v>0</v>
      </c>
      <c r="I2233" s="35">
        <v>0</v>
      </c>
    </row>
    <row r="2234" spans="1:9" s="15" customFormat="1" ht="58.7" customHeight="1" outlineLevel="2" collapsed="1">
      <c r="A2234" s="49" t="s">
        <v>3760</v>
      </c>
      <c r="B2234" s="26" t="s">
        <v>2905</v>
      </c>
      <c r="C2234" s="37" t="s">
        <v>4801</v>
      </c>
      <c r="D2234" s="44" t="s">
        <v>4567</v>
      </c>
      <c r="E2234" s="22" t="s">
        <v>583</v>
      </c>
      <c r="F2234" s="35">
        <v>1</v>
      </c>
      <c r="G2234" s="35"/>
      <c r="H2234" s="35">
        <f t="shared" si="34"/>
        <v>0</v>
      </c>
      <c r="I2234" s="35">
        <v>0</v>
      </c>
    </row>
    <row r="2235" spans="1:9" s="15" customFormat="1" ht="48.5" customHeight="1" outlineLevel="2" collapsed="1">
      <c r="A2235" s="49" t="s">
        <v>3761</v>
      </c>
      <c r="B2235" s="26" t="s">
        <v>2906</v>
      </c>
      <c r="C2235" s="37" t="s">
        <v>4801</v>
      </c>
      <c r="D2235" s="44" t="s">
        <v>4567</v>
      </c>
      <c r="E2235" s="22" t="s">
        <v>583</v>
      </c>
      <c r="F2235" s="35">
        <v>1</v>
      </c>
      <c r="G2235" s="35"/>
      <c r="H2235" s="35">
        <f t="shared" si="34"/>
        <v>0</v>
      </c>
      <c r="I2235" s="35">
        <v>0</v>
      </c>
    </row>
    <row r="2236" spans="1:9" s="15" customFormat="1" ht="58.7" customHeight="1" outlineLevel="2" collapsed="1">
      <c r="A2236" s="49" t="s">
        <v>3762</v>
      </c>
      <c r="B2236" s="26" t="s">
        <v>2907</v>
      </c>
      <c r="C2236" s="37" t="s">
        <v>4801</v>
      </c>
      <c r="D2236" s="44" t="s">
        <v>4567</v>
      </c>
      <c r="E2236" s="22" t="s">
        <v>583</v>
      </c>
      <c r="F2236" s="35">
        <v>1</v>
      </c>
      <c r="G2236" s="35"/>
      <c r="H2236" s="35">
        <f t="shared" si="34"/>
        <v>0</v>
      </c>
      <c r="I2236" s="35">
        <v>0</v>
      </c>
    </row>
    <row r="2237" spans="1:9" s="15" customFormat="1" ht="58.7" customHeight="1" outlineLevel="2" collapsed="1">
      <c r="A2237" s="49" t="s">
        <v>3763</v>
      </c>
      <c r="B2237" s="26" t="s">
        <v>2908</v>
      </c>
      <c r="C2237" s="37" t="s">
        <v>4801</v>
      </c>
      <c r="D2237" s="44" t="s">
        <v>4567</v>
      </c>
      <c r="E2237" s="22" t="s">
        <v>583</v>
      </c>
      <c r="F2237" s="35">
        <v>1</v>
      </c>
      <c r="G2237" s="35"/>
      <c r="H2237" s="35">
        <f t="shared" si="34"/>
        <v>0</v>
      </c>
      <c r="I2237" s="35">
        <v>0</v>
      </c>
    </row>
    <row r="2238" spans="1:9" s="15" customFormat="1" ht="58.7" customHeight="1" outlineLevel="2" collapsed="1">
      <c r="A2238" s="49" t="s">
        <v>3764</v>
      </c>
      <c r="B2238" s="26" t="s">
        <v>2909</v>
      </c>
      <c r="C2238" s="37" t="s">
        <v>4801</v>
      </c>
      <c r="D2238" s="44" t="s">
        <v>4567</v>
      </c>
      <c r="E2238" s="22" t="s">
        <v>583</v>
      </c>
      <c r="F2238" s="35">
        <v>1</v>
      </c>
      <c r="G2238" s="35"/>
      <c r="H2238" s="35">
        <f t="shared" si="34"/>
        <v>0</v>
      </c>
      <c r="I2238" s="35">
        <v>0</v>
      </c>
    </row>
    <row r="2239" spans="1:9" s="15" customFormat="1" ht="48.5" customHeight="1" outlineLevel="2" collapsed="1">
      <c r="A2239" s="49" t="s">
        <v>3765</v>
      </c>
      <c r="B2239" s="26" t="s">
        <v>2910</v>
      </c>
      <c r="C2239" s="37" t="s">
        <v>4801</v>
      </c>
      <c r="D2239" s="44" t="s">
        <v>4567</v>
      </c>
      <c r="E2239" s="22" t="s">
        <v>583</v>
      </c>
      <c r="F2239" s="35">
        <v>1</v>
      </c>
      <c r="G2239" s="35"/>
      <c r="H2239" s="35">
        <f t="shared" si="34"/>
        <v>0</v>
      </c>
      <c r="I2239" s="35">
        <v>0</v>
      </c>
    </row>
    <row r="2240" spans="1:9" s="15" customFormat="1" ht="58.7" customHeight="1" outlineLevel="2" collapsed="1">
      <c r="A2240" s="49" t="s">
        <v>3766</v>
      </c>
      <c r="B2240" s="26" t="s">
        <v>2911</v>
      </c>
      <c r="C2240" s="37" t="s">
        <v>4801</v>
      </c>
      <c r="D2240" s="44" t="s">
        <v>4567</v>
      </c>
      <c r="E2240" s="22" t="s">
        <v>583</v>
      </c>
      <c r="F2240" s="35">
        <v>1</v>
      </c>
      <c r="G2240" s="35"/>
      <c r="H2240" s="35">
        <f t="shared" si="34"/>
        <v>0</v>
      </c>
      <c r="I2240" s="35">
        <v>0</v>
      </c>
    </row>
    <row r="2241" spans="1:9" s="15" customFormat="1" ht="48.5" customHeight="1" outlineLevel="2" collapsed="1">
      <c r="A2241" s="49" t="s">
        <v>3767</v>
      </c>
      <c r="B2241" s="26" t="s">
        <v>2912</v>
      </c>
      <c r="C2241" s="37" t="s">
        <v>4801</v>
      </c>
      <c r="D2241" s="44" t="s">
        <v>4567</v>
      </c>
      <c r="E2241" s="22" t="s">
        <v>583</v>
      </c>
      <c r="F2241" s="35">
        <v>1</v>
      </c>
      <c r="G2241" s="35"/>
      <c r="H2241" s="35">
        <f t="shared" si="34"/>
        <v>0</v>
      </c>
      <c r="I2241" s="35">
        <v>0</v>
      </c>
    </row>
    <row r="2242" spans="1:9" s="15" customFormat="1" ht="58.7" customHeight="1" outlineLevel="2" collapsed="1">
      <c r="A2242" s="49" t="s">
        <v>3768</v>
      </c>
      <c r="B2242" s="26" t="s">
        <v>2913</v>
      </c>
      <c r="C2242" s="37" t="s">
        <v>4801</v>
      </c>
      <c r="D2242" s="44" t="s">
        <v>4567</v>
      </c>
      <c r="E2242" s="22" t="s">
        <v>583</v>
      </c>
      <c r="F2242" s="35">
        <v>1</v>
      </c>
      <c r="G2242" s="35"/>
      <c r="H2242" s="35">
        <f t="shared" si="34"/>
        <v>0</v>
      </c>
      <c r="I2242" s="35">
        <v>0</v>
      </c>
    </row>
    <row r="2243" spans="1:9" s="15" customFormat="1" ht="48.5" customHeight="1" outlineLevel="2" collapsed="1">
      <c r="A2243" s="49" t="s">
        <v>3769</v>
      </c>
      <c r="B2243" s="26" t="s">
        <v>2914</v>
      </c>
      <c r="C2243" s="37" t="s">
        <v>4801</v>
      </c>
      <c r="D2243" s="44" t="s">
        <v>4567</v>
      </c>
      <c r="E2243" s="22" t="s">
        <v>583</v>
      </c>
      <c r="F2243" s="35">
        <v>1</v>
      </c>
      <c r="G2243" s="35"/>
      <c r="H2243" s="35">
        <f t="shared" si="34"/>
        <v>0</v>
      </c>
      <c r="I2243" s="35">
        <v>0</v>
      </c>
    </row>
    <row r="2244" spans="1:9" s="15" customFormat="1" ht="48.5" customHeight="1" outlineLevel="2" collapsed="1">
      <c r="A2244" s="49" t="s">
        <v>3770</v>
      </c>
      <c r="B2244" s="26" t="s">
        <v>2915</v>
      </c>
      <c r="C2244" s="37" t="s">
        <v>4801</v>
      </c>
      <c r="D2244" s="44" t="s">
        <v>4567</v>
      </c>
      <c r="E2244" s="22" t="s">
        <v>583</v>
      </c>
      <c r="F2244" s="35">
        <v>1</v>
      </c>
      <c r="G2244" s="35"/>
      <c r="H2244" s="35">
        <f t="shared" si="34"/>
        <v>0</v>
      </c>
      <c r="I2244" s="35">
        <v>0</v>
      </c>
    </row>
    <row r="2245" spans="1:9" s="15" customFormat="1" ht="48.5" customHeight="1" outlineLevel="2" collapsed="1">
      <c r="A2245" s="49" t="s">
        <v>3771</v>
      </c>
      <c r="B2245" s="26" t="s">
        <v>2916</v>
      </c>
      <c r="C2245" s="37" t="s">
        <v>4801</v>
      </c>
      <c r="D2245" s="44" t="s">
        <v>4567</v>
      </c>
      <c r="E2245" s="22" t="s">
        <v>583</v>
      </c>
      <c r="F2245" s="35">
        <v>1</v>
      </c>
      <c r="G2245" s="35"/>
      <c r="H2245" s="35">
        <f t="shared" si="34"/>
        <v>0</v>
      </c>
      <c r="I2245" s="35">
        <v>0</v>
      </c>
    </row>
    <row r="2246" spans="1:9" s="15" customFormat="1" ht="58.7" customHeight="1" outlineLevel="2" collapsed="1">
      <c r="A2246" s="49" t="s">
        <v>3772</v>
      </c>
      <c r="B2246" s="26" t="s">
        <v>2917</v>
      </c>
      <c r="C2246" s="37" t="s">
        <v>4801</v>
      </c>
      <c r="D2246" s="44" t="s">
        <v>4567</v>
      </c>
      <c r="E2246" s="22" t="s">
        <v>583</v>
      </c>
      <c r="F2246" s="35">
        <v>1</v>
      </c>
      <c r="G2246" s="35"/>
      <c r="H2246" s="35">
        <f t="shared" si="34"/>
        <v>0</v>
      </c>
      <c r="I2246" s="35">
        <v>0</v>
      </c>
    </row>
    <row r="2247" spans="1:9" s="15" customFormat="1" ht="48.5" customHeight="1" outlineLevel="2" collapsed="1">
      <c r="A2247" s="49" t="s">
        <v>3773</v>
      </c>
      <c r="B2247" s="26" t="s">
        <v>2918</v>
      </c>
      <c r="C2247" s="37" t="s">
        <v>4801</v>
      </c>
      <c r="D2247" s="44" t="s">
        <v>4567</v>
      </c>
      <c r="E2247" s="22" t="s">
        <v>583</v>
      </c>
      <c r="F2247" s="35">
        <v>1</v>
      </c>
      <c r="G2247" s="35"/>
      <c r="H2247" s="35">
        <f t="shared" ref="H2247:H2310" si="35">ROUND(F2247*G2247,2)</f>
        <v>0</v>
      </c>
      <c r="I2247" s="35">
        <v>0</v>
      </c>
    </row>
    <row r="2248" spans="1:9" s="15" customFormat="1" ht="48.5" customHeight="1" outlineLevel="2" collapsed="1">
      <c r="A2248" s="49" t="s">
        <v>3774</v>
      </c>
      <c r="B2248" s="26" t="s">
        <v>2919</v>
      </c>
      <c r="C2248" s="37" t="s">
        <v>4801</v>
      </c>
      <c r="D2248" s="44" t="s">
        <v>4567</v>
      </c>
      <c r="E2248" s="22" t="s">
        <v>583</v>
      </c>
      <c r="F2248" s="35">
        <v>1</v>
      </c>
      <c r="G2248" s="35"/>
      <c r="H2248" s="35">
        <f t="shared" si="35"/>
        <v>0</v>
      </c>
      <c r="I2248" s="35">
        <v>0</v>
      </c>
    </row>
    <row r="2249" spans="1:9" s="15" customFormat="1" ht="58.7" customHeight="1" outlineLevel="2" collapsed="1">
      <c r="A2249" s="49" t="s">
        <v>3775</v>
      </c>
      <c r="B2249" s="26" t="s">
        <v>2920</v>
      </c>
      <c r="C2249" s="37" t="s">
        <v>4801</v>
      </c>
      <c r="D2249" s="44" t="s">
        <v>4567</v>
      </c>
      <c r="E2249" s="22" t="s">
        <v>583</v>
      </c>
      <c r="F2249" s="35">
        <v>1</v>
      </c>
      <c r="G2249" s="35"/>
      <c r="H2249" s="35">
        <f t="shared" si="35"/>
        <v>0</v>
      </c>
      <c r="I2249" s="35">
        <v>0</v>
      </c>
    </row>
    <row r="2250" spans="1:9" s="15" customFormat="1" ht="58.7" customHeight="1" outlineLevel="2" collapsed="1">
      <c r="A2250" s="49" t="s">
        <v>3776</v>
      </c>
      <c r="B2250" s="26" t="s">
        <v>2921</v>
      </c>
      <c r="C2250" s="37" t="s">
        <v>4801</v>
      </c>
      <c r="D2250" s="44" t="s">
        <v>4567</v>
      </c>
      <c r="E2250" s="22" t="s">
        <v>583</v>
      </c>
      <c r="F2250" s="35">
        <v>1</v>
      </c>
      <c r="G2250" s="35"/>
      <c r="H2250" s="35">
        <f t="shared" si="35"/>
        <v>0</v>
      </c>
      <c r="I2250" s="35">
        <v>0</v>
      </c>
    </row>
    <row r="2251" spans="1:9" s="15" customFormat="1" ht="48.5" customHeight="1" outlineLevel="2" collapsed="1">
      <c r="A2251" s="49" t="s">
        <v>3777</v>
      </c>
      <c r="B2251" s="26" t="s">
        <v>2922</v>
      </c>
      <c r="C2251" s="37" t="s">
        <v>4801</v>
      </c>
      <c r="D2251" s="44" t="s">
        <v>4567</v>
      </c>
      <c r="E2251" s="22" t="s">
        <v>583</v>
      </c>
      <c r="F2251" s="35">
        <v>1</v>
      </c>
      <c r="G2251" s="35"/>
      <c r="H2251" s="35">
        <f t="shared" si="35"/>
        <v>0</v>
      </c>
      <c r="I2251" s="35">
        <v>0</v>
      </c>
    </row>
    <row r="2252" spans="1:9" s="15" customFormat="1" ht="58.7" customHeight="1" outlineLevel="2" collapsed="1">
      <c r="A2252" s="49" t="s">
        <v>3778</v>
      </c>
      <c r="B2252" s="26" t="s">
        <v>2923</v>
      </c>
      <c r="C2252" s="37" t="s">
        <v>4801</v>
      </c>
      <c r="D2252" s="44" t="s">
        <v>4567</v>
      </c>
      <c r="E2252" s="22" t="s">
        <v>583</v>
      </c>
      <c r="F2252" s="35">
        <v>1</v>
      </c>
      <c r="G2252" s="35"/>
      <c r="H2252" s="35">
        <f t="shared" si="35"/>
        <v>0</v>
      </c>
      <c r="I2252" s="35">
        <v>0</v>
      </c>
    </row>
    <row r="2253" spans="1:9" s="15" customFormat="1" ht="58.7" customHeight="1" outlineLevel="2" collapsed="1">
      <c r="A2253" s="49" t="s">
        <v>3779</v>
      </c>
      <c r="B2253" s="26" t="s">
        <v>2924</v>
      </c>
      <c r="C2253" s="37" t="s">
        <v>4801</v>
      </c>
      <c r="D2253" s="44" t="s">
        <v>4567</v>
      </c>
      <c r="E2253" s="22" t="s">
        <v>583</v>
      </c>
      <c r="F2253" s="35">
        <v>1</v>
      </c>
      <c r="G2253" s="35"/>
      <c r="H2253" s="35">
        <f t="shared" si="35"/>
        <v>0</v>
      </c>
      <c r="I2253" s="35">
        <v>0</v>
      </c>
    </row>
    <row r="2254" spans="1:9" s="15" customFormat="1" ht="48.5" customHeight="1" outlineLevel="2" collapsed="1">
      <c r="A2254" s="49" t="s">
        <v>3780</v>
      </c>
      <c r="B2254" s="26" t="s">
        <v>2925</v>
      </c>
      <c r="C2254" s="37" t="s">
        <v>4801</v>
      </c>
      <c r="D2254" s="44" t="s">
        <v>4567</v>
      </c>
      <c r="E2254" s="22" t="s">
        <v>583</v>
      </c>
      <c r="F2254" s="35">
        <v>1</v>
      </c>
      <c r="G2254" s="35"/>
      <c r="H2254" s="35">
        <f t="shared" si="35"/>
        <v>0</v>
      </c>
      <c r="I2254" s="35">
        <v>0</v>
      </c>
    </row>
    <row r="2255" spans="1:9" s="15" customFormat="1" ht="48.5" customHeight="1" outlineLevel="2" collapsed="1">
      <c r="A2255" s="49" t="s">
        <v>3781</v>
      </c>
      <c r="B2255" s="26" t="s">
        <v>2926</v>
      </c>
      <c r="C2255" s="37" t="s">
        <v>4801</v>
      </c>
      <c r="D2255" s="44" t="s">
        <v>4567</v>
      </c>
      <c r="E2255" s="22" t="s">
        <v>583</v>
      </c>
      <c r="F2255" s="35">
        <v>1</v>
      </c>
      <c r="G2255" s="35"/>
      <c r="H2255" s="35">
        <f t="shared" si="35"/>
        <v>0</v>
      </c>
      <c r="I2255" s="35">
        <v>0</v>
      </c>
    </row>
    <row r="2256" spans="1:9" s="15" customFormat="1" ht="48.5" customHeight="1" outlineLevel="2" collapsed="1">
      <c r="A2256" s="49" t="s">
        <v>3782</v>
      </c>
      <c r="B2256" s="26" t="s">
        <v>2927</v>
      </c>
      <c r="C2256" s="37" t="s">
        <v>4801</v>
      </c>
      <c r="D2256" s="44" t="s">
        <v>4567</v>
      </c>
      <c r="E2256" s="22" t="s">
        <v>583</v>
      </c>
      <c r="F2256" s="35">
        <v>1</v>
      </c>
      <c r="G2256" s="35"/>
      <c r="H2256" s="35">
        <f t="shared" si="35"/>
        <v>0</v>
      </c>
      <c r="I2256" s="35">
        <v>0</v>
      </c>
    </row>
    <row r="2257" spans="1:9" s="15" customFormat="1" ht="48.5" customHeight="1" outlineLevel="2" collapsed="1">
      <c r="A2257" s="49" t="s">
        <v>3783</v>
      </c>
      <c r="B2257" s="26" t="s">
        <v>2928</v>
      </c>
      <c r="C2257" s="37" t="s">
        <v>4801</v>
      </c>
      <c r="D2257" s="44" t="s">
        <v>4567</v>
      </c>
      <c r="E2257" s="22" t="s">
        <v>583</v>
      </c>
      <c r="F2257" s="35">
        <v>1</v>
      </c>
      <c r="G2257" s="35"/>
      <c r="H2257" s="35">
        <f t="shared" si="35"/>
        <v>0</v>
      </c>
      <c r="I2257" s="35">
        <v>0</v>
      </c>
    </row>
    <row r="2258" spans="1:9" s="15" customFormat="1" ht="48.5" customHeight="1" outlineLevel="2" collapsed="1">
      <c r="A2258" s="49" t="s">
        <v>3784</v>
      </c>
      <c r="B2258" s="26" t="s">
        <v>2929</v>
      </c>
      <c r="C2258" s="37" t="s">
        <v>4801</v>
      </c>
      <c r="D2258" s="44" t="s">
        <v>4567</v>
      </c>
      <c r="E2258" s="22" t="s">
        <v>583</v>
      </c>
      <c r="F2258" s="35">
        <v>1</v>
      </c>
      <c r="G2258" s="35"/>
      <c r="H2258" s="35">
        <f t="shared" si="35"/>
        <v>0</v>
      </c>
      <c r="I2258" s="35">
        <v>0</v>
      </c>
    </row>
    <row r="2259" spans="1:9" s="15" customFormat="1" ht="48.5" customHeight="1" outlineLevel="2" collapsed="1">
      <c r="A2259" s="49" t="s">
        <v>3785</v>
      </c>
      <c r="B2259" s="26" t="s">
        <v>2930</v>
      </c>
      <c r="C2259" s="37" t="s">
        <v>4801</v>
      </c>
      <c r="D2259" s="44" t="s">
        <v>4567</v>
      </c>
      <c r="E2259" s="22" t="s">
        <v>583</v>
      </c>
      <c r="F2259" s="35">
        <v>1</v>
      </c>
      <c r="G2259" s="35"/>
      <c r="H2259" s="35">
        <f t="shared" si="35"/>
        <v>0</v>
      </c>
      <c r="I2259" s="35">
        <v>0</v>
      </c>
    </row>
    <row r="2260" spans="1:9" s="15" customFormat="1" ht="48.5" customHeight="1" outlineLevel="2" collapsed="1">
      <c r="A2260" s="49" t="s">
        <v>3786</v>
      </c>
      <c r="B2260" s="26" t="s">
        <v>2931</v>
      </c>
      <c r="C2260" s="37" t="s">
        <v>4801</v>
      </c>
      <c r="D2260" s="44" t="s">
        <v>4567</v>
      </c>
      <c r="E2260" s="22" t="s">
        <v>583</v>
      </c>
      <c r="F2260" s="35">
        <v>1</v>
      </c>
      <c r="G2260" s="35"/>
      <c r="H2260" s="35">
        <f t="shared" si="35"/>
        <v>0</v>
      </c>
      <c r="I2260" s="35">
        <v>0</v>
      </c>
    </row>
    <row r="2261" spans="1:9" s="15" customFormat="1" ht="48.5" customHeight="1" outlineLevel="2" collapsed="1">
      <c r="A2261" s="49" t="s">
        <v>3787</v>
      </c>
      <c r="B2261" s="26" t="s">
        <v>2932</v>
      </c>
      <c r="C2261" s="37" t="s">
        <v>4801</v>
      </c>
      <c r="D2261" s="44" t="s">
        <v>4567</v>
      </c>
      <c r="E2261" s="22" t="s">
        <v>583</v>
      </c>
      <c r="F2261" s="35">
        <v>1</v>
      </c>
      <c r="G2261" s="35"/>
      <c r="H2261" s="35">
        <f t="shared" si="35"/>
        <v>0</v>
      </c>
      <c r="I2261" s="35">
        <v>0</v>
      </c>
    </row>
    <row r="2262" spans="1:9" s="15" customFormat="1" ht="48.5" customHeight="1" outlineLevel="2" collapsed="1">
      <c r="A2262" s="49" t="s">
        <v>3788</v>
      </c>
      <c r="B2262" s="26" t="s">
        <v>2933</v>
      </c>
      <c r="C2262" s="37" t="s">
        <v>4801</v>
      </c>
      <c r="D2262" s="44" t="s">
        <v>4567</v>
      </c>
      <c r="E2262" s="22" t="s">
        <v>583</v>
      </c>
      <c r="F2262" s="35">
        <v>1</v>
      </c>
      <c r="G2262" s="35"/>
      <c r="H2262" s="35">
        <f t="shared" si="35"/>
        <v>0</v>
      </c>
      <c r="I2262" s="35">
        <v>0</v>
      </c>
    </row>
    <row r="2263" spans="1:9" s="15" customFormat="1" ht="58.7" customHeight="1" outlineLevel="2" collapsed="1">
      <c r="A2263" s="49" t="s">
        <v>3789</v>
      </c>
      <c r="B2263" s="26" t="s">
        <v>2934</v>
      </c>
      <c r="C2263" s="37" t="s">
        <v>4801</v>
      </c>
      <c r="D2263" s="44" t="s">
        <v>4567</v>
      </c>
      <c r="E2263" s="22" t="s">
        <v>583</v>
      </c>
      <c r="F2263" s="35">
        <v>1</v>
      </c>
      <c r="G2263" s="35"/>
      <c r="H2263" s="35">
        <f t="shared" si="35"/>
        <v>0</v>
      </c>
      <c r="I2263" s="35">
        <v>0</v>
      </c>
    </row>
    <row r="2264" spans="1:9" s="15" customFormat="1" ht="58.7" customHeight="1" outlineLevel="2" collapsed="1">
      <c r="A2264" s="49" t="s">
        <v>3790</v>
      </c>
      <c r="B2264" s="26" t="s">
        <v>2935</v>
      </c>
      <c r="C2264" s="37" t="s">
        <v>4801</v>
      </c>
      <c r="D2264" s="44" t="s">
        <v>4567</v>
      </c>
      <c r="E2264" s="22" t="s">
        <v>583</v>
      </c>
      <c r="F2264" s="35">
        <v>1</v>
      </c>
      <c r="G2264" s="35"/>
      <c r="H2264" s="35">
        <f t="shared" si="35"/>
        <v>0</v>
      </c>
      <c r="I2264" s="35">
        <v>0</v>
      </c>
    </row>
    <row r="2265" spans="1:9" s="15" customFormat="1" ht="48.5" customHeight="1" outlineLevel="2" collapsed="1">
      <c r="A2265" s="49" t="s">
        <v>3791</v>
      </c>
      <c r="B2265" s="26" t="s">
        <v>2936</v>
      </c>
      <c r="C2265" s="37" t="s">
        <v>4801</v>
      </c>
      <c r="D2265" s="44" t="s">
        <v>4567</v>
      </c>
      <c r="E2265" s="22" t="s">
        <v>583</v>
      </c>
      <c r="F2265" s="35">
        <v>1</v>
      </c>
      <c r="G2265" s="35"/>
      <c r="H2265" s="35">
        <f t="shared" si="35"/>
        <v>0</v>
      </c>
      <c r="I2265" s="35">
        <v>0</v>
      </c>
    </row>
    <row r="2266" spans="1:9" s="15" customFormat="1" ht="48.5" customHeight="1" outlineLevel="2" collapsed="1">
      <c r="A2266" s="49" t="s">
        <v>3792</v>
      </c>
      <c r="B2266" s="26" t="s">
        <v>2937</v>
      </c>
      <c r="C2266" s="37" t="s">
        <v>4801</v>
      </c>
      <c r="D2266" s="44" t="s">
        <v>4567</v>
      </c>
      <c r="E2266" s="22" t="s">
        <v>583</v>
      </c>
      <c r="F2266" s="35">
        <v>1</v>
      </c>
      <c r="G2266" s="35"/>
      <c r="H2266" s="35">
        <f t="shared" si="35"/>
        <v>0</v>
      </c>
      <c r="I2266" s="35">
        <v>0</v>
      </c>
    </row>
    <row r="2267" spans="1:9" s="15" customFormat="1" ht="58.7" customHeight="1" outlineLevel="2" collapsed="1">
      <c r="A2267" s="49" t="s">
        <v>3793</v>
      </c>
      <c r="B2267" s="26" t="s">
        <v>2938</v>
      </c>
      <c r="C2267" s="37" t="s">
        <v>4801</v>
      </c>
      <c r="D2267" s="44" t="s">
        <v>4567</v>
      </c>
      <c r="E2267" s="22" t="s">
        <v>583</v>
      </c>
      <c r="F2267" s="35">
        <v>1</v>
      </c>
      <c r="G2267" s="35"/>
      <c r="H2267" s="35">
        <f t="shared" si="35"/>
        <v>0</v>
      </c>
      <c r="I2267" s="35">
        <v>0</v>
      </c>
    </row>
    <row r="2268" spans="1:9" s="15" customFormat="1" ht="48.5" customHeight="1" outlineLevel="2" collapsed="1">
      <c r="A2268" s="49" t="s">
        <v>3794</v>
      </c>
      <c r="B2268" s="26" t="s">
        <v>2939</v>
      </c>
      <c r="C2268" s="37" t="s">
        <v>4801</v>
      </c>
      <c r="D2268" s="44" t="s">
        <v>4567</v>
      </c>
      <c r="E2268" s="22" t="s">
        <v>583</v>
      </c>
      <c r="F2268" s="35">
        <v>1</v>
      </c>
      <c r="G2268" s="35"/>
      <c r="H2268" s="35">
        <f t="shared" si="35"/>
        <v>0</v>
      </c>
      <c r="I2268" s="35">
        <v>0</v>
      </c>
    </row>
    <row r="2269" spans="1:9" s="15" customFormat="1" ht="48.5" customHeight="1" outlineLevel="2" collapsed="1">
      <c r="A2269" s="49" t="s">
        <v>3795</v>
      </c>
      <c r="B2269" s="26" t="s">
        <v>2940</v>
      </c>
      <c r="C2269" s="37" t="s">
        <v>4801</v>
      </c>
      <c r="D2269" s="44" t="s">
        <v>4567</v>
      </c>
      <c r="E2269" s="22" t="s">
        <v>583</v>
      </c>
      <c r="F2269" s="35">
        <v>1</v>
      </c>
      <c r="G2269" s="35"/>
      <c r="H2269" s="35">
        <f t="shared" si="35"/>
        <v>0</v>
      </c>
      <c r="I2269" s="35">
        <v>0</v>
      </c>
    </row>
    <row r="2270" spans="1:9" s="15" customFormat="1" ht="58.7" customHeight="1" outlineLevel="2" collapsed="1">
      <c r="A2270" s="49" t="s">
        <v>3796</v>
      </c>
      <c r="B2270" s="26" t="s">
        <v>2941</v>
      </c>
      <c r="C2270" s="37" t="s">
        <v>4801</v>
      </c>
      <c r="D2270" s="44" t="s">
        <v>4567</v>
      </c>
      <c r="E2270" s="22" t="s">
        <v>583</v>
      </c>
      <c r="F2270" s="35">
        <v>1</v>
      </c>
      <c r="G2270" s="35"/>
      <c r="H2270" s="35">
        <f t="shared" si="35"/>
        <v>0</v>
      </c>
      <c r="I2270" s="35">
        <v>0</v>
      </c>
    </row>
    <row r="2271" spans="1:9" s="15" customFormat="1" ht="48.5" customHeight="1" outlineLevel="2" collapsed="1">
      <c r="A2271" s="49" t="s">
        <v>3797</v>
      </c>
      <c r="B2271" s="26" t="s">
        <v>2942</v>
      </c>
      <c r="C2271" s="37" t="s">
        <v>4801</v>
      </c>
      <c r="D2271" s="44" t="s">
        <v>4567</v>
      </c>
      <c r="E2271" s="22" t="s">
        <v>583</v>
      </c>
      <c r="F2271" s="35">
        <v>1</v>
      </c>
      <c r="G2271" s="35"/>
      <c r="H2271" s="35">
        <f t="shared" si="35"/>
        <v>0</v>
      </c>
      <c r="I2271" s="35">
        <v>0</v>
      </c>
    </row>
    <row r="2272" spans="1:9" s="15" customFormat="1" ht="58.7" customHeight="1" outlineLevel="2" collapsed="1">
      <c r="A2272" s="49" t="s">
        <v>3798</v>
      </c>
      <c r="B2272" s="26" t="s">
        <v>2943</v>
      </c>
      <c r="C2272" s="37" t="s">
        <v>4801</v>
      </c>
      <c r="D2272" s="44" t="s">
        <v>4567</v>
      </c>
      <c r="E2272" s="22" t="s">
        <v>583</v>
      </c>
      <c r="F2272" s="35">
        <v>1</v>
      </c>
      <c r="G2272" s="35"/>
      <c r="H2272" s="35">
        <f t="shared" si="35"/>
        <v>0</v>
      </c>
      <c r="I2272" s="35">
        <v>0</v>
      </c>
    </row>
    <row r="2273" spans="1:9" s="15" customFormat="1" ht="58.7" customHeight="1" outlineLevel="2" collapsed="1">
      <c r="A2273" s="49" t="s">
        <v>3799</v>
      </c>
      <c r="B2273" s="26" t="s">
        <v>2944</v>
      </c>
      <c r="C2273" s="37" t="s">
        <v>4801</v>
      </c>
      <c r="D2273" s="44" t="s">
        <v>4567</v>
      </c>
      <c r="E2273" s="22" t="s">
        <v>583</v>
      </c>
      <c r="F2273" s="35">
        <v>1</v>
      </c>
      <c r="G2273" s="35"/>
      <c r="H2273" s="35">
        <f t="shared" si="35"/>
        <v>0</v>
      </c>
      <c r="I2273" s="35">
        <v>0</v>
      </c>
    </row>
    <row r="2274" spans="1:9" s="15" customFormat="1" ht="48.5" customHeight="1" outlineLevel="2" collapsed="1">
      <c r="A2274" s="49" t="s">
        <v>3800</v>
      </c>
      <c r="B2274" s="26" t="s">
        <v>2945</v>
      </c>
      <c r="C2274" s="37" t="s">
        <v>4801</v>
      </c>
      <c r="D2274" s="44" t="s">
        <v>4567</v>
      </c>
      <c r="E2274" s="22" t="s">
        <v>583</v>
      </c>
      <c r="F2274" s="35">
        <v>1</v>
      </c>
      <c r="G2274" s="35"/>
      <c r="H2274" s="35">
        <f t="shared" si="35"/>
        <v>0</v>
      </c>
      <c r="I2274" s="35">
        <v>0</v>
      </c>
    </row>
    <row r="2275" spans="1:9" s="15" customFormat="1" ht="48.5" customHeight="1" outlineLevel="2" collapsed="1">
      <c r="A2275" s="49" t="s">
        <v>3801</v>
      </c>
      <c r="B2275" s="26" t="s">
        <v>2946</v>
      </c>
      <c r="C2275" s="37" t="s">
        <v>4801</v>
      </c>
      <c r="D2275" s="44" t="s">
        <v>4567</v>
      </c>
      <c r="E2275" s="22" t="s">
        <v>583</v>
      </c>
      <c r="F2275" s="35">
        <v>1</v>
      </c>
      <c r="G2275" s="35"/>
      <c r="H2275" s="35">
        <f t="shared" si="35"/>
        <v>0</v>
      </c>
      <c r="I2275" s="35">
        <v>0</v>
      </c>
    </row>
    <row r="2276" spans="1:9" s="15" customFormat="1" ht="48.5" customHeight="1" outlineLevel="2" collapsed="1">
      <c r="A2276" s="49" t="s">
        <v>3802</v>
      </c>
      <c r="B2276" s="26" t="s">
        <v>2947</v>
      </c>
      <c r="C2276" s="37" t="s">
        <v>4801</v>
      </c>
      <c r="D2276" s="44" t="s">
        <v>4567</v>
      </c>
      <c r="E2276" s="22" t="s">
        <v>583</v>
      </c>
      <c r="F2276" s="35">
        <v>1</v>
      </c>
      <c r="G2276" s="35"/>
      <c r="H2276" s="35">
        <f t="shared" si="35"/>
        <v>0</v>
      </c>
      <c r="I2276" s="35">
        <v>0</v>
      </c>
    </row>
    <row r="2277" spans="1:9" s="15" customFormat="1" ht="48.5" customHeight="1" outlineLevel="2" collapsed="1">
      <c r="A2277" s="49" t="s">
        <v>3803</v>
      </c>
      <c r="B2277" s="26" t="s">
        <v>2948</v>
      </c>
      <c r="C2277" s="37" t="s">
        <v>4801</v>
      </c>
      <c r="D2277" s="44" t="s">
        <v>4567</v>
      </c>
      <c r="E2277" s="22" t="s">
        <v>583</v>
      </c>
      <c r="F2277" s="35">
        <v>1</v>
      </c>
      <c r="G2277" s="35"/>
      <c r="H2277" s="35">
        <f t="shared" si="35"/>
        <v>0</v>
      </c>
      <c r="I2277" s="35">
        <v>0</v>
      </c>
    </row>
    <row r="2278" spans="1:9" s="15" customFormat="1" ht="48.5" customHeight="1" outlineLevel="2" collapsed="1">
      <c r="A2278" s="49" t="s">
        <v>3804</v>
      </c>
      <c r="B2278" s="26" t="s">
        <v>2949</v>
      </c>
      <c r="C2278" s="37" t="s">
        <v>4801</v>
      </c>
      <c r="D2278" s="44" t="s">
        <v>4567</v>
      </c>
      <c r="E2278" s="22" t="s">
        <v>583</v>
      </c>
      <c r="F2278" s="35">
        <v>1</v>
      </c>
      <c r="G2278" s="35"/>
      <c r="H2278" s="35">
        <f t="shared" si="35"/>
        <v>0</v>
      </c>
      <c r="I2278" s="35">
        <v>0</v>
      </c>
    </row>
    <row r="2279" spans="1:9" s="15" customFormat="1" ht="48.5" customHeight="1" outlineLevel="2" collapsed="1">
      <c r="A2279" s="49" t="s">
        <v>3805</v>
      </c>
      <c r="B2279" s="26" t="s">
        <v>2950</v>
      </c>
      <c r="C2279" s="37" t="s">
        <v>4801</v>
      </c>
      <c r="D2279" s="44" t="s">
        <v>4567</v>
      </c>
      <c r="E2279" s="22" t="s">
        <v>583</v>
      </c>
      <c r="F2279" s="35">
        <v>1</v>
      </c>
      <c r="G2279" s="35"/>
      <c r="H2279" s="35">
        <f t="shared" si="35"/>
        <v>0</v>
      </c>
      <c r="I2279" s="35">
        <v>0</v>
      </c>
    </row>
    <row r="2280" spans="1:9" s="15" customFormat="1" ht="48.5" customHeight="1" outlineLevel="2" collapsed="1">
      <c r="A2280" s="49" t="s">
        <v>3806</v>
      </c>
      <c r="B2280" s="26" t="s">
        <v>2951</v>
      </c>
      <c r="C2280" s="37" t="s">
        <v>4801</v>
      </c>
      <c r="D2280" s="44" t="s">
        <v>4567</v>
      </c>
      <c r="E2280" s="22" t="s">
        <v>583</v>
      </c>
      <c r="F2280" s="35">
        <v>1</v>
      </c>
      <c r="G2280" s="35"/>
      <c r="H2280" s="35">
        <f t="shared" si="35"/>
        <v>0</v>
      </c>
      <c r="I2280" s="35">
        <v>0</v>
      </c>
    </row>
    <row r="2281" spans="1:9" s="15" customFormat="1" ht="48.5" customHeight="1" outlineLevel="2" collapsed="1">
      <c r="A2281" s="49" t="s">
        <v>3807</v>
      </c>
      <c r="B2281" s="26" t="s">
        <v>2952</v>
      </c>
      <c r="C2281" s="37" t="s">
        <v>4801</v>
      </c>
      <c r="D2281" s="44" t="s">
        <v>4567</v>
      </c>
      <c r="E2281" s="22" t="s">
        <v>583</v>
      </c>
      <c r="F2281" s="35">
        <v>1</v>
      </c>
      <c r="G2281" s="35"/>
      <c r="H2281" s="35">
        <f t="shared" si="35"/>
        <v>0</v>
      </c>
      <c r="I2281" s="35">
        <v>0</v>
      </c>
    </row>
    <row r="2282" spans="1:9" s="15" customFormat="1" ht="58.7" customHeight="1" outlineLevel="2" collapsed="1">
      <c r="A2282" s="49" t="s">
        <v>3808</v>
      </c>
      <c r="B2282" s="26" t="s">
        <v>2953</v>
      </c>
      <c r="C2282" s="37" t="s">
        <v>4801</v>
      </c>
      <c r="D2282" s="44" t="s">
        <v>4567</v>
      </c>
      <c r="E2282" s="22" t="s">
        <v>583</v>
      </c>
      <c r="F2282" s="35">
        <v>1</v>
      </c>
      <c r="G2282" s="35"/>
      <c r="H2282" s="35">
        <f t="shared" si="35"/>
        <v>0</v>
      </c>
      <c r="I2282" s="35">
        <v>0</v>
      </c>
    </row>
    <row r="2283" spans="1:9" s="15" customFormat="1" ht="58.7" customHeight="1" outlineLevel="2" collapsed="1">
      <c r="A2283" s="49" t="s">
        <v>3809</v>
      </c>
      <c r="B2283" s="26" t="s">
        <v>2954</v>
      </c>
      <c r="C2283" s="37" t="s">
        <v>4801</v>
      </c>
      <c r="D2283" s="44" t="s">
        <v>4567</v>
      </c>
      <c r="E2283" s="22" t="s">
        <v>583</v>
      </c>
      <c r="F2283" s="35">
        <v>1</v>
      </c>
      <c r="G2283" s="35"/>
      <c r="H2283" s="35">
        <f t="shared" si="35"/>
        <v>0</v>
      </c>
      <c r="I2283" s="35">
        <v>0</v>
      </c>
    </row>
    <row r="2284" spans="1:9" s="15" customFormat="1" ht="48.5" customHeight="1" outlineLevel="2" collapsed="1">
      <c r="A2284" s="49" t="s">
        <v>3810</v>
      </c>
      <c r="B2284" s="26" t="s">
        <v>2955</v>
      </c>
      <c r="C2284" s="37" t="s">
        <v>4801</v>
      </c>
      <c r="D2284" s="44" t="s">
        <v>4567</v>
      </c>
      <c r="E2284" s="22" t="s">
        <v>583</v>
      </c>
      <c r="F2284" s="35">
        <v>1</v>
      </c>
      <c r="G2284" s="35"/>
      <c r="H2284" s="35">
        <f t="shared" si="35"/>
        <v>0</v>
      </c>
      <c r="I2284" s="35">
        <v>0</v>
      </c>
    </row>
    <row r="2285" spans="1:9" s="15" customFormat="1" ht="58.7" customHeight="1" outlineLevel="2" collapsed="1">
      <c r="A2285" s="49" t="s">
        <v>3811</v>
      </c>
      <c r="B2285" s="26" t="s">
        <v>2956</v>
      </c>
      <c r="C2285" s="37" t="s">
        <v>4801</v>
      </c>
      <c r="D2285" s="44" t="s">
        <v>4567</v>
      </c>
      <c r="E2285" s="22" t="s">
        <v>583</v>
      </c>
      <c r="F2285" s="35">
        <v>1</v>
      </c>
      <c r="G2285" s="35"/>
      <c r="H2285" s="35">
        <f t="shared" si="35"/>
        <v>0</v>
      </c>
      <c r="I2285" s="35">
        <v>0</v>
      </c>
    </row>
    <row r="2286" spans="1:9" s="15" customFormat="1" ht="58.7" customHeight="1" outlineLevel="2" collapsed="1">
      <c r="A2286" s="49" t="s">
        <v>3812</v>
      </c>
      <c r="B2286" s="26" t="s">
        <v>2957</v>
      </c>
      <c r="C2286" s="37" t="s">
        <v>4801</v>
      </c>
      <c r="D2286" s="44" t="s">
        <v>4567</v>
      </c>
      <c r="E2286" s="22" t="s">
        <v>583</v>
      </c>
      <c r="F2286" s="35">
        <v>1</v>
      </c>
      <c r="G2286" s="35"/>
      <c r="H2286" s="35">
        <f t="shared" si="35"/>
        <v>0</v>
      </c>
      <c r="I2286" s="35">
        <v>0</v>
      </c>
    </row>
    <row r="2287" spans="1:9" s="15" customFormat="1" ht="48.5" customHeight="1" outlineLevel="2" collapsed="1">
      <c r="A2287" s="49" t="s">
        <v>3813</v>
      </c>
      <c r="B2287" s="26" t="s">
        <v>2958</v>
      </c>
      <c r="C2287" s="37" t="s">
        <v>4801</v>
      </c>
      <c r="D2287" s="44" t="s">
        <v>4567</v>
      </c>
      <c r="E2287" s="22" t="s">
        <v>583</v>
      </c>
      <c r="F2287" s="35">
        <v>1</v>
      </c>
      <c r="G2287" s="35"/>
      <c r="H2287" s="35">
        <f t="shared" si="35"/>
        <v>0</v>
      </c>
      <c r="I2287" s="35">
        <v>0</v>
      </c>
    </row>
    <row r="2288" spans="1:9" s="15" customFormat="1" ht="48.5" customHeight="1" outlineLevel="2" collapsed="1">
      <c r="A2288" s="49" t="s">
        <v>3814</v>
      </c>
      <c r="B2288" s="26" t="s">
        <v>2959</v>
      </c>
      <c r="C2288" s="37" t="s">
        <v>4801</v>
      </c>
      <c r="D2288" s="44" t="s">
        <v>4567</v>
      </c>
      <c r="E2288" s="22" t="s">
        <v>583</v>
      </c>
      <c r="F2288" s="35">
        <v>1</v>
      </c>
      <c r="G2288" s="35"/>
      <c r="H2288" s="35">
        <f t="shared" si="35"/>
        <v>0</v>
      </c>
      <c r="I2288" s="35">
        <v>0</v>
      </c>
    </row>
    <row r="2289" spans="1:9" s="15" customFormat="1" ht="58.7" customHeight="1" outlineLevel="2" collapsed="1">
      <c r="A2289" s="49" t="s">
        <v>3815</v>
      </c>
      <c r="B2289" s="26" t="s">
        <v>2960</v>
      </c>
      <c r="C2289" s="37" t="s">
        <v>4801</v>
      </c>
      <c r="D2289" s="44" t="s">
        <v>4567</v>
      </c>
      <c r="E2289" s="22" t="s">
        <v>583</v>
      </c>
      <c r="F2289" s="35">
        <v>1</v>
      </c>
      <c r="G2289" s="35"/>
      <c r="H2289" s="35">
        <f t="shared" si="35"/>
        <v>0</v>
      </c>
      <c r="I2289" s="35">
        <v>0</v>
      </c>
    </row>
    <row r="2290" spans="1:9" s="15" customFormat="1" ht="48.5" customHeight="1" outlineLevel="2" collapsed="1">
      <c r="A2290" s="49" t="s">
        <v>3816</v>
      </c>
      <c r="B2290" s="26" t="s">
        <v>2961</v>
      </c>
      <c r="C2290" s="37" t="s">
        <v>4801</v>
      </c>
      <c r="D2290" s="44" t="s">
        <v>4567</v>
      </c>
      <c r="E2290" s="22" t="s">
        <v>583</v>
      </c>
      <c r="F2290" s="35">
        <v>1</v>
      </c>
      <c r="G2290" s="35"/>
      <c r="H2290" s="35">
        <f t="shared" si="35"/>
        <v>0</v>
      </c>
      <c r="I2290" s="35">
        <v>0</v>
      </c>
    </row>
    <row r="2291" spans="1:9" s="15" customFormat="1" ht="58.7" customHeight="1" outlineLevel="2" collapsed="1">
      <c r="A2291" s="49" t="s">
        <v>3817</v>
      </c>
      <c r="B2291" s="26" t="s">
        <v>2962</v>
      </c>
      <c r="C2291" s="37" t="s">
        <v>4801</v>
      </c>
      <c r="D2291" s="44" t="s">
        <v>4567</v>
      </c>
      <c r="E2291" s="22" t="s">
        <v>583</v>
      </c>
      <c r="F2291" s="35">
        <v>1</v>
      </c>
      <c r="G2291" s="35"/>
      <c r="H2291" s="35">
        <f t="shared" si="35"/>
        <v>0</v>
      </c>
      <c r="I2291" s="35">
        <v>0</v>
      </c>
    </row>
    <row r="2292" spans="1:9" s="15" customFormat="1" ht="58.7" customHeight="1" outlineLevel="2" collapsed="1">
      <c r="A2292" s="49" t="s">
        <v>3818</v>
      </c>
      <c r="B2292" s="26" t="s">
        <v>2963</v>
      </c>
      <c r="C2292" s="37" t="s">
        <v>4801</v>
      </c>
      <c r="D2292" s="44" t="s">
        <v>4567</v>
      </c>
      <c r="E2292" s="22" t="s">
        <v>583</v>
      </c>
      <c r="F2292" s="35">
        <v>1</v>
      </c>
      <c r="G2292" s="35"/>
      <c r="H2292" s="35">
        <f t="shared" si="35"/>
        <v>0</v>
      </c>
      <c r="I2292" s="35">
        <v>0</v>
      </c>
    </row>
    <row r="2293" spans="1:9" s="15" customFormat="1" ht="58.7" customHeight="1" outlineLevel="2" collapsed="1">
      <c r="A2293" s="49" t="s">
        <v>3819</v>
      </c>
      <c r="B2293" s="26" t="s">
        <v>2964</v>
      </c>
      <c r="C2293" s="37" t="s">
        <v>4801</v>
      </c>
      <c r="D2293" s="44" t="s">
        <v>4567</v>
      </c>
      <c r="E2293" s="22" t="s">
        <v>583</v>
      </c>
      <c r="F2293" s="35">
        <v>1</v>
      </c>
      <c r="G2293" s="35"/>
      <c r="H2293" s="35">
        <f t="shared" si="35"/>
        <v>0</v>
      </c>
      <c r="I2293" s="35">
        <v>0</v>
      </c>
    </row>
    <row r="2294" spans="1:9" s="15" customFormat="1" ht="58.7" customHeight="1" outlineLevel="2" collapsed="1">
      <c r="A2294" s="49" t="s">
        <v>3820</v>
      </c>
      <c r="B2294" s="26" t="s">
        <v>2965</v>
      </c>
      <c r="C2294" s="37" t="s">
        <v>4801</v>
      </c>
      <c r="D2294" s="44" t="s">
        <v>4567</v>
      </c>
      <c r="E2294" s="22" t="s">
        <v>583</v>
      </c>
      <c r="F2294" s="35">
        <v>1</v>
      </c>
      <c r="G2294" s="35"/>
      <c r="H2294" s="35">
        <f t="shared" si="35"/>
        <v>0</v>
      </c>
      <c r="I2294" s="35">
        <v>0</v>
      </c>
    </row>
    <row r="2295" spans="1:9" s="15" customFormat="1" ht="48.5" customHeight="1" outlineLevel="2" collapsed="1">
      <c r="A2295" s="49" t="s">
        <v>3821</v>
      </c>
      <c r="B2295" s="26" t="s">
        <v>2966</v>
      </c>
      <c r="C2295" s="37" t="s">
        <v>4801</v>
      </c>
      <c r="D2295" s="44" t="s">
        <v>4567</v>
      </c>
      <c r="E2295" s="22" t="s">
        <v>583</v>
      </c>
      <c r="F2295" s="35">
        <v>1</v>
      </c>
      <c r="G2295" s="35"/>
      <c r="H2295" s="35">
        <f t="shared" si="35"/>
        <v>0</v>
      </c>
      <c r="I2295" s="35">
        <v>0</v>
      </c>
    </row>
    <row r="2296" spans="1:9" s="15" customFormat="1" ht="58.7" customHeight="1" outlineLevel="2" collapsed="1">
      <c r="A2296" s="49" t="s">
        <v>3822</v>
      </c>
      <c r="B2296" s="26" t="s">
        <v>2967</v>
      </c>
      <c r="C2296" s="37" t="s">
        <v>4801</v>
      </c>
      <c r="D2296" s="44" t="s">
        <v>4567</v>
      </c>
      <c r="E2296" s="22" t="s">
        <v>583</v>
      </c>
      <c r="F2296" s="35">
        <v>1</v>
      </c>
      <c r="G2296" s="35"/>
      <c r="H2296" s="35">
        <f t="shared" si="35"/>
        <v>0</v>
      </c>
      <c r="I2296" s="35">
        <v>0</v>
      </c>
    </row>
    <row r="2297" spans="1:9" s="15" customFormat="1" ht="58.7" customHeight="1" outlineLevel="2" collapsed="1">
      <c r="A2297" s="49" t="s">
        <v>3823</v>
      </c>
      <c r="B2297" s="26" t="s">
        <v>2968</v>
      </c>
      <c r="C2297" s="37" t="s">
        <v>4801</v>
      </c>
      <c r="D2297" s="44" t="s">
        <v>4567</v>
      </c>
      <c r="E2297" s="22" t="s">
        <v>583</v>
      </c>
      <c r="F2297" s="35">
        <v>1</v>
      </c>
      <c r="G2297" s="35"/>
      <c r="H2297" s="35">
        <f t="shared" si="35"/>
        <v>0</v>
      </c>
      <c r="I2297" s="35">
        <v>0</v>
      </c>
    </row>
    <row r="2298" spans="1:9" s="15" customFormat="1" ht="48.5" customHeight="1" outlineLevel="2" collapsed="1">
      <c r="A2298" s="49" t="s">
        <v>3824</v>
      </c>
      <c r="B2298" s="26" t="s">
        <v>2969</v>
      </c>
      <c r="C2298" s="37" t="s">
        <v>4801</v>
      </c>
      <c r="D2298" s="44" t="s">
        <v>4567</v>
      </c>
      <c r="E2298" s="22" t="s">
        <v>583</v>
      </c>
      <c r="F2298" s="35">
        <v>1</v>
      </c>
      <c r="G2298" s="35"/>
      <c r="H2298" s="35">
        <f t="shared" si="35"/>
        <v>0</v>
      </c>
      <c r="I2298" s="35">
        <v>0</v>
      </c>
    </row>
    <row r="2299" spans="1:9" s="15" customFormat="1" ht="48.5" customHeight="1" outlineLevel="2" collapsed="1">
      <c r="A2299" s="49" t="s">
        <v>3825</v>
      </c>
      <c r="B2299" s="26" t="s">
        <v>2970</v>
      </c>
      <c r="C2299" s="37" t="s">
        <v>4801</v>
      </c>
      <c r="D2299" s="44" t="s">
        <v>4567</v>
      </c>
      <c r="E2299" s="22" t="s">
        <v>583</v>
      </c>
      <c r="F2299" s="35">
        <v>1</v>
      </c>
      <c r="G2299" s="35"/>
      <c r="H2299" s="35">
        <f t="shared" si="35"/>
        <v>0</v>
      </c>
      <c r="I2299" s="35">
        <v>0</v>
      </c>
    </row>
    <row r="2300" spans="1:9" s="15" customFormat="1" ht="48.5" customHeight="1" outlineLevel="2" collapsed="1">
      <c r="A2300" s="49" t="s">
        <v>3826</v>
      </c>
      <c r="B2300" s="26" t="s">
        <v>2971</v>
      </c>
      <c r="C2300" s="37" t="s">
        <v>4801</v>
      </c>
      <c r="D2300" s="44" t="s">
        <v>4567</v>
      </c>
      <c r="E2300" s="22" t="s">
        <v>583</v>
      </c>
      <c r="F2300" s="35">
        <v>1</v>
      </c>
      <c r="G2300" s="35"/>
      <c r="H2300" s="35">
        <f t="shared" si="35"/>
        <v>0</v>
      </c>
      <c r="I2300" s="35">
        <v>0</v>
      </c>
    </row>
    <row r="2301" spans="1:9" s="15" customFormat="1" ht="58.7" customHeight="1" outlineLevel="2" collapsed="1">
      <c r="A2301" s="49" t="s">
        <v>3827</v>
      </c>
      <c r="B2301" s="26" t="s">
        <v>2972</v>
      </c>
      <c r="C2301" s="37" t="s">
        <v>4801</v>
      </c>
      <c r="D2301" s="44" t="s">
        <v>4567</v>
      </c>
      <c r="E2301" s="22" t="s">
        <v>583</v>
      </c>
      <c r="F2301" s="35">
        <v>1</v>
      </c>
      <c r="G2301" s="35"/>
      <c r="H2301" s="35">
        <f t="shared" si="35"/>
        <v>0</v>
      </c>
      <c r="I2301" s="35">
        <v>0</v>
      </c>
    </row>
    <row r="2302" spans="1:9" s="15" customFormat="1" ht="58.7" customHeight="1" outlineLevel="2" collapsed="1">
      <c r="A2302" s="49" t="s">
        <v>3828</v>
      </c>
      <c r="B2302" s="26" t="s">
        <v>2973</v>
      </c>
      <c r="C2302" s="37" t="s">
        <v>4801</v>
      </c>
      <c r="D2302" s="44" t="s">
        <v>4567</v>
      </c>
      <c r="E2302" s="22" t="s">
        <v>583</v>
      </c>
      <c r="F2302" s="35">
        <v>1</v>
      </c>
      <c r="G2302" s="35"/>
      <c r="H2302" s="35">
        <f t="shared" si="35"/>
        <v>0</v>
      </c>
      <c r="I2302" s="35">
        <v>0</v>
      </c>
    </row>
    <row r="2303" spans="1:9" s="15" customFormat="1" ht="48.5" customHeight="1" outlineLevel="2" collapsed="1">
      <c r="A2303" s="49" t="s">
        <v>3829</v>
      </c>
      <c r="B2303" s="26" t="s">
        <v>2974</v>
      </c>
      <c r="C2303" s="37" t="s">
        <v>4801</v>
      </c>
      <c r="D2303" s="44" t="s">
        <v>4567</v>
      </c>
      <c r="E2303" s="22" t="s">
        <v>583</v>
      </c>
      <c r="F2303" s="35">
        <v>1</v>
      </c>
      <c r="G2303" s="35"/>
      <c r="H2303" s="35">
        <f t="shared" si="35"/>
        <v>0</v>
      </c>
      <c r="I2303" s="35">
        <v>0</v>
      </c>
    </row>
    <row r="2304" spans="1:9" s="15" customFormat="1" ht="58.7" customHeight="1" outlineLevel="2" collapsed="1">
      <c r="A2304" s="49" t="s">
        <v>3830</v>
      </c>
      <c r="B2304" s="26" t="s">
        <v>2975</v>
      </c>
      <c r="C2304" s="37" t="s">
        <v>4801</v>
      </c>
      <c r="D2304" s="44" t="s">
        <v>4567</v>
      </c>
      <c r="E2304" s="22" t="s">
        <v>583</v>
      </c>
      <c r="F2304" s="35">
        <v>1</v>
      </c>
      <c r="G2304" s="35"/>
      <c r="H2304" s="35">
        <f t="shared" si="35"/>
        <v>0</v>
      </c>
      <c r="I2304" s="35">
        <v>0</v>
      </c>
    </row>
    <row r="2305" spans="1:9" s="15" customFormat="1" ht="58.7" customHeight="1" outlineLevel="2" collapsed="1">
      <c r="A2305" s="49" t="s">
        <v>3831</v>
      </c>
      <c r="B2305" s="26" t="s">
        <v>2976</v>
      </c>
      <c r="C2305" s="37" t="s">
        <v>4801</v>
      </c>
      <c r="D2305" s="44" t="s">
        <v>4567</v>
      </c>
      <c r="E2305" s="22" t="s">
        <v>583</v>
      </c>
      <c r="F2305" s="35">
        <v>1</v>
      </c>
      <c r="G2305" s="35"/>
      <c r="H2305" s="35">
        <f t="shared" si="35"/>
        <v>0</v>
      </c>
      <c r="I2305" s="35">
        <v>0</v>
      </c>
    </row>
    <row r="2306" spans="1:9" s="15" customFormat="1" ht="58.7" customHeight="1" outlineLevel="2" collapsed="1">
      <c r="A2306" s="49" t="s">
        <v>3832</v>
      </c>
      <c r="B2306" s="26" t="s">
        <v>2977</v>
      </c>
      <c r="C2306" s="37" t="s">
        <v>4801</v>
      </c>
      <c r="D2306" s="44" t="s">
        <v>4567</v>
      </c>
      <c r="E2306" s="22" t="s">
        <v>583</v>
      </c>
      <c r="F2306" s="35">
        <v>1</v>
      </c>
      <c r="G2306" s="35"/>
      <c r="H2306" s="35">
        <f t="shared" si="35"/>
        <v>0</v>
      </c>
      <c r="I2306" s="35">
        <v>0</v>
      </c>
    </row>
    <row r="2307" spans="1:9" s="15" customFormat="1" ht="58.7" customHeight="1" outlineLevel="2" collapsed="1">
      <c r="A2307" s="49" t="s">
        <v>3833</v>
      </c>
      <c r="B2307" s="26" t="s">
        <v>2978</v>
      </c>
      <c r="C2307" s="37" t="s">
        <v>4801</v>
      </c>
      <c r="D2307" s="44" t="s">
        <v>4567</v>
      </c>
      <c r="E2307" s="22" t="s">
        <v>583</v>
      </c>
      <c r="F2307" s="35">
        <v>1</v>
      </c>
      <c r="G2307" s="35"/>
      <c r="H2307" s="35">
        <f t="shared" si="35"/>
        <v>0</v>
      </c>
      <c r="I2307" s="35">
        <v>0</v>
      </c>
    </row>
    <row r="2308" spans="1:9" s="15" customFormat="1" ht="58.7" customHeight="1" outlineLevel="2" collapsed="1">
      <c r="A2308" s="49" t="s">
        <v>3834</v>
      </c>
      <c r="B2308" s="26" t="s">
        <v>2979</v>
      </c>
      <c r="C2308" s="37" t="s">
        <v>4801</v>
      </c>
      <c r="D2308" s="44" t="s">
        <v>4567</v>
      </c>
      <c r="E2308" s="22" t="s">
        <v>583</v>
      </c>
      <c r="F2308" s="35">
        <v>1</v>
      </c>
      <c r="G2308" s="35"/>
      <c r="H2308" s="35">
        <f t="shared" si="35"/>
        <v>0</v>
      </c>
      <c r="I2308" s="35">
        <v>0</v>
      </c>
    </row>
    <row r="2309" spans="1:9" s="15" customFormat="1" ht="58.7" customHeight="1" outlineLevel="2" collapsed="1">
      <c r="A2309" s="49" t="s">
        <v>3835</v>
      </c>
      <c r="B2309" s="26" t="s">
        <v>2980</v>
      </c>
      <c r="C2309" s="37" t="s">
        <v>4801</v>
      </c>
      <c r="D2309" s="44" t="s">
        <v>4567</v>
      </c>
      <c r="E2309" s="22" t="s">
        <v>583</v>
      </c>
      <c r="F2309" s="35">
        <v>1</v>
      </c>
      <c r="G2309" s="35"/>
      <c r="H2309" s="35">
        <f t="shared" si="35"/>
        <v>0</v>
      </c>
      <c r="I2309" s="35">
        <v>0</v>
      </c>
    </row>
    <row r="2310" spans="1:9" s="15" customFormat="1" ht="58.7" customHeight="1" outlineLevel="2" collapsed="1">
      <c r="A2310" s="49" t="s">
        <v>3836</v>
      </c>
      <c r="B2310" s="26" t="s">
        <v>2981</v>
      </c>
      <c r="C2310" s="37" t="s">
        <v>4801</v>
      </c>
      <c r="D2310" s="44" t="s">
        <v>4567</v>
      </c>
      <c r="E2310" s="22" t="s">
        <v>583</v>
      </c>
      <c r="F2310" s="35">
        <v>1</v>
      </c>
      <c r="G2310" s="35"/>
      <c r="H2310" s="35">
        <f t="shared" si="35"/>
        <v>0</v>
      </c>
      <c r="I2310" s="35">
        <v>0</v>
      </c>
    </row>
    <row r="2311" spans="1:9" s="15" customFormat="1" ht="58.7" customHeight="1" outlineLevel="2" collapsed="1">
      <c r="A2311" s="49" t="s">
        <v>3837</v>
      </c>
      <c r="B2311" s="26" t="s">
        <v>2982</v>
      </c>
      <c r="C2311" s="37" t="s">
        <v>4801</v>
      </c>
      <c r="D2311" s="44" t="s">
        <v>4567</v>
      </c>
      <c r="E2311" s="22" t="s">
        <v>583</v>
      </c>
      <c r="F2311" s="35">
        <v>1</v>
      </c>
      <c r="G2311" s="35"/>
      <c r="H2311" s="35">
        <f t="shared" ref="H2311:H2374" si="36">ROUND(F2311*G2311,2)</f>
        <v>0</v>
      </c>
      <c r="I2311" s="35">
        <v>0</v>
      </c>
    </row>
    <row r="2312" spans="1:9" s="15" customFormat="1" ht="58.7" customHeight="1" outlineLevel="2" collapsed="1">
      <c r="A2312" s="49" t="s">
        <v>3838</v>
      </c>
      <c r="B2312" s="26" t="s">
        <v>2983</v>
      </c>
      <c r="C2312" s="37" t="s">
        <v>4801</v>
      </c>
      <c r="D2312" s="44" t="s">
        <v>4567</v>
      </c>
      <c r="E2312" s="22" t="s">
        <v>583</v>
      </c>
      <c r="F2312" s="35">
        <v>1</v>
      </c>
      <c r="G2312" s="35"/>
      <c r="H2312" s="35">
        <f t="shared" si="36"/>
        <v>0</v>
      </c>
      <c r="I2312" s="35">
        <v>0</v>
      </c>
    </row>
    <row r="2313" spans="1:9" s="15" customFormat="1" ht="48.5" customHeight="1" outlineLevel="2" collapsed="1">
      <c r="A2313" s="49" t="s">
        <v>3839</v>
      </c>
      <c r="B2313" s="26" t="s">
        <v>2984</v>
      </c>
      <c r="C2313" s="37" t="s">
        <v>4801</v>
      </c>
      <c r="D2313" s="44" t="s">
        <v>4567</v>
      </c>
      <c r="E2313" s="22" t="s">
        <v>583</v>
      </c>
      <c r="F2313" s="35">
        <v>1</v>
      </c>
      <c r="G2313" s="35"/>
      <c r="H2313" s="35">
        <f t="shared" si="36"/>
        <v>0</v>
      </c>
      <c r="I2313" s="35">
        <v>0</v>
      </c>
    </row>
    <row r="2314" spans="1:9" s="15" customFormat="1" ht="48.5" customHeight="1" outlineLevel="2" collapsed="1">
      <c r="A2314" s="49" t="s">
        <v>3840</v>
      </c>
      <c r="B2314" s="26" t="s">
        <v>2985</v>
      </c>
      <c r="C2314" s="37" t="s">
        <v>4801</v>
      </c>
      <c r="D2314" s="44" t="s">
        <v>4567</v>
      </c>
      <c r="E2314" s="22" t="s">
        <v>583</v>
      </c>
      <c r="F2314" s="35">
        <v>1</v>
      </c>
      <c r="G2314" s="35"/>
      <c r="H2314" s="35">
        <f t="shared" si="36"/>
        <v>0</v>
      </c>
      <c r="I2314" s="35">
        <v>0</v>
      </c>
    </row>
    <row r="2315" spans="1:9" s="15" customFormat="1" ht="48.5" customHeight="1" outlineLevel="2" collapsed="1">
      <c r="A2315" s="49" t="s">
        <v>3841</v>
      </c>
      <c r="B2315" s="26" t="s">
        <v>2986</v>
      </c>
      <c r="C2315" s="37" t="s">
        <v>4801</v>
      </c>
      <c r="D2315" s="44" t="s">
        <v>4567</v>
      </c>
      <c r="E2315" s="22" t="s">
        <v>583</v>
      </c>
      <c r="F2315" s="35">
        <v>1</v>
      </c>
      <c r="G2315" s="35"/>
      <c r="H2315" s="35">
        <f t="shared" si="36"/>
        <v>0</v>
      </c>
      <c r="I2315" s="35">
        <v>0</v>
      </c>
    </row>
    <row r="2316" spans="1:9" s="15" customFormat="1" ht="48.5" customHeight="1" outlineLevel="2" collapsed="1">
      <c r="A2316" s="49" t="s">
        <v>3842</v>
      </c>
      <c r="B2316" s="26" t="s">
        <v>2987</v>
      </c>
      <c r="C2316" s="37" t="s">
        <v>4801</v>
      </c>
      <c r="D2316" s="44" t="s">
        <v>4567</v>
      </c>
      <c r="E2316" s="22" t="s">
        <v>583</v>
      </c>
      <c r="F2316" s="35">
        <v>1</v>
      </c>
      <c r="G2316" s="35"/>
      <c r="H2316" s="35">
        <f t="shared" si="36"/>
        <v>0</v>
      </c>
      <c r="I2316" s="35">
        <v>0</v>
      </c>
    </row>
    <row r="2317" spans="1:9" s="15" customFormat="1" ht="48.5" customHeight="1" outlineLevel="2" collapsed="1">
      <c r="A2317" s="49" t="s">
        <v>3843</v>
      </c>
      <c r="B2317" s="26" t="s">
        <v>2988</v>
      </c>
      <c r="C2317" s="37" t="s">
        <v>4801</v>
      </c>
      <c r="D2317" s="44" t="s">
        <v>4567</v>
      </c>
      <c r="E2317" s="22" t="s">
        <v>583</v>
      </c>
      <c r="F2317" s="35">
        <v>1</v>
      </c>
      <c r="G2317" s="35"/>
      <c r="H2317" s="35">
        <f t="shared" si="36"/>
        <v>0</v>
      </c>
      <c r="I2317" s="35">
        <v>0</v>
      </c>
    </row>
    <row r="2318" spans="1:9" s="15" customFormat="1" ht="58.7" customHeight="1" outlineLevel="2" collapsed="1">
      <c r="A2318" s="49" t="s">
        <v>3844</v>
      </c>
      <c r="B2318" s="26" t="s">
        <v>2989</v>
      </c>
      <c r="C2318" s="37" t="s">
        <v>4801</v>
      </c>
      <c r="D2318" s="44" t="s">
        <v>4567</v>
      </c>
      <c r="E2318" s="22" t="s">
        <v>583</v>
      </c>
      <c r="F2318" s="35">
        <v>1</v>
      </c>
      <c r="G2318" s="35"/>
      <c r="H2318" s="35">
        <f t="shared" si="36"/>
        <v>0</v>
      </c>
      <c r="I2318" s="35">
        <v>0</v>
      </c>
    </row>
    <row r="2319" spans="1:9" s="15" customFormat="1" ht="58.7" customHeight="1" outlineLevel="2" collapsed="1">
      <c r="A2319" s="49" t="s">
        <v>3845</v>
      </c>
      <c r="B2319" s="26" t="s">
        <v>2990</v>
      </c>
      <c r="C2319" s="37" t="s">
        <v>4801</v>
      </c>
      <c r="D2319" s="44" t="s">
        <v>4567</v>
      </c>
      <c r="E2319" s="22" t="s">
        <v>583</v>
      </c>
      <c r="F2319" s="35">
        <v>1</v>
      </c>
      <c r="G2319" s="35"/>
      <c r="H2319" s="35">
        <f t="shared" si="36"/>
        <v>0</v>
      </c>
      <c r="I2319" s="35">
        <v>0</v>
      </c>
    </row>
    <row r="2320" spans="1:9" s="15" customFormat="1" ht="58.7" customHeight="1" outlineLevel="2" collapsed="1">
      <c r="A2320" s="49" t="s">
        <v>3846</v>
      </c>
      <c r="B2320" s="26" t="s">
        <v>2991</v>
      </c>
      <c r="C2320" s="37" t="s">
        <v>4801</v>
      </c>
      <c r="D2320" s="44" t="s">
        <v>4567</v>
      </c>
      <c r="E2320" s="22" t="s">
        <v>583</v>
      </c>
      <c r="F2320" s="35">
        <v>1</v>
      </c>
      <c r="G2320" s="35"/>
      <c r="H2320" s="35">
        <f t="shared" si="36"/>
        <v>0</v>
      </c>
      <c r="I2320" s="35">
        <v>0</v>
      </c>
    </row>
    <row r="2321" spans="1:9" s="15" customFormat="1" ht="58.7" customHeight="1" outlineLevel="2" collapsed="1">
      <c r="A2321" s="49" t="s">
        <v>3847</v>
      </c>
      <c r="B2321" s="26" t="s">
        <v>2992</v>
      </c>
      <c r="C2321" s="37" t="s">
        <v>4801</v>
      </c>
      <c r="D2321" s="44" t="s">
        <v>4567</v>
      </c>
      <c r="E2321" s="22" t="s">
        <v>583</v>
      </c>
      <c r="F2321" s="35">
        <v>1</v>
      </c>
      <c r="G2321" s="35"/>
      <c r="H2321" s="35">
        <f t="shared" si="36"/>
        <v>0</v>
      </c>
      <c r="I2321" s="35">
        <v>0</v>
      </c>
    </row>
    <row r="2322" spans="1:9" s="15" customFormat="1" ht="58.7" customHeight="1" outlineLevel="2" collapsed="1">
      <c r="A2322" s="49" t="s">
        <v>3848</v>
      </c>
      <c r="B2322" s="26" t="s">
        <v>2993</v>
      </c>
      <c r="C2322" s="37" t="s">
        <v>4801</v>
      </c>
      <c r="D2322" s="44" t="s">
        <v>4567</v>
      </c>
      <c r="E2322" s="22" t="s">
        <v>583</v>
      </c>
      <c r="F2322" s="35">
        <v>1</v>
      </c>
      <c r="G2322" s="35"/>
      <c r="H2322" s="35">
        <f t="shared" si="36"/>
        <v>0</v>
      </c>
      <c r="I2322" s="35">
        <v>0</v>
      </c>
    </row>
    <row r="2323" spans="1:9" s="15" customFormat="1" ht="48.5" customHeight="1" outlineLevel="2" collapsed="1">
      <c r="A2323" s="49" t="s">
        <v>3849</v>
      </c>
      <c r="B2323" s="26" t="s">
        <v>2994</v>
      </c>
      <c r="C2323" s="37" t="s">
        <v>4801</v>
      </c>
      <c r="D2323" s="44" t="s">
        <v>4567</v>
      </c>
      <c r="E2323" s="22" t="s">
        <v>583</v>
      </c>
      <c r="F2323" s="35">
        <v>1</v>
      </c>
      <c r="G2323" s="35"/>
      <c r="H2323" s="35">
        <f t="shared" si="36"/>
        <v>0</v>
      </c>
      <c r="I2323" s="35">
        <v>0</v>
      </c>
    </row>
    <row r="2324" spans="1:9" s="15" customFormat="1" ht="58.7" customHeight="1" outlineLevel="2" collapsed="1">
      <c r="A2324" s="49" t="s">
        <v>3850</v>
      </c>
      <c r="B2324" s="26" t="s">
        <v>2995</v>
      </c>
      <c r="C2324" s="37" t="s">
        <v>4801</v>
      </c>
      <c r="D2324" s="44" t="s">
        <v>4567</v>
      </c>
      <c r="E2324" s="22" t="s">
        <v>583</v>
      </c>
      <c r="F2324" s="35">
        <v>1</v>
      </c>
      <c r="G2324" s="35"/>
      <c r="H2324" s="35">
        <f t="shared" si="36"/>
        <v>0</v>
      </c>
      <c r="I2324" s="35">
        <v>0</v>
      </c>
    </row>
    <row r="2325" spans="1:9" s="15" customFormat="1" ht="58.7" customHeight="1" outlineLevel="2" collapsed="1">
      <c r="A2325" s="49" t="s">
        <v>3851</v>
      </c>
      <c r="B2325" s="26" t="s">
        <v>2996</v>
      </c>
      <c r="C2325" s="37" t="s">
        <v>4801</v>
      </c>
      <c r="D2325" s="44" t="s">
        <v>4567</v>
      </c>
      <c r="E2325" s="22" t="s">
        <v>583</v>
      </c>
      <c r="F2325" s="35">
        <v>1</v>
      </c>
      <c r="G2325" s="35"/>
      <c r="H2325" s="35">
        <f t="shared" si="36"/>
        <v>0</v>
      </c>
      <c r="I2325" s="35">
        <v>0</v>
      </c>
    </row>
    <row r="2326" spans="1:9" s="15" customFormat="1" ht="48.5" customHeight="1" outlineLevel="2" collapsed="1">
      <c r="A2326" s="49" t="s">
        <v>3852</v>
      </c>
      <c r="B2326" s="26" t="s">
        <v>2997</v>
      </c>
      <c r="C2326" s="37" t="s">
        <v>4801</v>
      </c>
      <c r="D2326" s="44" t="s">
        <v>4567</v>
      </c>
      <c r="E2326" s="22" t="s">
        <v>583</v>
      </c>
      <c r="F2326" s="35">
        <v>1</v>
      </c>
      <c r="G2326" s="35"/>
      <c r="H2326" s="35">
        <f t="shared" si="36"/>
        <v>0</v>
      </c>
      <c r="I2326" s="35">
        <v>0</v>
      </c>
    </row>
    <row r="2327" spans="1:9" s="15" customFormat="1" ht="58.7" customHeight="1" outlineLevel="2" collapsed="1">
      <c r="A2327" s="49" t="s">
        <v>3853</v>
      </c>
      <c r="B2327" s="26" t="s">
        <v>2998</v>
      </c>
      <c r="C2327" s="37" t="s">
        <v>4801</v>
      </c>
      <c r="D2327" s="44" t="s">
        <v>4567</v>
      </c>
      <c r="E2327" s="22" t="s">
        <v>583</v>
      </c>
      <c r="F2327" s="35">
        <v>1</v>
      </c>
      <c r="G2327" s="35"/>
      <c r="H2327" s="35">
        <f t="shared" si="36"/>
        <v>0</v>
      </c>
      <c r="I2327" s="35">
        <v>0</v>
      </c>
    </row>
    <row r="2328" spans="1:9" s="15" customFormat="1" ht="48.5" customHeight="1" outlineLevel="2" collapsed="1">
      <c r="A2328" s="49" t="s">
        <v>3854</v>
      </c>
      <c r="B2328" s="26" t="s">
        <v>2999</v>
      </c>
      <c r="C2328" s="37" t="s">
        <v>4801</v>
      </c>
      <c r="D2328" s="44" t="s">
        <v>4567</v>
      </c>
      <c r="E2328" s="22" t="s">
        <v>583</v>
      </c>
      <c r="F2328" s="35">
        <v>1</v>
      </c>
      <c r="G2328" s="35"/>
      <c r="H2328" s="35">
        <f t="shared" si="36"/>
        <v>0</v>
      </c>
      <c r="I2328" s="35">
        <v>0</v>
      </c>
    </row>
    <row r="2329" spans="1:9" s="15" customFormat="1" ht="38.450000000000003" customHeight="1" outlineLevel="2" collapsed="1">
      <c r="A2329" s="49" t="s">
        <v>3855</v>
      </c>
      <c r="B2329" s="26" t="s">
        <v>3000</v>
      </c>
      <c r="C2329" s="37" t="s">
        <v>4801</v>
      </c>
      <c r="D2329" s="44" t="s">
        <v>4567</v>
      </c>
      <c r="E2329" s="22" t="s">
        <v>583</v>
      </c>
      <c r="F2329" s="35">
        <v>1</v>
      </c>
      <c r="G2329" s="35"/>
      <c r="H2329" s="35">
        <f t="shared" si="36"/>
        <v>0</v>
      </c>
      <c r="I2329" s="35">
        <v>0</v>
      </c>
    </row>
    <row r="2330" spans="1:9" s="15" customFormat="1" ht="38.450000000000003" customHeight="1" outlineLevel="2" collapsed="1">
      <c r="A2330" s="49" t="s">
        <v>3856</v>
      </c>
      <c r="B2330" s="26" t="s">
        <v>3000</v>
      </c>
      <c r="C2330" s="37" t="s">
        <v>4801</v>
      </c>
      <c r="D2330" s="44" t="s">
        <v>4567</v>
      </c>
      <c r="E2330" s="22" t="s">
        <v>583</v>
      </c>
      <c r="F2330" s="35">
        <v>1</v>
      </c>
      <c r="G2330" s="35"/>
      <c r="H2330" s="35">
        <f t="shared" si="36"/>
        <v>0</v>
      </c>
      <c r="I2330" s="35">
        <v>0</v>
      </c>
    </row>
    <row r="2331" spans="1:9" s="13" customFormat="1" ht="18.2" customHeight="1">
      <c r="A2331" s="50">
        <v>13</v>
      </c>
      <c r="B2331" s="50" t="s">
        <v>584</v>
      </c>
      <c r="C2331" s="50">
        <v>0</v>
      </c>
      <c r="D2331" s="54">
        <v>0</v>
      </c>
      <c r="E2331" s="52">
        <v>0</v>
      </c>
      <c r="F2331" s="53">
        <v>0</v>
      </c>
      <c r="G2331" s="53"/>
      <c r="H2331" s="53">
        <f>SUM(H2332,H2347,H2363,H2470,H2523,H2567,H2588)</f>
        <v>0</v>
      </c>
      <c r="I2331" s="53">
        <v>0</v>
      </c>
    </row>
    <row r="2332" spans="1:9" s="15" customFormat="1" ht="18.2" customHeight="1" outlineLevel="1">
      <c r="A2332" s="61" t="s">
        <v>4815</v>
      </c>
      <c r="B2332" s="63" t="s">
        <v>4803</v>
      </c>
      <c r="C2332" s="56">
        <v>0</v>
      </c>
      <c r="D2332" s="62">
        <v>0</v>
      </c>
      <c r="E2332" s="58">
        <v>0</v>
      </c>
      <c r="F2332" s="59">
        <v>0</v>
      </c>
      <c r="G2332" s="59"/>
      <c r="H2332" s="59">
        <f>SUM(H2333:H2346)</f>
        <v>0</v>
      </c>
      <c r="I2332" s="59">
        <v>0</v>
      </c>
    </row>
    <row r="2333" spans="1:9" s="15" customFormat="1" ht="28.35" customHeight="1" outlineLevel="2" collapsed="1">
      <c r="A2333" s="49" t="s">
        <v>4816</v>
      </c>
      <c r="B2333" s="37" t="s">
        <v>4817</v>
      </c>
      <c r="C2333" s="26" t="s">
        <v>3001</v>
      </c>
      <c r="D2333" s="44" t="s">
        <v>4568</v>
      </c>
      <c r="E2333" s="22" t="s">
        <v>583</v>
      </c>
      <c r="F2333" s="35">
        <v>1</v>
      </c>
      <c r="G2333" s="35"/>
      <c r="H2333" s="35">
        <f t="shared" si="36"/>
        <v>0</v>
      </c>
      <c r="I2333" s="35" t="s">
        <v>5039</v>
      </c>
    </row>
    <row r="2334" spans="1:9" s="15" customFormat="1" ht="28.35" customHeight="1" outlineLevel="2" collapsed="1">
      <c r="A2334" s="49" t="s">
        <v>3857</v>
      </c>
      <c r="B2334" s="37" t="s">
        <v>4818</v>
      </c>
      <c r="C2334" s="26" t="s">
        <v>3002</v>
      </c>
      <c r="D2334" s="44" t="s">
        <v>4568</v>
      </c>
      <c r="E2334" s="22" t="s">
        <v>583</v>
      </c>
      <c r="F2334" s="35">
        <v>2</v>
      </c>
      <c r="G2334" s="35"/>
      <c r="H2334" s="35">
        <f t="shared" si="36"/>
        <v>0</v>
      </c>
      <c r="I2334" s="35" t="s">
        <v>5039</v>
      </c>
    </row>
    <row r="2335" spans="1:9" s="15" customFormat="1" ht="28.35" customHeight="1" outlineLevel="2" collapsed="1">
      <c r="A2335" s="49" t="s">
        <v>3858</v>
      </c>
      <c r="B2335" s="37" t="s">
        <v>4819</v>
      </c>
      <c r="C2335" s="26" t="s">
        <v>3002</v>
      </c>
      <c r="D2335" s="44" t="s">
        <v>4568</v>
      </c>
      <c r="E2335" s="22" t="s">
        <v>583</v>
      </c>
      <c r="F2335" s="35">
        <v>3</v>
      </c>
      <c r="G2335" s="35"/>
      <c r="H2335" s="35">
        <f t="shared" si="36"/>
        <v>0</v>
      </c>
      <c r="I2335" s="35" t="s">
        <v>5039</v>
      </c>
    </row>
    <row r="2336" spans="1:9" s="15" customFormat="1" ht="28.35" customHeight="1" outlineLevel="2" collapsed="1">
      <c r="A2336" s="49" t="s">
        <v>3859</v>
      </c>
      <c r="B2336" s="37" t="s">
        <v>4820</v>
      </c>
      <c r="C2336" s="26" t="s">
        <v>3002</v>
      </c>
      <c r="D2336" s="44" t="s">
        <v>4568</v>
      </c>
      <c r="E2336" s="22" t="s">
        <v>583</v>
      </c>
      <c r="F2336" s="35">
        <v>1</v>
      </c>
      <c r="G2336" s="35"/>
      <c r="H2336" s="35">
        <f t="shared" si="36"/>
        <v>0</v>
      </c>
      <c r="I2336" s="35" t="s">
        <v>5039</v>
      </c>
    </row>
    <row r="2337" spans="1:9" s="15" customFormat="1" ht="28.35" customHeight="1" outlineLevel="2" collapsed="1">
      <c r="A2337" s="49" t="s">
        <v>3860</v>
      </c>
      <c r="B2337" s="37" t="s">
        <v>4821</v>
      </c>
      <c r="C2337" s="26" t="s">
        <v>3002</v>
      </c>
      <c r="D2337" s="44" t="s">
        <v>4568</v>
      </c>
      <c r="E2337" s="22" t="s">
        <v>583</v>
      </c>
      <c r="F2337" s="35">
        <v>1</v>
      </c>
      <c r="G2337" s="35"/>
      <c r="H2337" s="35">
        <f t="shared" si="36"/>
        <v>0</v>
      </c>
      <c r="I2337" s="35" t="s">
        <v>5039</v>
      </c>
    </row>
    <row r="2338" spans="1:9" s="15" customFormat="1" ht="28.35" customHeight="1" outlineLevel="2" collapsed="1">
      <c r="A2338" s="49" t="s">
        <v>3861</v>
      </c>
      <c r="B2338" s="37" t="s">
        <v>4822</v>
      </c>
      <c r="C2338" s="26" t="s">
        <v>3002</v>
      </c>
      <c r="D2338" s="44" t="s">
        <v>4568</v>
      </c>
      <c r="E2338" s="22" t="s">
        <v>583</v>
      </c>
      <c r="F2338" s="35">
        <v>2</v>
      </c>
      <c r="G2338" s="35"/>
      <c r="H2338" s="35">
        <f t="shared" si="36"/>
        <v>0</v>
      </c>
      <c r="I2338" s="35" t="s">
        <v>5039</v>
      </c>
    </row>
    <row r="2339" spans="1:9" s="15" customFormat="1" ht="28.35" customHeight="1" outlineLevel="2" collapsed="1">
      <c r="A2339" s="49" t="s">
        <v>3862</v>
      </c>
      <c r="B2339" s="37" t="s">
        <v>4823</v>
      </c>
      <c r="C2339" s="26" t="s">
        <v>3002</v>
      </c>
      <c r="D2339" s="44" t="s">
        <v>4568</v>
      </c>
      <c r="E2339" s="22" t="s">
        <v>583</v>
      </c>
      <c r="F2339" s="35">
        <v>1</v>
      </c>
      <c r="G2339" s="35"/>
      <c r="H2339" s="35">
        <f t="shared" si="36"/>
        <v>0</v>
      </c>
      <c r="I2339" s="35" t="s">
        <v>5039</v>
      </c>
    </row>
    <row r="2340" spans="1:9" s="15" customFormat="1" ht="28.35" customHeight="1" outlineLevel="2" collapsed="1">
      <c r="A2340" s="49" t="s">
        <v>3863</v>
      </c>
      <c r="B2340" s="37" t="s">
        <v>4824</v>
      </c>
      <c r="C2340" s="26" t="s">
        <v>3003</v>
      </c>
      <c r="D2340" s="44" t="s">
        <v>4568</v>
      </c>
      <c r="E2340" s="22" t="s">
        <v>583</v>
      </c>
      <c r="F2340" s="35">
        <v>2</v>
      </c>
      <c r="G2340" s="35"/>
      <c r="H2340" s="35">
        <f t="shared" si="36"/>
        <v>0</v>
      </c>
      <c r="I2340" s="35" t="s">
        <v>5039</v>
      </c>
    </row>
    <row r="2341" spans="1:9" s="15" customFormat="1" ht="28.35" customHeight="1" outlineLevel="2" collapsed="1">
      <c r="A2341" s="49" t="s">
        <v>3864</v>
      </c>
      <c r="B2341" s="37" t="s">
        <v>4825</v>
      </c>
      <c r="C2341" s="26" t="s">
        <v>3003</v>
      </c>
      <c r="D2341" s="44" t="s">
        <v>4568</v>
      </c>
      <c r="E2341" s="22" t="s">
        <v>583</v>
      </c>
      <c r="F2341" s="35">
        <v>2</v>
      </c>
      <c r="G2341" s="35"/>
      <c r="H2341" s="35">
        <f t="shared" si="36"/>
        <v>0</v>
      </c>
      <c r="I2341" s="35" t="s">
        <v>5039</v>
      </c>
    </row>
    <row r="2342" spans="1:9" s="15" customFormat="1" ht="28.35" customHeight="1" outlineLevel="2" collapsed="1">
      <c r="A2342" s="49" t="s">
        <v>3865</v>
      </c>
      <c r="B2342" s="37" t="s">
        <v>4826</v>
      </c>
      <c r="C2342" s="26" t="s">
        <v>3003</v>
      </c>
      <c r="D2342" s="44" t="s">
        <v>4568</v>
      </c>
      <c r="E2342" s="22" t="s">
        <v>583</v>
      </c>
      <c r="F2342" s="35">
        <v>2</v>
      </c>
      <c r="G2342" s="35"/>
      <c r="H2342" s="35">
        <f t="shared" si="36"/>
        <v>0</v>
      </c>
      <c r="I2342" s="35" t="s">
        <v>5039</v>
      </c>
    </row>
    <row r="2343" spans="1:9" s="15" customFormat="1" ht="28.35" customHeight="1" outlineLevel="2" collapsed="1">
      <c r="A2343" s="49" t="s">
        <v>3866</v>
      </c>
      <c r="B2343" s="37" t="s">
        <v>4827</v>
      </c>
      <c r="C2343" s="26" t="s">
        <v>3003</v>
      </c>
      <c r="D2343" s="44" t="s">
        <v>4568</v>
      </c>
      <c r="E2343" s="22" t="s">
        <v>583</v>
      </c>
      <c r="F2343" s="35">
        <v>3</v>
      </c>
      <c r="G2343" s="35"/>
      <c r="H2343" s="35">
        <f t="shared" si="36"/>
        <v>0</v>
      </c>
      <c r="I2343" s="35" t="s">
        <v>5039</v>
      </c>
    </row>
    <row r="2344" spans="1:9" s="15" customFormat="1" ht="28.35" customHeight="1" outlineLevel="2" collapsed="1">
      <c r="A2344" s="49" t="s">
        <v>3867</v>
      </c>
      <c r="B2344" s="37" t="s">
        <v>4825</v>
      </c>
      <c r="C2344" s="26" t="s">
        <v>3003</v>
      </c>
      <c r="D2344" s="44" t="s">
        <v>4568</v>
      </c>
      <c r="E2344" s="22" t="s">
        <v>583</v>
      </c>
      <c r="F2344" s="35">
        <v>2</v>
      </c>
      <c r="G2344" s="35"/>
      <c r="H2344" s="35">
        <f t="shared" si="36"/>
        <v>0</v>
      </c>
      <c r="I2344" s="35" t="s">
        <v>5039</v>
      </c>
    </row>
    <row r="2345" spans="1:9" s="15" customFormat="1" ht="28.35" customHeight="1" outlineLevel="2" collapsed="1">
      <c r="A2345" s="49" t="s">
        <v>3868</v>
      </c>
      <c r="B2345" s="37" t="s">
        <v>4828</v>
      </c>
      <c r="C2345" s="26" t="s">
        <v>3003</v>
      </c>
      <c r="D2345" s="44" t="s">
        <v>4568</v>
      </c>
      <c r="E2345" s="22" t="s">
        <v>583</v>
      </c>
      <c r="F2345" s="35">
        <v>1</v>
      </c>
      <c r="G2345" s="35"/>
      <c r="H2345" s="35">
        <f t="shared" si="36"/>
        <v>0</v>
      </c>
      <c r="I2345" s="35" t="s">
        <v>5039</v>
      </c>
    </row>
    <row r="2346" spans="1:9" s="15" customFormat="1" ht="28.35" customHeight="1" outlineLevel="2" collapsed="1">
      <c r="A2346" s="49" t="s">
        <v>3869</v>
      </c>
      <c r="B2346" s="37" t="s">
        <v>4829</v>
      </c>
      <c r="C2346" s="26" t="s">
        <v>3003</v>
      </c>
      <c r="D2346" s="44" t="s">
        <v>4568</v>
      </c>
      <c r="E2346" s="22" t="s">
        <v>583</v>
      </c>
      <c r="F2346" s="35">
        <v>1</v>
      </c>
      <c r="G2346" s="35"/>
      <c r="H2346" s="35">
        <f t="shared" si="36"/>
        <v>0</v>
      </c>
      <c r="I2346" s="35" t="s">
        <v>5039</v>
      </c>
    </row>
    <row r="2347" spans="1:9" s="15" customFormat="1" ht="18.2" customHeight="1" outlineLevel="1">
      <c r="A2347" s="61" t="s">
        <v>4830</v>
      </c>
      <c r="B2347" s="63" t="s">
        <v>4799</v>
      </c>
      <c r="C2347" s="56">
        <v>0</v>
      </c>
      <c r="D2347" s="62">
        <v>0</v>
      </c>
      <c r="E2347" s="58">
        <v>0</v>
      </c>
      <c r="F2347" s="59">
        <v>0</v>
      </c>
      <c r="G2347" s="59"/>
      <c r="H2347" s="59">
        <f>SUM(H2348:H2362)</f>
        <v>0</v>
      </c>
      <c r="I2347" s="59">
        <v>0</v>
      </c>
    </row>
    <row r="2348" spans="1:9" s="15" customFormat="1" ht="28.35" customHeight="1" outlineLevel="2" collapsed="1">
      <c r="A2348" s="49" t="s">
        <v>4831</v>
      </c>
      <c r="B2348" s="37" t="s">
        <v>4832</v>
      </c>
      <c r="C2348" s="26" t="s">
        <v>3004</v>
      </c>
      <c r="D2348" s="44" t="s">
        <v>4569</v>
      </c>
      <c r="E2348" s="22" t="s">
        <v>583</v>
      </c>
      <c r="F2348" s="35">
        <v>2</v>
      </c>
      <c r="G2348" s="35"/>
      <c r="H2348" s="35">
        <f t="shared" si="36"/>
        <v>0</v>
      </c>
      <c r="I2348" s="35" t="s">
        <v>5039</v>
      </c>
    </row>
    <row r="2349" spans="1:9" s="15" customFormat="1" ht="28.35" customHeight="1" outlineLevel="2" collapsed="1">
      <c r="A2349" s="49" t="s">
        <v>3870</v>
      </c>
      <c r="B2349" s="37" t="s">
        <v>4822</v>
      </c>
      <c r="C2349" s="26" t="s">
        <v>3004</v>
      </c>
      <c r="D2349" s="44" t="s">
        <v>4569</v>
      </c>
      <c r="E2349" s="22" t="s">
        <v>583</v>
      </c>
      <c r="F2349" s="35">
        <v>2</v>
      </c>
      <c r="G2349" s="35"/>
      <c r="H2349" s="35">
        <f t="shared" si="36"/>
        <v>0</v>
      </c>
      <c r="I2349" s="35" t="s">
        <v>5039</v>
      </c>
    </row>
    <row r="2350" spans="1:9" s="15" customFormat="1" ht="28.35" customHeight="1" outlineLevel="2" collapsed="1">
      <c r="A2350" s="49" t="s">
        <v>3871</v>
      </c>
      <c r="B2350" s="37" t="s">
        <v>4833</v>
      </c>
      <c r="C2350" s="26" t="s">
        <v>613</v>
      </c>
      <c r="D2350" s="44" t="s">
        <v>4569</v>
      </c>
      <c r="E2350" s="22" t="s">
        <v>583</v>
      </c>
      <c r="F2350" s="35">
        <v>2</v>
      </c>
      <c r="G2350" s="35"/>
      <c r="H2350" s="35">
        <f t="shared" si="36"/>
        <v>0</v>
      </c>
      <c r="I2350" s="35" t="s">
        <v>5039</v>
      </c>
    </row>
    <row r="2351" spans="1:9" s="15" customFormat="1" ht="28.35" customHeight="1" outlineLevel="2" collapsed="1">
      <c r="A2351" s="49" t="s">
        <v>3872</v>
      </c>
      <c r="B2351" s="37" t="s">
        <v>4834</v>
      </c>
      <c r="C2351" s="26" t="s">
        <v>613</v>
      </c>
      <c r="D2351" s="44" t="s">
        <v>4569</v>
      </c>
      <c r="E2351" s="22" t="s">
        <v>583</v>
      </c>
      <c r="F2351" s="35">
        <v>2</v>
      </c>
      <c r="G2351" s="35"/>
      <c r="H2351" s="35">
        <f t="shared" si="36"/>
        <v>0</v>
      </c>
      <c r="I2351" s="35" t="s">
        <v>5039</v>
      </c>
    </row>
    <row r="2352" spans="1:9" s="15" customFormat="1" ht="28.35" customHeight="1" outlineLevel="2" collapsed="1">
      <c r="A2352" s="49" t="s">
        <v>3873</v>
      </c>
      <c r="B2352" s="37" t="s">
        <v>4835</v>
      </c>
      <c r="C2352" s="26" t="s">
        <v>615</v>
      </c>
      <c r="D2352" s="44" t="s">
        <v>4570</v>
      </c>
      <c r="E2352" s="22" t="s">
        <v>583</v>
      </c>
      <c r="F2352" s="35">
        <v>2</v>
      </c>
      <c r="G2352" s="35"/>
      <c r="H2352" s="35">
        <f t="shared" si="36"/>
        <v>0</v>
      </c>
      <c r="I2352" s="35" t="s">
        <v>5039</v>
      </c>
    </row>
    <row r="2353" spans="1:9" s="15" customFormat="1" ht="28.35" customHeight="1" outlineLevel="2" collapsed="1">
      <c r="A2353" s="49" t="s">
        <v>3874</v>
      </c>
      <c r="B2353" s="37" t="s">
        <v>4836</v>
      </c>
      <c r="C2353" s="26" t="s">
        <v>615</v>
      </c>
      <c r="D2353" s="44" t="s">
        <v>4570</v>
      </c>
      <c r="E2353" s="22" t="s">
        <v>583</v>
      </c>
      <c r="F2353" s="35">
        <v>2</v>
      </c>
      <c r="G2353" s="35"/>
      <c r="H2353" s="35">
        <f t="shared" si="36"/>
        <v>0</v>
      </c>
      <c r="I2353" s="35" t="s">
        <v>5039</v>
      </c>
    </row>
    <row r="2354" spans="1:9" s="15" customFormat="1" ht="28.35" customHeight="1" outlineLevel="2" collapsed="1">
      <c r="A2354" s="49" t="s">
        <v>3875</v>
      </c>
      <c r="B2354" s="37" t="s">
        <v>4837</v>
      </c>
      <c r="C2354" s="26" t="s">
        <v>615</v>
      </c>
      <c r="D2354" s="44" t="s">
        <v>4570</v>
      </c>
      <c r="E2354" s="22" t="s">
        <v>583</v>
      </c>
      <c r="F2354" s="35">
        <v>2</v>
      </c>
      <c r="G2354" s="35"/>
      <c r="H2354" s="35">
        <f t="shared" si="36"/>
        <v>0</v>
      </c>
      <c r="I2354" s="35" t="s">
        <v>5039</v>
      </c>
    </row>
    <row r="2355" spans="1:9" s="15" customFormat="1" ht="28.35" customHeight="1" outlineLevel="2" collapsed="1">
      <c r="A2355" s="49" t="s">
        <v>3876</v>
      </c>
      <c r="B2355" s="37" t="s">
        <v>4838</v>
      </c>
      <c r="C2355" s="26" t="s">
        <v>615</v>
      </c>
      <c r="D2355" s="44" t="s">
        <v>4570</v>
      </c>
      <c r="E2355" s="22" t="s">
        <v>583</v>
      </c>
      <c r="F2355" s="35">
        <v>2</v>
      </c>
      <c r="G2355" s="35"/>
      <c r="H2355" s="35">
        <f t="shared" si="36"/>
        <v>0</v>
      </c>
      <c r="I2355" s="35" t="s">
        <v>5039</v>
      </c>
    </row>
    <row r="2356" spans="1:9" s="15" customFormat="1" ht="18.2" customHeight="1" outlineLevel="2" collapsed="1">
      <c r="A2356" s="49" t="s">
        <v>3877</v>
      </c>
      <c r="B2356" s="26" t="s">
        <v>3005</v>
      </c>
      <c r="C2356" s="26" t="s">
        <v>615</v>
      </c>
      <c r="D2356" s="44" t="s">
        <v>4570</v>
      </c>
      <c r="E2356" s="22" t="s">
        <v>583</v>
      </c>
      <c r="F2356" s="35">
        <v>2</v>
      </c>
      <c r="G2356" s="35"/>
      <c r="H2356" s="35">
        <f t="shared" si="36"/>
        <v>0</v>
      </c>
      <c r="I2356" s="35" t="s">
        <v>5039</v>
      </c>
    </row>
    <row r="2357" spans="1:9" s="15" customFormat="1" ht="28.35" customHeight="1" outlineLevel="2" collapsed="1">
      <c r="A2357" s="49" t="s">
        <v>3878</v>
      </c>
      <c r="B2357" s="37" t="s">
        <v>4839</v>
      </c>
      <c r="C2357" s="26" t="s">
        <v>615</v>
      </c>
      <c r="D2357" s="44" t="s">
        <v>4570</v>
      </c>
      <c r="E2357" s="22" t="s">
        <v>583</v>
      </c>
      <c r="F2357" s="35">
        <v>2</v>
      </c>
      <c r="G2357" s="35"/>
      <c r="H2357" s="35">
        <f t="shared" si="36"/>
        <v>0</v>
      </c>
      <c r="I2357" s="35" t="s">
        <v>5039</v>
      </c>
    </row>
    <row r="2358" spans="1:9" s="15" customFormat="1" ht="28.35" customHeight="1" outlineLevel="2" collapsed="1">
      <c r="A2358" s="49" t="s">
        <v>3879</v>
      </c>
      <c r="B2358" s="37" t="s">
        <v>4840</v>
      </c>
      <c r="C2358" s="26" t="s">
        <v>615</v>
      </c>
      <c r="D2358" s="44" t="s">
        <v>4570</v>
      </c>
      <c r="E2358" s="22" t="s">
        <v>583</v>
      </c>
      <c r="F2358" s="35">
        <v>1</v>
      </c>
      <c r="G2358" s="35"/>
      <c r="H2358" s="35">
        <f t="shared" si="36"/>
        <v>0</v>
      </c>
      <c r="I2358" s="35" t="s">
        <v>5039</v>
      </c>
    </row>
    <row r="2359" spans="1:9" s="15" customFormat="1" ht="28.35" customHeight="1" outlineLevel="2" collapsed="1">
      <c r="A2359" s="49" t="s">
        <v>3880</v>
      </c>
      <c r="B2359" s="37" t="s">
        <v>4841</v>
      </c>
      <c r="C2359" s="26" t="s">
        <v>615</v>
      </c>
      <c r="D2359" s="44" t="s">
        <v>4570</v>
      </c>
      <c r="E2359" s="22" t="s">
        <v>583</v>
      </c>
      <c r="F2359" s="35">
        <v>1</v>
      </c>
      <c r="G2359" s="35"/>
      <c r="H2359" s="35">
        <f t="shared" si="36"/>
        <v>0</v>
      </c>
      <c r="I2359" s="35" t="s">
        <v>5039</v>
      </c>
    </row>
    <row r="2360" spans="1:9" s="15" customFormat="1" ht="18.2" customHeight="1" outlineLevel="2" collapsed="1">
      <c r="A2360" s="49" t="s">
        <v>3881</v>
      </c>
      <c r="B2360" s="26" t="s">
        <v>3006</v>
      </c>
      <c r="C2360" s="26" t="s">
        <v>3007</v>
      </c>
      <c r="D2360" s="44" t="s">
        <v>4570</v>
      </c>
      <c r="E2360" s="22" t="s">
        <v>583</v>
      </c>
      <c r="F2360" s="35">
        <v>3</v>
      </c>
      <c r="G2360" s="35"/>
      <c r="H2360" s="35">
        <f t="shared" si="36"/>
        <v>0</v>
      </c>
      <c r="I2360" s="35">
        <v>0</v>
      </c>
    </row>
    <row r="2361" spans="1:9" s="15" customFormat="1" ht="18.2" customHeight="1" outlineLevel="2" collapsed="1">
      <c r="A2361" s="49" t="s">
        <v>3882</v>
      </c>
      <c r="B2361" s="26" t="s">
        <v>3008</v>
      </c>
      <c r="C2361" s="26" t="s">
        <v>3007</v>
      </c>
      <c r="D2361" s="44" t="s">
        <v>4570</v>
      </c>
      <c r="E2361" s="22" t="s">
        <v>583</v>
      </c>
      <c r="F2361" s="35">
        <v>3</v>
      </c>
      <c r="G2361" s="35"/>
      <c r="H2361" s="35">
        <f t="shared" si="36"/>
        <v>0</v>
      </c>
      <c r="I2361" s="35">
        <v>0</v>
      </c>
    </row>
    <row r="2362" spans="1:9" s="15" customFormat="1" ht="18.2" customHeight="1" outlineLevel="2" collapsed="1">
      <c r="A2362" s="49" t="s">
        <v>3883</v>
      </c>
      <c r="B2362" s="26" t="s">
        <v>3009</v>
      </c>
      <c r="C2362" s="26" t="s">
        <v>3010</v>
      </c>
      <c r="D2362" s="44" t="s">
        <v>4570</v>
      </c>
      <c r="E2362" s="22" t="s">
        <v>583</v>
      </c>
      <c r="F2362" s="35">
        <v>2</v>
      </c>
      <c r="G2362" s="35"/>
      <c r="H2362" s="35">
        <f t="shared" si="36"/>
        <v>0</v>
      </c>
      <c r="I2362" s="35">
        <v>0</v>
      </c>
    </row>
    <row r="2363" spans="1:9" s="15" customFormat="1" ht="18.2" customHeight="1" outlineLevel="1">
      <c r="A2363" s="61" t="s">
        <v>4842</v>
      </c>
      <c r="B2363" s="63" t="s">
        <v>1031</v>
      </c>
      <c r="C2363" s="56">
        <v>0</v>
      </c>
      <c r="D2363" s="62">
        <v>0</v>
      </c>
      <c r="E2363" s="58">
        <v>0</v>
      </c>
      <c r="F2363" s="59">
        <v>0</v>
      </c>
      <c r="G2363" s="59"/>
      <c r="H2363" s="59">
        <f>SUM(H2364:H2469)</f>
        <v>0</v>
      </c>
      <c r="I2363" s="59">
        <v>0</v>
      </c>
    </row>
    <row r="2364" spans="1:9" s="15" customFormat="1" ht="28.35" customHeight="1" outlineLevel="2" collapsed="1">
      <c r="A2364" s="49" t="s">
        <v>4843</v>
      </c>
      <c r="B2364" s="37" t="s">
        <v>4844</v>
      </c>
      <c r="C2364" s="26" t="s">
        <v>3011</v>
      </c>
      <c r="D2364" s="44" t="s">
        <v>4570</v>
      </c>
      <c r="E2364" s="22" t="s">
        <v>583</v>
      </c>
      <c r="F2364" s="35">
        <v>1</v>
      </c>
      <c r="G2364" s="35"/>
      <c r="H2364" s="35">
        <f t="shared" si="36"/>
        <v>0</v>
      </c>
      <c r="I2364" s="35">
        <v>0</v>
      </c>
    </row>
    <row r="2365" spans="1:9" s="15" customFormat="1" ht="28.35" customHeight="1" outlineLevel="2" collapsed="1">
      <c r="A2365" s="49" t="s">
        <v>3884</v>
      </c>
      <c r="B2365" s="37" t="s">
        <v>4845</v>
      </c>
      <c r="C2365" s="26" t="s">
        <v>3011</v>
      </c>
      <c r="D2365" s="44" t="s">
        <v>4570</v>
      </c>
      <c r="E2365" s="22" t="s">
        <v>583</v>
      </c>
      <c r="F2365" s="35">
        <v>1</v>
      </c>
      <c r="G2365" s="35"/>
      <c r="H2365" s="35">
        <f t="shared" si="36"/>
        <v>0</v>
      </c>
      <c r="I2365" s="35">
        <v>0</v>
      </c>
    </row>
    <row r="2366" spans="1:9" s="15" customFormat="1" ht="28.35" customHeight="1" outlineLevel="2" collapsed="1">
      <c r="A2366" s="49" t="s">
        <v>3885</v>
      </c>
      <c r="B2366" s="26" t="s">
        <v>4289</v>
      </c>
      <c r="C2366" s="26" t="s">
        <v>3011</v>
      </c>
      <c r="D2366" s="44" t="s">
        <v>4570</v>
      </c>
      <c r="E2366" s="22" t="s">
        <v>583</v>
      </c>
      <c r="F2366" s="35">
        <v>1</v>
      </c>
      <c r="G2366" s="35"/>
      <c r="H2366" s="35">
        <f t="shared" si="36"/>
        <v>0</v>
      </c>
      <c r="I2366" s="35">
        <v>0</v>
      </c>
    </row>
    <row r="2367" spans="1:9" s="15" customFormat="1" ht="28.35" customHeight="1" outlineLevel="2" collapsed="1">
      <c r="A2367" s="49" t="s">
        <v>3886</v>
      </c>
      <c r="B2367" s="26" t="s">
        <v>4290</v>
      </c>
      <c r="C2367" s="26" t="s">
        <v>3011</v>
      </c>
      <c r="D2367" s="44" t="s">
        <v>4570</v>
      </c>
      <c r="E2367" s="22" t="s">
        <v>583</v>
      </c>
      <c r="F2367" s="35">
        <v>1</v>
      </c>
      <c r="G2367" s="35"/>
      <c r="H2367" s="35">
        <f t="shared" si="36"/>
        <v>0</v>
      </c>
      <c r="I2367" s="35">
        <v>0</v>
      </c>
    </row>
    <row r="2368" spans="1:9" s="15" customFormat="1" ht="28.35" customHeight="1" outlineLevel="2" collapsed="1">
      <c r="A2368" s="49" t="s">
        <v>3887</v>
      </c>
      <c r="B2368" s="26" t="s">
        <v>4291</v>
      </c>
      <c r="C2368" s="26" t="s">
        <v>3011</v>
      </c>
      <c r="D2368" s="44" t="s">
        <v>4570</v>
      </c>
      <c r="E2368" s="22" t="s">
        <v>583</v>
      </c>
      <c r="F2368" s="35">
        <v>1</v>
      </c>
      <c r="G2368" s="35"/>
      <c r="H2368" s="35">
        <f t="shared" si="36"/>
        <v>0</v>
      </c>
      <c r="I2368" s="35">
        <v>0</v>
      </c>
    </row>
    <row r="2369" spans="1:9" s="15" customFormat="1" ht="28.35" customHeight="1" outlineLevel="2" collapsed="1">
      <c r="A2369" s="49" t="s">
        <v>3888</v>
      </c>
      <c r="B2369" s="26" t="s">
        <v>4292</v>
      </c>
      <c r="C2369" s="26" t="s">
        <v>3011</v>
      </c>
      <c r="D2369" s="44" t="s">
        <v>4570</v>
      </c>
      <c r="E2369" s="22" t="s">
        <v>583</v>
      </c>
      <c r="F2369" s="35">
        <v>1</v>
      </c>
      <c r="G2369" s="35"/>
      <c r="H2369" s="35">
        <f t="shared" si="36"/>
        <v>0</v>
      </c>
      <c r="I2369" s="35">
        <v>0</v>
      </c>
    </row>
    <row r="2370" spans="1:9" s="15" customFormat="1" ht="28.35" customHeight="1" outlineLevel="2" collapsed="1">
      <c r="A2370" s="49" t="s">
        <v>3889</v>
      </c>
      <c r="B2370" s="26" t="s">
        <v>4293</v>
      </c>
      <c r="C2370" s="26" t="s">
        <v>3011</v>
      </c>
      <c r="D2370" s="44" t="s">
        <v>4570</v>
      </c>
      <c r="E2370" s="22" t="s">
        <v>583</v>
      </c>
      <c r="F2370" s="35">
        <v>1</v>
      </c>
      <c r="G2370" s="35"/>
      <c r="H2370" s="35">
        <f t="shared" si="36"/>
        <v>0</v>
      </c>
      <c r="I2370" s="35">
        <v>0</v>
      </c>
    </row>
    <row r="2371" spans="1:9" s="15" customFormat="1" ht="28.35" customHeight="1" outlineLevel="2" collapsed="1">
      <c r="A2371" s="49" t="s">
        <v>3890</v>
      </c>
      <c r="B2371" s="26" t="s">
        <v>4294</v>
      </c>
      <c r="C2371" s="26" t="s">
        <v>3011</v>
      </c>
      <c r="D2371" s="44" t="s">
        <v>4570</v>
      </c>
      <c r="E2371" s="22" t="s">
        <v>583</v>
      </c>
      <c r="F2371" s="35">
        <v>1</v>
      </c>
      <c r="G2371" s="35"/>
      <c r="H2371" s="35">
        <f t="shared" si="36"/>
        <v>0</v>
      </c>
      <c r="I2371" s="35">
        <v>0</v>
      </c>
    </row>
    <row r="2372" spans="1:9" s="15" customFormat="1" ht="28.35" customHeight="1" outlineLevel="2" collapsed="1">
      <c r="A2372" s="49" t="s">
        <v>3891</v>
      </c>
      <c r="B2372" s="37" t="s">
        <v>4846</v>
      </c>
      <c r="C2372" s="26" t="s">
        <v>3011</v>
      </c>
      <c r="D2372" s="44" t="s">
        <v>4570</v>
      </c>
      <c r="E2372" s="22" t="s">
        <v>583</v>
      </c>
      <c r="F2372" s="35">
        <v>1</v>
      </c>
      <c r="G2372" s="35"/>
      <c r="H2372" s="35">
        <f t="shared" si="36"/>
        <v>0</v>
      </c>
      <c r="I2372" s="35">
        <v>0</v>
      </c>
    </row>
    <row r="2373" spans="1:9" s="15" customFormat="1" ht="28.35" customHeight="1" outlineLevel="2" collapsed="1">
      <c r="A2373" s="49" t="s">
        <v>3892</v>
      </c>
      <c r="B2373" s="26" t="s">
        <v>4295</v>
      </c>
      <c r="C2373" s="26" t="s">
        <v>3011</v>
      </c>
      <c r="D2373" s="44" t="s">
        <v>4570</v>
      </c>
      <c r="E2373" s="22" t="s">
        <v>583</v>
      </c>
      <c r="F2373" s="35">
        <v>1</v>
      </c>
      <c r="G2373" s="35"/>
      <c r="H2373" s="35">
        <f t="shared" si="36"/>
        <v>0</v>
      </c>
      <c r="I2373" s="35">
        <v>0</v>
      </c>
    </row>
    <row r="2374" spans="1:9" s="15" customFormat="1" ht="28.35" customHeight="1" outlineLevel="2" collapsed="1">
      <c r="A2374" s="49" t="s">
        <v>3893</v>
      </c>
      <c r="B2374" s="26" t="s">
        <v>4296</v>
      </c>
      <c r="C2374" s="26" t="s">
        <v>3011</v>
      </c>
      <c r="D2374" s="44" t="s">
        <v>4570</v>
      </c>
      <c r="E2374" s="22" t="s">
        <v>583</v>
      </c>
      <c r="F2374" s="35">
        <v>1</v>
      </c>
      <c r="G2374" s="35"/>
      <c r="H2374" s="35">
        <f t="shared" si="36"/>
        <v>0</v>
      </c>
      <c r="I2374" s="35">
        <v>0</v>
      </c>
    </row>
    <row r="2375" spans="1:9" s="15" customFormat="1" ht="28.35" customHeight="1" outlineLevel="2" collapsed="1">
      <c r="A2375" s="49" t="s">
        <v>3894</v>
      </c>
      <c r="B2375" s="26" t="s">
        <v>4297</v>
      </c>
      <c r="C2375" s="26" t="s">
        <v>3011</v>
      </c>
      <c r="D2375" s="44" t="s">
        <v>4570</v>
      </c>
      <c r="E2375" s="22" t="s">
        <v>583</v>
      </c>
      <c r="F2375" s="35">
        <v>1</v>
      </c>
      <c r="G2375" s="35"/>
      <c r="H2375" s="35">
        <f t="shared" ref="H2375:H2438" si="37">ROUND(F2375*G2375,2)</f>
        <v>0</v>
      </c>
      <c r="I2375" s="35">
        <v>0</v>
      </c>
    </row>
    <row r="2376" spans="1:9" s="15" customFormat="1" ht="28.35" customHeight="1" outlineLevel="2" collapsed="1">
      <c r="A2376" s="49" t="s">
        <v>3895</v>
      </c>
      <c r="B2376" s="26" t="s">
        <v>4298</v>
      </c>
      <c r="C2376" s="26" t="s">
        <v>3011</v>
      </c>
      <c r="D2376" s="44" t="s">
        <v>4570</v>
      </c>
      <c r="E2376" s="22" t="s">
        <v>583</v>
      </c>
      <c r="F2376" s="35">
        <v>1</v>
      </c>
      <c r="G2376" s="35"/>
      <c r="H2376" s="35">
        <f t="shared" si="37"/>
        <v>0</v>
      </c>
      <c r="I2376" s="35">
        <v>0</v>
      </c>
    </row>
    <row r="2377" spans="1:9" s="15" customFormat="1" ht="28.35" customHeight="1" outlineLevel="2" collapsed="1">
      <c r="A2377" s="49" t="s">
        <v>3896</v>
      </c>
      <c r="B2377" s="37" t="s">
        <v>4847</v>
      </c>
      <c r="C2377" s="26" t="s">
        <v>3011</v>
      </c>
      <c r="D2377" s="44" t="s">
        <v>4570</v>
      </c>
      <c r="E2377" s="22" t="s">
        <v>583</v>
      </c>
      <c r="F2377" s="35">
        <v>1</v>
      </c>
      <c r="G2377" s="35"/>
      <c r="H2377" s="35">
        <f t="shared" si="37"/>
        <v>0</v>
      </c>
      <c r="I2377" s="35">
        <v>0</v>
      </c>
    </row>
    <row r="2378" spans="1:9" s="15" customFormat="1" ht="28.35" customHeight="1" outlineLevel="2" collapsed="1">
      <c r="A2378" s="49" t="s">
        <v>3897</v>
      </c>
      <c r="B2378" s="26" t="s">
        <v>4299</v>
      </c>
      <c r="C2378" s="26" t="s">
        <v>3011</v>
      </c>
      <c r="D2378" s="44" t="s">
        <v>4570</v>
      </c>
      <c r="E2378" s="22" t="s">
        <v>583</v>
      </c>
      <c r="F2378" s="35">
        <v>1</v>
      </c>
      <c r="G2378" s="35"/>
      <c r="H2378" s="35">
        <f t="shared" si="37"/>
        <v>0</v>
      </c>
      <c r="I2378" s="35">
        <v>0</v>
      </c>
    </row>
    <row r="2379" spans="1:9" s="15" customFormat="1" ht="28.35" customHeight="1" outlineLevel="2" collapsed="1">
      <c r="A2379" s="49" t="s">
        <v>3898</v>
      </c>
      <c r="B2379" s="37" t="s">
        <v>4848</v>
      </c>
      <c r="C2379" s="26" t="s">
        <v>3011</v>
      </c>
      <c r="D2379" s="44" t="s">
        <v>4570</v>
      </c>
      <c r="E2379" s="22" t="s">
        <v>583</v>
      </c>
      <c r="F2379" s="35">
        <v>1</v>
      </c>
      <c r="G2379" s="35"/>
      <c r="H2379" s="35">
        <f t="shared" si="37"/>
        <v>0</v>
      </c>
      <c r="I2379" s="35">
        <v>0</v>
      </c>
    </row>
    <row r="2380" spans="1:9" s="15" customFormat="1" ht="28.35" customHeight="1" outlineLevel="2" collapsed="1">
      <c r="A2380" s="49" t="s">
        <v>3899</v>
      </c>
      <c r="B2380" s="26" t="s">
        <v>4300</v>
      </c>
      <c r="C2380" s="26" t="s">
        <v>3011</v>
      </c>
      <c r="D2380" s="44" t="s">
        <v>4570</v>
      </c>
      <c r="E2380" s="22" t="s">
        <v>583</v>
      </c>
      <c r="F2380" s="35">
        <v>1</v>
      </c>
      <c r="G2380" s="35"/>
      <c r="H2380" s="35">
        <f t="shared" si="37"/>
        <v>0</v>
      </c>
      <c r="I2380" s="35">
        <v>0</v>
      </c>
    </row>
    <row r="2381" spans="1:9" s="15" customFormat="1" ht="28.35" customHeight="1" outlineLevel="2" collapsed="1">
      <c r="A2381" s="49" t="s">
        <v>3900</v>
      </c>
      <c r="B2381" s="26" t="s">
        <v>4301</v>
      </c>
      <c r="C2381" s="26" t="s">
        <v>3011</v>
      </c>
      <c r="D2381" s="44" t="s">
        <v>4570</v>
      </c>
      <c r="E2381" s="22" t="s">
        <v>583</v>
      </c>
      <c r="F2381" s="35">
        <v>1</v>
      </c>
      <c r="G2381" s="35"/>
      <c r="H2381" s="35">
        <f t="shared" si="37"/>
        <v>0</v>
      </c>
      <c r="I2381" s="35">
        <v>0</v>
      </c>
    </row>
    <row r="2382" spans="1:9" s="15" customFormat="1" ht="28.35" customHeight="1" outlineLevel="2" collapsed="1">
      <c r="A2382" s="49" t="s">
        <v>3901</v>
      </c>
      <c r="B2382" s="37" t="s">
        <v>4849</v>
      </c>
      <c r="C2382" s="26" t="s">
        <v>3011</v>
      </c>
      <c r="D2382" s="44" t="s">
        <v>4570</v>
      </c>
      <c r="E2382" s="22" t="s">
        <v>583</v>
      </c>
      <c r="F2382" s="35">
        <v>1</v>
      </c>
      <c r="G2382" s="35"/>
      <c r="H2382" s="35">
        <f t="shared" si="37"/>
        <v>0</v>
      </c>
      <c r="I2382" s="35">
        <v>0</v>
      </c>
    </row>
    <row r="2383" spans="1:9" s="15" customFormat="1" ht="28.35" customHeight="1" outlineLevel="2" collapsed="1">
      <c r="A2383" s="49" t="s">
        <v>3902</v>
      </c>
      <c r="B2383" s="37" t="s">
        <v>4850</v>
      </c>
      <c r="C2383" s="26" t="s">
        <v>3011</v>
      </c>
      <c r="D2383" s="44" t="s">
        <v>4570</v>
      </c>
      <c r="E2383" s="22" t="s">
        <v>583</v>
      </c>
      <c r="F2383" s="35">
        <v>1</v>
      </c>
      <c r="G2383" s="35"/>
      <c r="H2383" s="35">
        <f t="shared" si="37"/>
        <v>0</v>
      </c>
      <c r="I2383" s="35">
        <v>0</v>
      </c>
    </row>
    <row r="2384" spans="1:9" s="15" customFormat="1" ht="28.35" customHeight="1" outlineLevel="2" collapsed="1">
      <c r="A2384" s="49" t="s">
        <v>3903</v>
      </c>
      <c r="B2384" s="37" t="s">
        <v>4851</v>
      </c>
      <c r="C2384" s="26" t="s">
        <v>3011</v>
      </c>
      <c r="D2384" s="44" t="s">
        <v>4570</v>
      </c>
      <c r="E2384" s="22" t="s">
        <v>583</v>
      </c>
      <c r="F2384" s="35">
        <v>1</v>
      </c>
      <c r="G2384" s="35"/>
      <c r="H2384" s="35">
        <f t="shared" si="37"/>
        <v>0</v>
      </c>
      <c r="I2384" s="35">
        <v>0</v>
      </c>
    </row>
    <row r="2385" spans="1:9" s="15" customFormat="1" ht="28.35" customHeight="1" outlineLevel="2" collapsed="1">
      <c r="A2385" s="49" t="s">
        <v>3904</v>
      </c>
      <c r="B2385" s="37" t="s">
        <v>4852</v>
      </c>
      <c r="C2385" s="26" t="s">
        <v>3011</v>
      </c>
      <c r="D2385" s="44" t="s">
        <v>4570</v>
      </c>
      <c r="E2385" s="22" t="s">
        <v>583</v>
      </c>
      <c r="F2385" s="35">
        <v>1</v>
      </c>
      <c r="G2385" s="35"/>
      <c r="H2385" s="35">
        <f t="shared" si="37"/>
        <v>0</v>
      </c>
      <c r="I2385" s="35">
        <v>0</v>
      </c>
    </row>
    <row r="2386" spans="1:9" s="15" customFormat="1" ht="28.35" customHeight="1" outlineLevel="2" collapsed="1">
      <c r="A2386" s="49" t="s">
        <v>3905</v>
      </c>
      <c r="B2386" s="37" t="s">
        <v>4853</v>
      </c>
      <c r="C2386" s="26" t="s">
        <v>3011</v>
      </c>
      <c r="D2386" s="44" t="s">
        <v>4570</v>
      </c>
      <c r="E2386" s="22" t="s">
        <v>583</v>
      </c>
      <c r="F2386" s="35">
        <v>1</v>
      </c>
      <c r="G2386" s="35"/>
      <c r="H2386" s="35">
        <f t="shared" si="37"/>
        <v>0</v>
      </c>
      <c r="I2386" s="35">
        <v>0</v>
      </c>
    </row>
    <row r="2387" spans="1:9" s="15" customFormat="1" ht="28.35" customHeight="1" outlineLevel="2" collapsed="1">
      <c r="A2387" s="49" t="s">
        <v>3906</v>
      </c>
      <c r="B2387" s="37" t="s">
        <v>4854</v>
      </c>
      <c r="C2387" s="26" t="s">
        <v>3011</v>
      </c>
      <c r="D2387" s="44" t="s">
        <v>4570</v>
      </c>
      <c r="E2387" s="22" t="s">
        <v>583</v>
      </c>
      <c r="F2387" s="35">
        <v>1</v>
      </c>
      <c r="G2387" s="35"/>
      <c r="H2387" s="35">
        <f t="shared" si="37"/>
        <v>0</v>
      </c>
      <c r="I2387" s="35">
        <v>0</v>
      </c>
    </row>
    <row r="2388" spans="1:9" s="15" customFormat="1" ht="28.35" customHeight="1" outlineLevel="2" collapsed="1">
      <c r="A2388" s="49" t="s">
        <v>3907</v>
      </c>
      <c r="B2388" s="26" t="s">
        <v>4302</v>
      </c>
      <c r="C2388" s="26" t="s">
        <v>3011</v>
      </c>
      <c r="D2388" s="44" t="s">
        <v>4570</v>
      </c>
      <c r="E2388" s="22" t="s">
        <v>583</v>
      </c>
      <c r="F2388" s="35">
        <v>1</v>
      </c>
      <c r="G2388" s="35"/>
      <c r="H2388" s="35">
        <f t="shared" si="37"/>
        <v>0</v>
      </c>
      <c r="I2388" s="35">
        <v>0</v>
      </c>
    </row>
    <row r="2389" spans="1:9" s="15" customFormat="1" ht="28.35" customHeight="1" outlineLevel="2" collapsed="1">
      <c r="A2389" s="49" t="s">
        <v>3908</v>
      </c>
      <c r="B2389" s="26" t="s">
        <v>4303</v>
      </c>
      <c r="C2389" s="26" t="s">
        <v>3011</v>
      </c>
      <c r="D2389" s="44" t="s">
        <v>4570</v>
      </c>
      <c r="E2389" s="22" t="s">
        <v>583</v>
      </c>
      <c r="F2389" s="35">
        <v>1</v>
      </c>
      <c r="G2389" s="35"/>
      <c r="H2389" s="35">
        <f t="shared" si="37"/>
        <v>0</v>
      </c>
      <c r="I2389" s="35">
        <v>0</v>
      </c>
    </row>
    <row r="2390" spans="1:9" s="15" customFormat="1" ht="28.35" customHeight="1" outlineLevel="2" collapsed="1">
      <c r="A2390" s="49" t="s">
        <v>3909</v>
      </c>
      <c r="B2390" s="26" t="s">
        <v>4304</v>
      </c>
      <c r="C2390" s="26" t="s">
        <v>3011</v>
      </c>
      <c r="D2390" s="44" t="s">
        <v>4570</v>
      </c>
      <c r="E2390" s="22" t="s">
        <v>583</v>
      </c>
      <c r="F2390" s="35">
        <v>1</v>
      </c>
      <c r="G2390" s="35"/>
      <c r="H2390" s="35">
        <f t="shared" si="37"/>
        <v>0</v>
      </c>
      <c r="I2390" s="35">
        <v>0</v>
      </c>
    </row>
    <row r="2391" spans="1:9" s="15" customFormat="1" ht="28.35" customHeight="1" outlineLevel="2" collapsed="1">
      <c r="A2391" s="49" t="s">
        <v>3910</v>
      </c>
      <c r="B2391" s="37" t="s">
        <v>4855</v>
      </c>
      <c r="C2391" s="26" t="s">
        <v>3011</v>
      </c>
      <c r="D2391" s="44" t="s">
        <v>4570</v>
      </c>
      <c r="E2391" s="22" t="s">
        <v>583</v>
      </c>
      <c r="F2391" s="35">
        <v>1</v>
      </c>
      <c r="G2391" s="35"/>
      <c r="H2391" s="35">
        <f t="shared" si="37"/>
        <v>0</v>
      </c>
      <c r="I2391" s="35">
        <v>0</v>
      </c>
    </row>
    <row r="2392" spans="1:9" s="15" customFormat="1" ht="28.35" customHeight="1" outlineLevel="2" collapsed="1">
      <c r="A2392" s="49" t="s">
        <v>3911</v>
      </c>
      <c r="B2392" s="26" t="s">
        <v>4305</v>
      </c>
      <c r="C2392" s="26" t="s">
        <v>3011</v>
      </c>
      <c r="D2392" s="44" t="s">
        <v>4570</v>
      </c>
      <c r="E2392" s="22" t="s">
        <v>583</v>
      </c>
      <c r="F2392" s="35">
        <v>1</v>
      </c>
      <c r="G2392" s="35"/>
      <c r="H2392" s="35">
        <f t="shared" si="37"/>
        <v>0</v>
      </c>
      <c r="I2392" s="35">
        <v>0</v>
      </c>
    </row>
    <row r="2393" spans="1:9" s="15" customFormat="1" ht="28.35" customHeight="1" outlineLevel="2" collapsed="1">
      <c r="A2393" s="49" t="s">
        <v>3912</v>
      </c>
      <c r="B2393" s="37" t="s">
        <v>4856</v>
      </c>
      <c r="C2393" s="26" t="s">
        <v>3011</v>
      </c>
      <c r="D2393" s="44" t="s">
        <v>4570</v>
      </c>
      <c r="E2393" s="22" t="s">
        <v>583</v>
      </c>
      <c r="F2393" s="35">
        <v>1</v>
      </c>
      <c r="G2393" s="35"/>
      <c r="H2393" s="35">
        <f t="shared" si="37"/>
        <v>0</v>
      </c>
      <c r="I2393" s="35">
        <v>0</v>
      </c>
    </row>
    <row r="2394" spans="1:9" s="15" customFormat="1" ht="28.35" customHeight="1" outlineLevel="2" collapsed="1">
      <c r="A2394" s="49" t="s">
        <v>3913</v>
      </c>
      <c r="B2394" s="26" t="s">
        <v>4306</v>
      </c>
      <c r="C2394" s="26" t="s">
        <v>3011</v>
      </c>
      <c r="D2394" s="44" t="s">
        <v>4570</v>
      </c>
      <c r="E2394" s="22" t="s">
        <v>583</v>
      </c>
      <c r="F2394" s="35">
        <v>1</v>
      </c>
      <c r="G2394" s="35"/>
      <c r="H2394" s="35">
        <f t="shared" si="37"/>
        <v>0</v>
      </c>
      <c r="I2394" s="35">
        <v>0</v>
      </c>
    </row>
    <row r="2395" spans="1:9" s="15" customFormat="1" ht="28.35" customHeight="1" outlineLevel="2" collapsed="1">
      <c r="A2395" s="49" t="s">
        <v>3914</v>
      </c>
      <c r="B2395" s="26" t="s">
        <v>4307</v>
      </c>
      <c r="C2395" s="26" t="s">
        <v>3011</v>
      </c>
      <c r="D2395" s="44" t="s">
        <v>4570</v>
      </c>
      <c r="E2395" s="22" t="s">
        <v>583</v>
      </c>
      <c r="F2395" s="35">
        <v>1</v>
      </c>
      <c r="G2395" s="35"/>
      <c r="H2395" s="35">
        <f t="shared" si="37"/>
        <v>0</v>
      </c>
      <c r="I2395" s="35">
        <v>0</v>
      </c>
    </row>
    <row r="2396" spans="1:9" s="15" customFormat="1" ht="28.35" customHeight="1" outlineLevel="2" collapsed="1">
      <c r="A2396" s="49" t="s">
        <v>3915</v>
      </c>
      <c r="B2396" s="37" t="s">
        <v>4857</v>
      </c>
      <c r="C2396" s="26" t="s">
        <v>3011</v>
      </c>
      <c r="D2396" s="44" t="s">
        <v>4570</v>
      </c>
      <c r="E2396" s="22" t="s">
        <v>583</v>
      </c>
      <c r="F2396" s="35">
        <v>1</v>
      </c>
      <c r="G2396" s="35"/>
      <c r="H2396" s="35">
        <f t="shared" si="37"/>
        <v>0</v>
      </c>
      <c r="I2396" s="35">
        <v>0</v>
      </c>
    </row>
    <row r="2397" spans="1:9" s="15" customFormat="1" ht="28.35" customHeight="1" outlineLevel="2" collapsed="1">
      <c r="A2397" s="49" t="s">
        <v>3916</v>
      </c>
      <c r="B2397" s="37" t="s">
        <v>4858</v>
      </c>
      <c r="C2397" s="26" t="s">
        <v>3011</v>
      </c>
      <c r="D2397" s="44" t="s">
        <v>4570</v>
      </c>
      <c r="E2397" s="22" t="s">
        <v>583</v>
      </c>
      <c r="F2397" s="35">
        <v>1</v>
      </c>
      <c r="G2397" s="35"/>
      <c r="H2397" s="35">
        <f t="shared" si="37"/>
        <v>0</v>
      </c>
      <c r="I2397" s="35">
        <v>0</v>
      </c>
    </row>
    <row r="2398" spans="1:9" s="15" customFormat="1" ht="28.35" customHeight="1" outlineLevel="2" collapsed="1">
      <c r="A2398" s="49" t="s">
        <v>3917</v>
      </c>
      <c r="B2398" s="37" t="s">
        <v>4859</v>
      </c>
      <c r="C2398" s="26" t="s">
        <v>3011</v>
      </c>
      <c r="D2398" s="44" t="s">
        <v>4570</v>
      </c>
      <c r="E2398" s="22" t="s">
        <v>583</v>
      </c>
      <c r="F2398" s="35">
        <v>1</v>
      </c>
      <c r="G2398" s="35"/>
      <c r="H2398" s="35">
        <f t="shared" si="37"/>
        <v>0</v>
      </c>
      <c r="I2398" s="35">
        <v>0</v>
      </c>
    </row>
    <row r="2399" spans="1:9" s="15" customFormat="1" ht="28.35" customHeight="1" outlineLevel="2" collapsed="1">
      <c r="A2399" s="49" t="s">
        <v>3918</v>
      </c>
      <c r="B2399" s="26" t="s">
        <v>4308</v>
      </c>
      <c r="C2399" s="26" t="s">
        <v>3011</v>
      </c>
      <c r="D2399" s="44" t="s">
        <v>4570</v>
      </c>
      <c r="E2399" s="22" t="s">
        <v>583</v>
      </c>
      <c r="F2399" s="35">
        <v>1</v>
      </c>
      <c r="G2399" s="35"/>
      <c r="H2399" s="35">
        <f t="shared" si="37"/>
        <v>0</v>
      </c>
      <c r="I2399" s="35">
        <v>0</v>
      </c>
    </row>
    <row r="2400" spans="1:9" s="15" customFormat="1" ht="28.35" customHeight="1" outlineLevel="2" collapsed="1">
      <c r="A2400" s="49" t="s">
        <v>3919</v>
      </c>
      <c r="B2400" s="37" t="s">
        <v>4860</v>
      </c>
      <c r="C2400" s="26" t="s">
        <v>3011</v>
      </c>
      <c r="D2400" s="44" t="s">
        <v>4570</v>
      </c>
      <c r="E2400" s="22" t="s">
        <v>583</v>
      </c>
      <c r="F2400" s="35">
        <v>1</v>
      </c>
      <c r="G2400" s="35"/>
      <c r="H2400" s="35">
        <f t="shared" si="37"/>
        <v>0</v>
      </c>
      <c r="I2400" s="35">
        <v>0</v>
      </c>
    </row>
    <row r="2401" spans="1:9" s="15" customFormat="1" ht="28.35" customHeight="1" outlineLevel="2" collapsed="1">
      <c r="A2401" s="49" t="s">
        <v>3920</v>
      </c>
      <c r="B2401" s="26" t="s">
        <v>4309</v>
      </c>
      <c r="C2401" s="26" t="s">
        <v>3011</v>
      </c>
      <c r="D2401" s="44" t="s">
        <v>4570</v>
      </c>
      <c r="E2401" s="22" t="s">
        <v>583</v>
      </c>
      <c r="F2401" s="35">
        <v>1</v>
      </c>
      <c r="G2401" s="35"/>
      <c r="H2401" s="35">
        <f t="shared" si="37"/>
        <v>0</v>
      </c>
      <c r="I2401" s="35">
        <v>0</v>
      </c>
    </row>
    <row r="2402" spans="1:9" s="15" customFormat="1" ht="28.35" customHeight="1" outlineLevel="2" collapsed="1">
      <c r="A2402" s="49" t="s">
        <v>3921</v>
      </c>
      <c r="B2402" s="26" t="s">
        <v>4310</v>
      </c>
      <c r="C2402" s="26" t="s">
        <v>3011</v>
      </c>
      <c r="D2402" s="44" t="s">
        <v>4570</v>
      </c>
      <c r="E2402" s="22" t="s">
        <v>583</v>
      </c>
      <c r="F2402" s="35">
        <v>1</v>
      </c>
      <c r="G2402" s="35"/>
      <c r="H2402" s="35">
        <f t="shared" si="37"/>
        <v>0</v>
      </c>
      <c r="I2402" s="35">
        <v>0</v>
      </c>
    </row>
    <row r="2403" spans="1:9" s="15" customFormat="1" ht="28.35" customHeight="1" outlineLevel="2" collapsed="1">
      <c r="A2403" s="49" t="s">
        <v>3922</v>
      </c>
      <c r="B2403" s="26" t="s">
        <v>4311</v>
      </c>
      <c r="C2403" s="26" t="s">
        <v>3011</v>
      </c>
      <c r="D2403" s="44" t="s">
        <v>4570</v>
      </c>
      <c r="E2403" s="22" t="s">
        <v>583</v>
      </c>
      <c r="F2403" s="35">
        <v>1</v>
      </c>
      <c r="G2403" s="35"/>
      <c r="H2403" s="35">
        <f t="shared" si="37"/>
        <v>0</v>
      </c>
      <c r="I2403" s="35">
        <v>0</v>
      </c>
    </row>
    <row r="2404" spans="1:9" s="15" customFormat="1" ht="28.35" customHeight="1" outlineLevel="2" collapsed="1">
      <c r="A2404" s="49" t="s">
        <v>3923</v>
      </c>
      <c r="B2404" s="26" t="s">
        <v>4312</v>
      </c>
      <c r="C2404" s="26" t="s">
        <v>3011</v>
      </c>
      <c r="D2404" s="44" t="s">
        <v>4570</v>
      </c>
      <c r="E2404" s="22" t="s">
        <v>583</v>
      </c>
      <c r="F2404" s="35">
        <v>1</v>
      </c>
      <c r="G2404" s="35"/>
      <c r="H2404" s="35">
        <f t="shared" si="37"/>
        <v>0</v>
      </c>
      <c r="I2404" s="35">
        <v>0</v>
      </c>
    </row>
    <row r="2405" spans="1:9" s="15" customFormat="1" ht="28.35" customHeight="1" outlineLevel="2" collapsed="1">
      <c r="A2405" s="49" t="s">
        <v>3924</v>
      </c>
      <c r="B2405" s="26" t="s">
        <v>4313</v>
      </c>
      <c r="C2405" s="26" t="s">
        <v>3011</v>
      </c>
      <c r="D2405" s="44" t="s">
        <v>4570</v>
      </c>
      <c r="E2405" s="22" t="s">
        <v>583</v>
      </c>
      <c r="F2405" s="35">
        <v>1</v>
      </c>
      <c r="G2405" s="35"/>
      <c r="H2405" s="35">
        <f t="shared" si="37"/>
        <v>0</v>
      </c>
      <c r="I2405" s="35">
        <v>0</v>
      </c>
    </row>
    <row r="2406" spans="1:9" s="15" customFormat="1" ht="28.35" customHeight="1" outlineLevel="2" collapsed="1">
      <c r="A2406" s="49" t="s">
        <v>3925</v>
      </c>
      <c r="B2406" s="37" t="s">
        <v>4861</v>
      </c>
      <c r="C2406" s="26" t="s">
        <v>3011</v>
      </c>
      <c r="D2406" s="44" t="s">
        <v>4570</v>
      </c>
      <c r="E2406" s="22" t="s">
        <v>583</v>
      </c>
      <c r="F2406" s="35">
        <v>1</v>
      </c>
      <c r="G2406" s="35"/>
      <c r="H2406" s="35">
        <f t="shared" si="37"/>
        <v>0</v>
      </c>
      <c r="I2406" s="35">
        <v>0</v>
      </c>
    </row>
    <row r="2407" spans="1:9" s="15" customFormat="1" ht="28.35" customHeight="1" outlineLevel="2" collapsed="1">
      <c r="A2407" s="49" t="s">
        <v>3926</v>
      </c>
      <c r="B2407" s="26" t="s">
        <v>4314</v>
      </c>
      <c r="C2407" s="26" t="s">
        <v>3011</v>
      </c>
      <c r="D2407" s="44" t="s">
        <v>4570</v>
      </c>
      <c r="E2407" s="22" t="s">
        <v>583</v>
      </c>
      <c r="F2407" s="35">
        <v>1</v>
      </c>
      <c r="G2407" s="35"/>
      <c r="H2407" s="35">
        <f t="shared" si="37"/>
        <v>0</v>
      </c>
      <c r="I2407" s="35">
        <v>0</v>
      </c>
    </row>
    <row r="2408" spans="1:9" s="15" customFormat="1" ht="28.35" customHeight="1" outlineLevel="2" collapsed="1">
      <c r="A2408" s="49" t="s">
        <v>3927</v>
      </c>
      <c r="B2408" s="26" t="s">
        <v>4315</v>
      </c>
      <c r="C2408" s="26" t="s">
        <v>3011</v>
      </c>
      <c r="D2408" s="44" t="s">
        <v>4570</v>
      </c>
      <c r="E2408" s="22" t="s">
        <v>583</v>
      </c>
      <c r="F2408" s="35">
        <v>1</v>
      </c>
      <c r="G2408" s="35"/>
      <c r="H2408" s="35">
        <f t="shared" si="37"/>
        <v>0</v>
      </c>
      <c r="I2408" s="35">
        <v>0</v>
      </c>
    </row>
    <row r="2409" spans="1:9" s="15" customFormat="1" ht="28.35" customHeight="1" outlineLevel="2" collapsed="1">
      <c r="A2409" s="49" t="s">
        <v>3928</v>
      </c>
      <c r="B2409" s="37" t="s">
        <v>4862</v>
      </c>
      <c r="C2409" s="26" t="s">
        <v>3011</v>
      </c>
      <c r="D2409" s="44" t="s">
        <v>4570</v>
      </c>
      <c r="E2409" s="22" t="s">
        <v>583</v>
      </c>
      <c r="F2409" s="35">
        <v>1</v>
      </c>
      <c r="G2409" s="35"/>
      <c r="H2409" s="35">
        <f t="shared" si="37"/>
        <v>0</v>
      </c>
      <c r="I2409" s="35">
        <v>0</v>
      </c>
    </row>
    <row r="2410" spans="1:9" s="15" customFormat="1" ht="28.35" customHeight="1" outlineLevel="2" collapsed="1">
      <c r="A2410" s="49" t="s">
        <v>3929</v>
      </c>
      <c r="B2410" s="37" t="s">
        <v>4863</v>
      </c>
      <c r="C2410" s="26" t="s">
        <v>3011</v>
      </c>
      <c r="D2410" s="44" t="s">
        <v>4570</v>
      </c>
      <c r="E2410" s="22" t="s">
        <v>583</v>
      </c>
      <c r="F2410" s="35">
        <v>1</v>
      </c>
      <c r="G2410" s="35"/>
      <c r="H2410" s="35">
        <f t="shared" si="37"/>
        <v>0</v>
      </c>
      <c r="I2410" s="35">
        <v>0</v>
      </c>
    </row>
    <row r="2411" spans="1:9" s="15" customFormat="1" ht="28.35" customHeight="1" outlineLevel="2" collapsed="1">
      <c r="A2411" s="49" t="s">
        <v>3930</v>
      </c>
      <c r="B2411" s="26" t="s">
        <v>4316</v>
      </c>
      <c r="C2411" s="26" t="s">
        <v>3011</v>
      </c>
      <c r="D2411" s="44" t="s">
        <v>4570</v>
      </c>
      <c r="E2411" s="22" t="s">
        <v>583</v>
      </c>
      <c r="F2411" s="35">
        <v>1</v>
      </c>
      <c r="G2411" s="35"/>
      <c r="H2411" s="35">
        <f t="shared" si="37"/>
        <v>0</v>
      </c>
      <c r="I2411" s="35">
        <v>0</v>
      </c>
    </row>
    <row r="2412" spans="1:9" s="15" customFormat="1" ht="28.35" customHeight="1" outlineLevel="2" collapsed="1">
      <c r="A2412" s="49" t="s">
        <v>3931</v>
      </c>
      <c r="B2412" s="26" t="s">
        <v>4317</v>
      </c>
      <c r="C2412" s="26" t="s">
        <v>3011</v>
      </c>
      <c r="D2412" s="44" t="s">
        <v>4570</v>
      </c>
      <c r="E2412" s="22" t="s">
        <v>583</v>
      </c>
      <c r="F2412" s="35">
        <v>1</v>
      </c>
      <c r="G2412" s="35"/>
      <c r="H2412" s="35">
        <f t="shared" si="37"/>
        <v>0</v>
      </c>
      <c r="I2412" s="35">
        <v>0</v>
      </c>
    </row>
    <row r="2413" spans="1:9" s="15" customFormat="1" ht="28.35" customHeight="1" outlineLevel="2" collapsed="1">
      <c r="A2413" s="49" t="s">
        <v>3932</v>
      </c>
      <c r="B2413" s="37" t="s">
        <v>4864</v>
      </c>
      <c r="C2413" s="26" t="s">
        <v>3011</v>
      </c>
      <c r="D2413" s="44" t="s">
        <v>4570</v>
      </c>
      <c r="E2413" s="22" t="s">
        <v>583</v>
      </c>
      <c r="F2413" s="35">
        <v>1</v>
      </c>
      <c r="G2413" s="35"/>
      <c r="H2413" s="35">
        <f t="shared" si="37"/>
        <v>0</v>
      </c>
      <c r="I2413" s="35">
        <v>0</v>
      </c>
    </row>
    <row r="2414" spans="1:9" s="15" customFormat="1" ht="28.35" customHeight="1" outlineLevel="2" collapsed="1">
      <c r="A2414" s="49" t="s">
        <v>3933</v>
      </c>
      <c r="B2414" s="37" t="s">
        <v>4865</v>
      </c>
      <c r="C2414" s="26" t="s">
        <v>3011</v>
      </c>
      <c r="D2414" s="44" t="s">
        <v>4570</v>
      </c>
      <c r="E2414" s="22" t="s">
        <v>583</v>
      </c>
      <c r="F2414" s="35">
        <v>1</v>
      </c>
      <c r="G2414" s="35"/>
      <c r="H2414" s="35">
        <f t="shared" si="37"/>
        <v>0</v>
      </c>
      <c r="I2414" s="35">
        <v>0</v>
      </c>
    </row>
    <row r="2415" spans="1:9" s="15" customFormat="1" ht="28.35" customHeight="1" outlineLevel="2" collapsed="1">
      <c r="A2415" s="49" t="s">
        <v>3934</v>
      </c>
      <c r="B2415" s="26" t="s">
        <v>4318</v>
      </c>
      <c r="C2415" s="26" t="s">
        <v>3011</v>
      </c>
      <c r="D2415" s="44" t="s">
        <v>4570</v>
      </c>
      <c r="E2415" s="22" t="s">
        <v>583</v>
      </c>
      <c r="F2415" s="35">
        <v>1</v>
      </c>
      <c r="G2415" s="35"/>
      <c r="H2415" s="35">
        <f t="shared" si="37"/>
        <v>0</v>
      </c>
      <c r="I2415" s="35">
        <v>0</v>
      </c>
    </row>
    <row r="2416" spans="1:9" s="15" customFormat="1" ht="28.35" customHeight="1" outlineLevel="2" collapsed="1">
      <c r="A2416" s="49" t="s">
        <v>3935</v>
      </c>
      <c r="B2416" s="37" t="s">
        <v>4866</v>
      </c>
      <c r="C2416" s="26" t="s">
        <v>3011</v>
      </c>
      <c r="D2416" s="44" t="s">
        <v>4570</v>
      </c>
      <c r="E2416" s="22" t="s">
        <v>583</v>
      </c>
      <c r="F2416" s="35">
        <v>1</v>
      </c>
      <c r="G2416" s="35"/>
      <c r="H2416" s="35">
        <f t="shared" si="37"/>
        <v>0</v>
      </c>
      <c r="I2416" s="35">
        <v>0</v>
      </c>
    </row>
    <row r="2417" spans="1:9" s="15" customFormat="1" ht="28.35" customHeight="1" outlineLevel="2" collapsed="1">
      <c r="A2417" s="49" t="s">
        <v>3936</v>
      </c>
      <c r="B2417" s="26" t="s">
        <v>4319</v>
      </c>
      <c r="C2417" s="26" t="s">
        <v>3011</v>
      </c>
      <c r="D2417" s="44" t="s">
        <v>4570</v>
      </c>
      <c r="E2417" s="22" t="s">
        <v>583</v>
      </c>
      <c r="F2417" s="35">
        <v>1</v>
      </c>
      <c r="G2417" s="35"/>
      <c r="H2417" s="35">
        <f t="shared" si="37"/>
        <v>0</v>
      </c>
      <c r="I2417" s="35">
        <v>0</v>
      </c>
    </row>
    <row r="2418" spans="1:9" s="15" customFormat="1" ht="28.35" customHeight="1" outlineLevel="2" collapsed="1">
      <c r="A2418" s="49" t="s">
        <v>3937</v>
      </c>
      <c r="B2418" s="37" t="s">
        <v>4867</v>
      </c>
      <c r="C2418" s="26" t="s">
        <v>3011</v>
      </c>
      <c r="D2418" s="44" t="s">
        <v>4570</v>
      </c>
      <c r="E2418" s="22" t="s">
        <v>583</v>
      </c>
      <c r="F2418" s="35">
        <v>1</v>
      </c>
      <c r="G2418" s="35"/>
      <c r="H2418" s="35">
        <f t="shared" si="37"/>
        <v>0</v>
      </c>
      <c r="I2418" s="35">
        <v>0</v>
      </c>
    </row>
    <row r="2419" spans="1:9" s="15" customFormat="1" ht="28.35" customHeight="1" outlineLevel="2" collapsed="1">
      <c r="A2419" s="49" t="s">
        <v>3938</v>
      </c>
      <c r="B2419" s="26" t="s">
        <v>4320</v>
      </c>
      <c r="C2419" s="26" t="s">
        <v>3011</v>
      </c>
      <c r="D2419" s="44" t="s">
        <v>4570</v>
      </c>
      <c r="E2419" s="22" t="s">
        <v>583</v>
      </c>
      <c r="F2419" s="35">
        <v>1</v>
      </c>
      <c r="G2419" s="35"/>
      <c r="H2419" s="35">
        <f t="shared" si="37"/>
        <v>0</v>
      </c>
      <c r="I2419" s="35">
        <v>0</v>
      </c>
    </row>
    <row r="2420" spans="1:9" s="15" customFormat="1" ht="28.35" customHeight="1" outlineLevel="2" collapsed="1">
      <c r="A2420" s="49" t="s">
        <v>3939</v>
      </c>
      <c r="B2420" s="37" t="s">
        <v>4868</v>
      </c>
      <c r="C2420" s="26" t="s">
        <v>3011</v>
      </c>
      <c r="D2420" s="44" t="s">
        <v>4570</v>
      </c>
      <c r="E2420" s="22" t="s">
        <v>583</v>
      </c>
      <c r="F2420" s="35">
        <v>1</v>
      </c>
      <c r="G2420" s="35"/>
      <c r="H2420" s="35">
        <f t="shared" si="37"/>
        <v>0</v>
      </c>
      <c r="I2420" s="35">
        <v>0</v>
      </c>
    </row>
    <row r="2421" spans="1:9" s="15" customFormat="1" ht="28.35" customHeight="1" outlineLevel="2" collapsed="1">
      <c r="A2421" s="49" t="s">
        <v>3940</v>
      </c>
      <c r="B2421" s="37" t="s">
        <v>4869</v>
      </c>
      <c r="C2421" s="26" t="s">
        <v>3011</v>
      </c>
      <c r="D2421" s="44" t="s">
        <v>4570</v>
      </c>
      <c r="E2421" s="22" t="s">
        <v>583</v>
      </c>
      <c r="F2421" s="35">
        <v>1</v>
      </c>
      <c r="G2421" s="35"/>
      <c r="H2421" s="35">
        <f t="shared" si="37"/>
        <v>0</v>
      </c>
      <c r="I2421" s="35">
        <v>0</v>
      </c>
    </row>
    <row r="2422" spans="1:9" s="15" customFormat="1" ht="28.35" customHeight="1" outlineLevel="2" collapsed="1">
      <c r="A2422" s="49" t="s">
        <v>3941</v>
      </c>
      <c r="B2422" s="37" t="s">
        <v>4870</v>
      </c>
      <c r="C2422" s="26" t="s">
        <v>3011</v>
      </c>
      <c r="D2422" s="44" t="s">
        <v>4570</v>
      </c>
      <c r="E2422" s="22" t="s">
        <v>583</v>
      </c>
      <c r="F2422" s="35">
        <v>1</v>
      </c>
      <c r="G2422" s="35"/>
      <c r="H2422" s="35">
        <f t="shared" si="37"/>
        <v>0</v>
      </c>
      <c r="I2422" s="35">
        <v>0</v>
      </c>
    </row>
    <row r="2423" spans="1:9" s="15" customFormat="1" ht="28.35" customHeight="1" outlineLevel="2" collapsed="1">
      <c r="A2423" s="49" t="s">
        <v>3942</v>
      </c>
      <c r="B2423" s="26" t="s">
        <v>4321</v>
      </c>
      <c r="C2423" s="26" t="s">
        <v>3011</v>
      </c>
      <c r="D2423" s="44" t="s">
        <v>4570</v>
      </c>
      <c r="E2423" s="22" t="s">
        <v>583</v>
      </c>
      <c r="F2423" s="35">
        <v>1</v>
      </c>
      <c r="G2423" s="35"/>
      <c r="H2423" s="35">
        <f t="shared" si="37"/>
        <v>0</v>
      </c>
      <c r="I2423" s="35">
        <v>0</v>
      </c>
    </row>
    <row r="2424" spans="1:9" s="15" customFormat="1" ht="28.35" customHeight="1" outlineLevel="2" collapsed="1">
      <c r="A2424" s="49" t="s">
        <v>3943</v>
      </c>
      <c r="B2424" s="26" t="s">
        <v>4322</v>
      </c>
      <c r="C2424" s="26" t="s">
        <v>3012</v>
      </c>
      <c r="D2424" s="44" t="s">
        <v>4570</v>
      </c>
      <c r="E2424" s="22" t="s">
        <v>583</v>
      </c>
      <c r="F2424" s="35">
        <v>1</v>
      </c>
      <c r="G2424" s="35"/>
      <c r="H2424" s="35">
        <f t="shared" si="37"/>
        <v>0</v>
      </c>
      <c r="I2424" s="35">
        <v>0</v>
      </c>
    </row>
    <row r="2425" spans="1:9" s="15" customFormat="1" ht="28.35" customHeight="1" outlineLevel="2" collapsed="1">
      <c r="A2425" s="49" t="s">
        <v>3944</v>
      </c>
      <c r="B2425" s="37" t="s">
        <v>4871</v>
      </c>
      <c r="C2425" s="26" t="s">
        <v>3012</v>
      </c>
      <c r="D2425" s="44" t="s">
        <v>4570</v>
      </c>
      <c r="E2425" s="22" t="s">
        <v>583</v>
      </c>
      <c r="F2425" s="35">
        <v>1</v>
      </c>
      <c r="G2425" s="35"/>
      <c r="H2425" s="35">
        <f t="shared" si="37"/>
        <v>0</v>
      </c>
      <c r="I2425" s="35">
        <v>0</v>
      </c>
    </row>
    <row r="2426" spans="1:9" s="15" customFormat="1" ht="28.35" customHeight="1" outlineLevel="2" collapsed="1">
      <c r="A2426" s="49" t="s">
        <v>3945</v>
      </c>
      <c r="B2426" s="37" t="s">
        <v>4872</v>
      </c>
      <c r="C2426" s="26" t="s">
        <v>3012</v>
      </c>
      <c r="D2426" s="44" t="s">
        <v>4570</v>
      </c>
      <c r="E2426" s="22" t="s">
        <v>583</v>
      </c>
      <c r="F2426" s="35">
        <v>1</v>
      </c>
      <c r="G2426" s="35"/>
      <c r="H2426" s="35">
        <f t="shared" si="37"/>
        <v>0</v>
      </c>
      <c r="I2426" s="35">
        <v>0</v>
      </c>
    </row>
    <row r="2427" spans="1:9" s="15" customFormat="1" ht="28.35" customHeight="1" outlineLevel="2" collapsed="1">
      <c r="A2427" s="49" t="s">
        <v>3946</v>
      </c>
      <c r="B2427" s="37" t="s">
        <v>4873</v>
      </c>
      <c r="C2427" s="26" t="s">
        <v>3012</v>
      </c>
      <c r="D2427" s="44" t="s">
        <v>4570</v>
      </c>
      <c r="E2427" s="22" t="s">
        <v>583</v>
      </c>
      <c r="F2427" s="35">
        <v>1</v>
      </c>
      <c r="G2427" s="35"/>
      <c r="H2427" s="35">
        <f t="shared" si="37"/>
        <v>0</v>
      </c>
      <c r="I2427" s="35">
        <v>0</v>
      </c>
    </row>
    <row r="2428" spans="1:9" s="15" customFormat="1" ht="28.35" customHeight="1" outlineLevel="2" collapsed="1">
      <c r="A2428" s="49" t="s">
        <v>3947</v>
      </c>
      <c r="B2428" s="37" t="s">
        <v>4874</v>
      </c>
      <c r="C2428" s="26" t="s">
        <v>3012</v>
      </c>
      <c r="D2428" s="44" t="s">
        <v>4570</v>
      </c>
      <c r="E2428" s="22" t="s">
        <v>583</v>
      </c>
      <c r="F2428" s="35">
        <v>1</v>
      </c>
      <c r="G2428" s="35"/>
      <c r="H2428" s="35">
        <f t="shared" si="37"/>
        <v>0</v>
      </c>
      <c r="I2428" s="35">
        <v>0</v>
      </c>
    </row>
    <row r="2429" spans="1:9" s="15" customFormat="1" ht="28.35" customHeight="1" outlineLevel="2" collapsed="1">
      <c r="A2429" s="49" t="s">
        <v>3948</v>
      </c>
      <c r="B2429" s="37" t="s">
        <v>4875</v>
      </c>
      <c r="C2429" s="26" t="s">
        <v>3012</v>
      </c>
      <c r="D2429" s="44" t="s">
        <v>4570</v>
      </c>
      <c r="E2429" s="22" t="s">
        <v>583</v>
      </c>
      <c r="F2429" s="35">
        <v>1</v>
      </c>
      <c r="G2429" s="35"/>
      <c r="H2429" s="35">
        <f t="shared" si="37"/>
        <v>0</v>
      </c>
      <c r="I2429" s="35">
        <v>0</v>
      </c>
    </row>
    <row r="2430" spans="1:9" s="15" customFormat="1" ht="28.35" customHeight="1" outlineLevel="2" collapsed="1">
      <c r="A2430" s="49" t="s">
        <v>3949</v>
      </c>
      <c r="B2430" s="37" t="s">
        <v>4876</v>
      </c>
      <c r="C2430" s="26" t="s">
        <v>3012</v>
      </c>
      <c r="D2430" s="44" t="s">
        <v>4570</v>
      </c>
      <c r="E2430" s="22" t="s">
        <v>583</v>
      </c>
      <c r="F2430" s="35">
        <v>1</v>
      </c>
      <c r="G2430" s="35"/>
      <c r="H2430" s="35">
        <f t="shared" si="37"/>
        <v>0</v>
      </c>
      <c r="I2430" s="35">
        <v>0</v>
      </c>
    </row>
    <row r="2431" spans="1:9" s="15" customFormat="1" ht="28.35" customHeight="1" outlineLevel="2" collapsed="1">
      <c r="A2431" s="49" t="s">
        <v>3950</v>
      </c>
      <c r="B2431" s="37" t="s">
        <v>4877</v>
      </c>
      <c r="C2431" s="26" t="s">
        <v>3011</v>
      </c>
      <c r="D2431" s="44" t="s">
        <v>4570</v>
      </c>
      <c r="E2431" s="22" t="s">
        <v>583</v>
      </c>
      <c r="F2431" s="35">
        <v>1</v>
      </c>
      <c r="G2431" s="35"/>
      <c r="H2431" s="35">
        <f t="shared" si="37"/>
        <v>0</v>
      </c>
      <c r="I2431" s="35">
        <v>0</v>
      </c>
    </row>
    <row r="2432" spans="1:9" s="15" customFormat="1" ht="28.35" customHeight="1" outlineLevel="2" collapsed="1">
      <c r="A2432" s="49" t="s">
        <v>3951</v>
      </c>
      <c r="B2432" s="37" t="s">
        <v>4878</v>
      </c>
      <c r="C2432" s="26" t="s">
        <v>3011</v>
      </c>
      <c r="D2432" s="44" t="s">
        <v>4570</v>
      </c>
      <c r="E2432" s="22" t="s">
        <v>583</v>
      </c>
      <c r="F2432" s="35">
        <v>1</v>
      </c>
      <c r="G2432" s="35"/>
      <c r="H2432" s="35">
        <f t="shared" si="37"/>
        <v>0</v>
      </c>
      <c r="I2432" s="35">
        <v>0</v>
      </c>
    </row>
    <row r="2433" spans="1:9" s="15" customFormat="1" ht="28.35" customHeight="1" outlineLevel="2" collapsed="1">
      <c r="A2433" s="49" t="s">
        <v>3952</v>
      </c>
      <c r="B2433" s="37" t="s">
        <v>4879</v>
      </c>
      <c r="C2433" s="26" t="s">
        <v>3012</v>
      </c>
      <c r="D2433" s="44" t="s">
        <v>4570</v>
      </c>
      <c r="E2433" s="22" t="s">
        <v>583</v>
      </c>
      <c r="F2433" s="35">
        <v>1</v>
      </c>
      <c r="G2433" s="35"/>
      <c r="H2433" s="35">
        <f t="shared" si="37"/>
        <v>0</v>
      </c>
      <c r="I2433" s="35">
        <v>0</v>
      </c>
    </row>
    <row r="2434" spans="1:9" s="15" customFormat="1" ht="28.35" customHeight="1" outlineLevel="2" collapsed="1">
      <c r="A2434" s="49" t="s">
        <v>3953</v>
      </c>
      <c r="B2434" s="37" t="s">
        <v>4880</v>
      </c>
      <c r="C2434" s="26" t="s">
        <v>3012</v>
      </c>
      <c r="D2434" s="44" t="s">
        <v>4570</v>
      </c>
      <c r="E2434" s="22" t="s">
        <v>583</v>
      </c>
      <c r="F2434" s="35">
        <v>1</v>
      </c>
      <c r="G2434" s="35"/>
      <c r="H2434" s="35">
        <f t="shared" si="37"/>
        <v>0</v>
      </c>
      <c r="I2434" s="35">
        <v>0</v>
      </c>
    </row>
    <row r="2435" spans="1:9" s="15" customFormat="1" ht="28.35" customHeight="1" outlineLevel="2" collapsed="1">
      <c r="A2435" s="49" t="s">
        <v>3954</v>
      </c>
      <c r="B2435" s="37" t="s">
        <v>4881</v>
      </c>
      <c r="C2435" s="26" t="s">
        <v>3012</v>
      </c>
      <c r="D2435" s="44" t="s">
        <v>4570</v>
      </c>
      <c r="E2435" s="22" t="s">
        <v>583</v>
      </c>
      <c r="F2435" s="35">
        <v>1</v>
      </c>
      <c r="G2435" s="35"/>
      <c r="H2435" s="35">
        <f t="shared" si="37"/>
        <v>0</v>
      </c>
      <c r="I2435" s="35">
        <v>0</v>
      </c>
    </row>
    <row r="2436" spans="1:9" s="15" customFormat="1" ht="28.35" customHeight="1" outlineLevel="2" collapsed="1">
      <c r="A2436" s="49" t="s">
        <v>3955</v>
      </c>
      <c r="B2436" s="37" t="s">
        <v>4882</v>
      </c>
      <c r="C2436" s="26" t="s">
        <v>3012</v>
      </c>
      <c r="D2436" s="44" t="s">
        <v>4570</v>
      </c>
      <c r="E2436" s="22" t="s">
        <v>583</v>
      </c>
      <c r="F2436" s="35">
        <v>1</v>
      </c>
      <c r="G2436" s="35"/>
      <c r="H2436" s="35">
        <f t="shared" si="37"/>
        <v>0</v>
      </c>
      <c r="I2436" s="35">
        <v>0</v>
      </c>
    </row>
    <row r="2437" spans="1:9" s="15" customFormat="1" ht="28.35" customHeight="1" outlineLevel="2" collapsed="1">
      <c r="A2437" s="49" t="s">
        <v>3956</v>
      </c>
      <c r="B2437" s="37" t="s">
        <v>4883</v>
      </c>
      <c r="C2437" s="26" t="s">
        <v>3012</v>
      </c>
      <c r="D2437" s="44" t="s">
        <v>4570</v>
      </c>
      <c r="E2437" s="22" t="s">
        <v>583</v>
      </c>
      <c r="F2437" s="35">
        <v>1</v>
      </c>
      <c r="G2437" s="35"/>
      <c r="H2437" s="35">
        <f t="shared" si="37"/>
        <v>0</v>
      </c>
      <c r="I2437" s="35">
        <v>0</v>
      </c>
    </row>
    <row r="2438" spans="1:9" s="15" customFormat="1" ht="28.35" customHeight="1" outlineLevel="2" collapsed="1">
      <c r="A2438" s="49" t="s">
        <v>3957</v>
      </c>
      <c r="B2438" s="37" t="s">
        <v>4884</v>
      </c>
      <c r="C2438" s="26" t="s">
        <v>3012</v>
      </c>
      <c r="D2438" s="44" t="s">
        <v>4570</v>
      </c>
      <c r="E2438" s="22" t="s">
        <v>583</v>
      </c>
      <c r="F2438" s="35">
        <v>1</v>
      </c>
      <c r="G2438" s="35"/>
      <c r="H2438" s="35">
        <f t="shared" si="37"/>
        <v>0</v>
      </c>
      <c r="I2438" s="35">
        <v>0</v>
      </c>
    </row>
    <row r="2439" spans="1:9" s="15" customFormat="1" ht="28.35" customHeight="1" outlineLevel="2" collapsed="1">
      <c r="A2439" s="49" t="s">
        <v>3958</v>
      </c>
      <c r="B2439" s="37" t="s">
        <v>4885</v>
      </c>
      <c r="C2439" s="26" t="s">
        <v>3011</v>
      </c>
      <c r="D2439" s="44" t="s">
        <v>4570</v>
      </c>
      <c r="E2439" s="22" t="s">
        <v>583</v>
      </c>
      <c r="F2439" s="35">
        <v>1</v>
      </c>
      <c r="G2439" s="35"/>
      <c r="H2439" s="35">
        <f t="shared" ref="H2439:H2502" si="38">ROUND(F2439*G2439,2)</f>
        <v>0</v>
      </c>
      <c r="I2439" s="35">
        <v>0</v>
      </c>
    </row>
    <row r="2440" spans="1:9" s="15" customFormat="1" ht="28.35" customHeight="1" outlineLevel="2" collapsed="1">
      <c r="A2440" s="49" t="s">
        <v>3959</v>
      </c>
      <c r="B2440" s="37" t="s">
        <v>4886</v>
      </c>
      <c r="C2440" s="26" t="s">
        <v>3011</v>
      </c>
      <c r="D2440" s="44" t="s">
        <v>4570</v>
      </c>
      <c r="E2440" s="22" t="s">
        <v>583</v>
      </c>
      <c r="F2440" s="35">
        <v>1</v>
      </c>
      <c r="G2440" s="35"/>
      <c r="H2440" s="35">
        <f t="shared" si="38"/>
        <v>0</v>
      </c>
      <c r="I2440" s="35">
        <v>0</v>
      </c>
    </row>
    <row r="2441" spans="1:9" s="15" customFormat="1" ht="28.35" customHeight="1" outlineLevel="2" collapsed="1">
      <c r="A2441" s="49" t="s">
        <v>3960</v>
      </c>
      <c r="B2441" s="26" t="s">
        <v>4323</v>
      </c>
      <c r="C2441" s="26" t="s">
        <v>3012</v>
      </c>
      <c r="D2441" s="44" t="s">
        <v>4570</v>
      </c>
      <c r="E2441" s="22" t="s">
        <v>583</v>
      </c>
      <c r="F2441" s="35">
        <v>1</v>
      </c>
      <c r="G2441" s="35"/>
      <c r="H2441" s="35">
        <f t="shared" si="38"/>
        <v>0</v>
      </c>
      <c r="I2441" s="35">
        <v>0</v>
      </c>
    </row>
    <row r="2442" spans="1:9" s="15" customFormat="1" ht="28.35" customHeight="1" outlineLevel="2" collapsed="1">
      <c r="A2442" s="49" t="s">
        <v>3961</v>
      </c>
      <c r="B2442" s="37" t="s">
        <v>4887</v>
      </c>
      <c r="C2442" s="26" t="s">
        <v>3011</v>
      </c>
      <c r="D2442" s="44" t="s">
        <v>4570</v>
      </c>
      <c r="E2442" s="22" t="s">
        <v>583</v>
      </c>
      <c r="F2442" s="35">
        <v>1</v>
      </c>
      <c r="G2442" s="35"/>
      <c r="H2442" s="35">
        <f t="shared" si="38"/>
        <v>0</v>
      </c>
      <c r="I2442" s="35">
        <v>0</v>
      </c>
    </row>
    <row r="2443" spans="1:9" s="15" customFormat="1" ht="28.35" customHeight="1" outlineLevel="2" collapsed="1">
      <c r="A2443" s="49" t="s">
        <v>3962</v>
      </c>
      <c r="B2443" s="26" t="s">
        <v>4324</v>
      </c>
      <c r="C2443" s="26" t="s">
        <v>3011</v>
      </c>
      <c r="D2443" s="44" t="s">
        <v>4570</v>
      </c>
      <c r="E2443" s="22" t="s">
        <v>583</v>
      </c>
      <c r="F2443" s="35">
        <v>1</v>
      </c>
      <c r="G2443" s="35"/>
      <c r="H2443" s="35">
        <f t="shared" si="38"/>
        <v>0</v>
      </c>
      <c r="I2443" s="35">
        <v>0</v>
      </c>
    </row>
    <row r="2444" spans="1:9" s="15" customFormat="1" ht="28.35" customHeight="1" outlineLevel="2" collapsed="1">
      <c r="A2444" s="49" t="s">
        <v>3963</v>
      </c>
      <c r="B2444" s="26" t="s">
        <v>4325</v>
      </c>
      <c r="C2444" s="26" t="s">
        <v>3012</v>
      </c>
      <c r="D2444" s="44" t="s">
        <v>4570</v>
      </c>
      <c r="E2444" s="22" t="s">
        <v>583</v>
      </c>
      <c r="F2444" s="35">
        <v>1</v>
      </c>
      <c r="G2444" s="35"/>
      <c r="H2444" s="35">
        <f t="shared" si="38"/>
        <v>0</v>
      </c>
      <c r="I2444" s="35">
        <v>0</v>
      </c>
    </row>
    <row r="2445" spans="1:9" s="15" customFormat="1" ht="28.35" customHeight="1" outlineLevel="2" collapsed="1">
      <c r="A2445" s="49" t="s">
        <v>3964</v>
      </c>
      <c r="B2445" s="26" t="s">
        <v>4326</v>
      </c>
      <c r="C2445" s="26" t="s">
        <v>3011</v>
      </c>
      <c r="D2445" s="44" t="s">
        <v>4570</v>
      </c>
      <c r="E2445" s="22" t="s">
        <v>583</v>
      </c>
      <c r="F2445" s="35">
        <v>1</v>
      </c>
      <c r="G2445" s="35"/>
      <c r="H2445" s="35">
        <f t="shared" si="38"/>
        <v>0</v>
      </c>
      <c r="I2445" s="35">
        <v>0</v>
      </c>
    </row>
    <row r="2446" spans="1:9" s="15" customFormat="1" ht="28.35" customHeight="1" outlineLevel="2" collapsed="1">
      <c r="A2446" s="49" t="s">
        <v>3965</v>
      </c>
      <c r="B2446" s="26" t="s">
        <v>4327</v>
      </c>
      <c r="C2446" s="26" t="s">
        <v>3011</v>
      </c>
      <c r="D2446" s="44" t="s">
        <v>4570</v>
      </c>
      <c r="E2446" s="22" t="s">
        <v>583</v>
      </c>
      <c r="F2446" s="35">
        <v>1</v>
      </c>
      <c r="G2446" s="35"/>
      <c r="H2446" s="35">
        <f t="shared" si="38"/>
        <v>0</v>
      </c>
      <c r="I2446" s="35">
        <v>0</v>
      </c>
    </row>
    <row r="2447" spans="1:9" s="15" customFormat="1" ht="28.35" customHeight="1" outlineLevel="2" collapsed="1">
      <c r="A2447" s="49" t="s">
        <v>3966</v>
      </c>
      <c r="B2447" s="26" t="s">
        <v>4328</v>
      </c>
      <c r="C2447" s="26" t="s">
        <v>3011</v>
      </c>
      <c r="D2447" s="44" t="s">
        <v>4570</v>
      </c>
      <c r="E2447" s="22" t="s">
        <v>583</v>
      </c>
      <c r="F2447" s="35">
        <v>1</v>
      </c>
      <c r="G2447" s="35"/>
      <c r="H2447" s="35">
        <f t="shared" si="38"/>
        <v>0</v>
      </c>
      <c r="I2447" s="35">
        <v>0</v>
      </c>
    </row>
    <row r="2448" spans="1:9" s="15" customFormat="1" ht="28.35" customHeight="1" outlineLevel="2" collapsed="1">
      <c r="A2448" s="49" t="s">
        <v>3967</v>
      </c>
      <c r="B2448" s="26" t="s">
        <v>4329</v>
      </c>
      <c r="C2448" s="26" t="s">
        <v>3011</v>
      </c>
      <c r="D2448" s="44" t="s">
        <v>4570</v>
      </c>
      <c r="E2448" s="22" t="s">
        <v>583</v>
      </c>
      <c r="F2448" s="35">
        <v>1</v>
      </c>
      <c r="G2448" s="35"/>
      <c r="H2448" s="35">
        <f t="shared" si="38"/>
        <v>0</v>
      </c>
      <c r="I2448" s="35">
        <v>0</v>
      </c>
    </row>
    <row r="2449" spans="1:9" s="15" customFormat="1" ht="28.35" customHeight="1" outlineLevel="2" collapsed="1">
      <c r="A2449" s="49" t="s">
        <v>3968</v>
      </c>
      <c r="B2449" s="26" t="s">
        <v>4330</v>
      </c>
      <c r="C2449" s="26" t="s">
        <v>3011</v>
      </c>
      <c r="D2449" s="44" t="s">
        <v>4570</v>
      </c>
      <c r="E2449" s="22" t="s">
        <v>583</v>
      </c>
      <c r="F2449" s="35">
        <v>1</v>
      </c>
      <c r="G2449" s="35"/>
      <c r="H2449" s="35">
        <f t="shared" si="38"/>
        <v>0</v>
      </c>
      <c r="I2449" s="35">
        <v>0</v>
      </c>
    </row>
    <row r="2450" spans="1:9" s="15" customFormat="1" ht="28.35" customHeight="1" outlineLevel="2" collapsed="1">
      <c r="A2450" s="49" t="s">
        <v>3969</v>
      </c>
      <c r="B2450" s="26" t="s">
        <v>4331</v>
      </c>
      <c r="C2450" s="26" t="s">
        <v>3011</v>
      </c>
      <c r="D2450" s="44" t="s">
        <v>4570</v>
      </c>
      <c r="E2450" s="22" t="s">
        <v>583</v>
      </c>
      <c r="F2450" s="35">
        <v>1</v>
      </c>
      <c r="G2450" s="35"/>
      <c r="H2450" s="35">
        <f t="shared" si="38"/>
        <v>0</v>
      </c>
      <c r="I2450" s="35">
        <v>0</v>
      </c>
    </row>
    <row r="2451" spans="1:9" s="15" customFormat="1" ht="28.35" customHeight="1" outlineLevel="2" collapsed="1">
      <c r="A2451" s="49" t="s">
        <v>3970</v>
      </c>
      <c r="B2451" s="26" t="s">
        <v>4332</v>
      </c>
      <c r="C2451" s="26" t="s">
        <v>3011</v>
      </c>
      <c r="D2451" s="44" t="s">
        <v>4570</v>
      </c>
      <c r="E2451" s="22" t="s">
        <v>583</v>
      </c>
      <c r="F2451" s="35">
        <v>1</v>
      </c>
      <c r="G2451" s="35"/>
      <c r="H2451" s="35">
        <f t="shared" si="38"/>
        <v>0</v>
      </c>
      <c r="I2451" s="35">
        <v>0</v>
      </c>
    </row>
    <row r="2452" spans="1:9" s="15" customFormat="1" ht="28.35" customHeight="1" outlineLevel="2" collapsed="1">
      <c r="A2452" s="49" t="s">
        <v>3971</v>
      </c>
      <c r="B2452" s="26" t="s">
        <v>4333</v>
      </c>
      <c r="C2452" s="26" t="s">
        <v>3011</v>
      </c>
      <c r="D2452" s="44" t="s">
        <v>4570</v>
      </c>
      <c r="E2452" s="22" t="s">
        <v>583</v>
      </c>
      <c r="F2452" s="35">
        <v>1</v>
      </c>
      <c r="G2452" s="35"/>
      <c r="H2452" s="35">
        <f t="shared" si="38"/>
        <v>0</v>
      </c>
      <c r="I2452" s="35">
        <v>0</v>
      </c>
    </row>
    <row r="2453" spans="1:9" s="15" customFormat="1" ht="28.35" customHeight="1" outlineLevel="2" collapsed="1">
      <c r="A2453" s="49" t="s">
        <v>3972</v>
      </c>
      <c r="B2453" s="37" t="s">
        <v>4888</v>
      </c>
      <c r="C2453" s="26" t="s">
        <v>3011</v>
      </c>
      <c r="D2453" s="44" t="s">
        <v>4570</v>
      </c>
      <c r="E2453" s="22" t="s">
        <v>583</v>
      </c>
      <c r="F2453" s="35">
        <v>1</v>
      </c>
      <c r="G2453" s="35"/>
      <c r="H2453" s="35">
        <f t="shared" si="38"/>
        <v>0</v>
      </c>
      <c r="I2453" s="35">
        <v>0</v>
      </c>
    </row>
    <row r="2454" spans="1:9" s="15" customFormat="1" ht="28.35" customHeight="1" outlineLevel="2" collapsed="1">
      <c r="A2454" s="49" t="s">
        <v>3973</v>
      </c>
      <c r="B2454" s="26" t="s">
        <v>4334</v>
      </c>
      <c r="C2454" s="26" t="s">
        <v>3011</v>
      </c>
      <c r="D2454" s="44" t="s">
        <v>4570</v>
      </c>
      <c r="E2454" s="22" t="s">
        <v>583</v>
      </c>
      <c r="F2454" s="35">
        <v>1</v>
      </c>
      <c r="G2454" s="35"/>
      <c r="H2454" s="35">
        <f t="shared" si="38"/>
        <v>0</v>
      </c>
      <c r="I2454" s="35">
        <v>0</v>
      </c>
    </row>
    <row r="2455" spans="1:9" s="15" customFormat="1" ht="28.35" customHeight="1" outlineLevel="2" collapsed="1">
      <c r="A2455" s="49" t="s">
        <v>3974</v>
      </c>
      <c r="B2455" s="37" t="s">
        <v>4889</v>
      </c>
      <c r="C2455" s="26" t="s">
        <v>3011</v>
      </c>
      <c r="D2455" s="44" t="s">
        <v>4570</v>
      </c>
      <c r="E2455" s="22" t="s">
        <v>583</v>
      </c>
      <c r="F2455" s="35">
        <v>1</v>
      </c>
      <c r="G2455" s="35"/>
      <c r="H2455" s="35">
        <f t="shared" si="38"/>
        <v>0</v>
      </c>
      <c r="I2455" s="35">
        <v>0</v>
      </c>
    </row>
    <row r="2456" spans="1:9" s="15" customFormat="1" ht="28.35" customHeight="1" outlineLevel="2" collapsed="1">
      <c r="A2456" s="49" t="s">
        <v>3975</v>
      </c>
      <c r="B2456" s="37" t="s">
        <v>4890</v>
      </c>
      <c r="C2456" s="26" t="s">
        <v>3011</v>
      </c>
      <c r="D2456" s="44" t="s">
        <v>4570</v>
      </c>
      <c r="E2456" s="22" t="s">
        <v>583</v>
      </c>
      <c r="F2456" s="35">
        <v>1</v>
      </c>
      <c r="G2456" s="35"/>
      <c r="H2456" s="35">
        <f t="shared" si="38"/>
        <v>0</v>
      </c>
      <c r="I2456" s="35">
        <v>0</v>
      </c>
    </row>
    <row r="2457" spans="1:9" s="15" customFormat="1" ht="28.35" customHeight="1" outlineLevel="2" collapsed="1">
      <c r="A2457" s="49" t="s">
        <v>3976</v>
      </c>
      <c r="B2457" s="26" t="s">
        <v>4335</v>
      </c>
      <c r="C2457" s="26" t="s">
        <v>3011</v>
      </c>
      <c r="D2457" s="44" t="s">
        <v>4570</v>
      </c>
      <c r="E2457" s="22" t="s">
        <v>583</v>
      </c>
      <c r="F2457" s="35">
        <v>1</v>
      </c>
      <c r="G2457" s="35"/>
      <c r="H2457" s="35">
        <f t="shared" si="38"/>
        <v>0</v>
      </c>
      <c r="I2457" s="35">
        <v>0</v>
      </c>
    </row>
    <row r="2458" spans="1:9" s="15" customFormat="1" ht="28.35" customHeight="1" outlineLevel="2" collapsed="1">
      <c r="A2458" s="49" t="s">
        <v>3977</v>
      </c>
      <c r="B2458" s="37" t="s">
        <v>4891</v>
      </c>
      <c r="C2458" s="26" t="s">
        <v>3011</v>
      </c>
      <c r="D2458" s="44" t="s">
        <v>4570</v>
      </c>
      <c r="E2458" s="22" t="s">
        <v>583</v>
      </c>
      <c r="F2458" s="35">
        <v>1</v>
      </c>
      <c r="G2458" s="35"/>
      <c r="H2458" s="35">
        <f t="shared" si="38"/>
        <v>0</v>
      </c>
      <c r="I2458" s="35">
        <v>0</v>
      </c>
    </row>
    <row r="2459" spans="1:9" s="15" customFormat="1" ht="28.35" customHeight="1" outlineLevel="2" collapsed="1">
      <c r="A2459" s="49" t="s">
        <v>3978</v>
      </c>
      <c r="B2459" s="26" t="s">
        <v>4336</v>
      </c>
      <c r="C2459" s="26" t="s">
        <v>3011</v>
      </c>
      <c r="D2459" s="44" t="s">
        <v>4570</v>
      </c>
      <c r="E2459" s="22" t="s">
        <v>583</v>
      </c>
      <c r="F2459" s="35">
        <v>1</v>
      </c>
      <c r="G2459" s="35"/>
      <c r="H2459" s="35">
        <f t="shared" si="38"/>
        <v>0</v>
      </c>
      <c r="I2459" s="35">
        <v>0</v>
      </c>
    </row>
    <row r="2460" spans="1:9" s="15" customFormat="1" ht="28.35" customHeight="1" outlineLevel="2" collapsed="1">
      <c r="A2460" s="49" t="s">
        <v>3979</v>
      </c>
      <c r="B2460" s="37" t="s">
        <v>4892</v>
      </c>
      <c r="C2460" s="26" t="s">
        <v>3011</v>
      </c>
      <c r="D2460" s="44" t="s">
        <v>4570</v>
      </c>
      <c r="E2460" s="22" t="s">
        <v>583</v>
      </c>
      <c r="F2460" s="35">
        <v>1</v>
      </c>
      <c r="G2460" s="35"/>
      <c r="H2460" s="35">
        <f t="shared" si="38"/>
        <v>0</v>
      </c>
      <c r="I2460" s="35">
        <v>0</v>
      </c>
    </row>
    <row r="2461" spans="1:9" s="15" customFormat="1" ht="28.35" customHeight="1" outlineLevel="2" collapsed="1">
      <c r="A2461" s="49" t="s">
        <v>3980</v>
      </c>
      <c r="B2461" s="37" t="s">
        <v>4893</v>
      </c>
      <c r="C2461" s="26" t="s">
        <v>3011</v>
      </c>
      <c r="D2461" s="44" t="s">
        <v>4570</v>
      </c>
      <c r="E2461" s="22" t="s">
        <v>583</v>
      </c>
      <c r="F2461" s="35">
        <v>1</v>
      </c>
      <c r="G2461" s="35"/>
      <c r="H2461" s="35">
        <f t="shared" si="38"/>
        <v>0</v>
      </c>
      <c r="I2461" s="35">
        <v>0</v>
      </c>
    </row>
    <row r="2462" spans="1:9" s="15" customFormat="1" ht="28.35" customHeight="1" outlineLevel="2" collapsed="1">
      <c r="A2462" s="49" t="s">
        <v>3981</v>
      </c>
      <c r="B2462" s="37" t="s">
        <v>4894</v>
      </c>
      <c r="C2462" s="26" t="s">
        <v>3011</v>
      </c>
      <c r="D2462" s="44" t="s">
        <v>4570</v>
      </c>
      <c r="E2462" s="22" t="s">
        <v>583</v>
      </c>
      <c r="F2462" s="35">
        <v>1</v>
      </c>
      <c r="G2462" s="35"/>
      <c r="H2462" s="35">
        <f t="shared" si="38"/>
        <v>0</v>
      </c>
      <c r="I2462" s="35">
        <v>0</v>
      </c>
    </row>
    <row r="2463" spans="1:9" s="15" customFormat="1" ht="28.35" customHeight="1" outlineLevel="2" collapsed="1">
      <c r="A2463" s="49" t="s">
        <v>3982</v>
      </c>
      <c r="B2463" s="37" t="s">
        <v>4895</v>
      </c>
      <c r="C2463" s="26" t="s">
        <v>3011</v>
      </c>
      <c r="D2463" s="44" t="s">
        <v>4570</v>
      </c>
      <c r="E2463" s="22" t="s">
        <v>583</v>
      </c>
      <c r="F2463" s="35">
        <v>1</v>
      </c>
      <c r="G2463" s="35"/>
      <c r="H2463" s="35">
        <f t="shared" si="38"/>
        <v>0</v>
      </c>
      <c r="I2463" s="35">
        <v>0</v>
      </c>
    </row>
    <row r="2464" spans="1:9" s="15" customFormat="1" ht="28.35" customHeight="1" outlineLevel="2" collapsed="1">
      <c r="A2464" s="49" t="s">
        <v>3983</v>
      </c>
      <c r="B2464" s="37" t="s">
        <v>4896</v>
      </c>
      <c r="C2464" s="26" t="s">
        <v>598</v>
      </c>
      <c r="D2464" s="44" t="s">
        <v>4570</v>
      </c>
      <c r="E2464" s="22" t="s">
        <v>583</v>
      </c>
      <c r="F2464" s="35">
        <v>1</v>
      </c>
      <c r="G2464" s="35"/>
      <c r="H2464" s="35">
        <f t="shared" si="38"/>
        <v>0</v>
      </c>
      <c r="I2464" s="35">
        <v>0</v>
      </c>
    </row>
    <row r="2465" spans="1:9" s="15" customFormat="1" ht="28.35" customHeight="1" outlineLevel="2" collapsed="1">
      <c r="A2465" s="49" t="s">
        <v>3984</v>
      </c>
      <c r="B2465" s="37" t="s">
        <v>4897</v>
      </c>
      <c r="C2465" s="26" t="s">
        <v>598</v>
      </c>
      <c r="D2465" s="44" t="s">
        <v>4570</v>
      </c>
      <c r="E2465" s="22" t="s">
        <v>583</v>
      </c>
      <c r="F2465" s="35">
        <v>1</v>
      </c>
      <c r="G2465" s="35"/>
      <c r="H2465" s="35">
        <f t="shared" si="38"/>
        <v>0</v>
      </c>
      <c r="I2465" s="35">
        <v>0</v>
      </c>
    </row>
    <row r="2466" spans="1:9" s="15" customFormat="1" ht="28.35" customHeight="1" outlineLevel="2" collapsed="1">
      <c r="A2466" s="49" t="s">
        <v>3985</v>
      </c>
      <c r="B2466" s="26" t="s">
        <v>4337</v>
      </c>
      <c r="C2466" s="26" t="s">
        <v>598</v>
      </c>
      <c r="D2466" s="44" t="s">
        <v>4570</v>
      </c>
      <c r="E2466" s="22" t="s">
        <v>583</v>
      </c>
      <c r="F2466" s="35">
        <v>1</v>
      </c>
      <c r="G2466" s="35"/>
      <c r="H2466" s="35">
        <f t="shared" si="38"/>
        <v>0</v>
      </c>
      <c r="I2466" s="35">
        <v>0</v>
      </c>
    </row>
    <row r="2467" spans="1:9" s="15" customFormat="1" ht="28.35" customHeight="1" outlineLevel="2" collapsed="1">
      <c r="A2467" s="49" t="s">
        <v>3986</v>
      </c>
      <c r="B2467" s="37" t="s">
        <v>4898</v>
      </c>
      <c r="C2467" s="26" t="s">
        <v>598</v>
      </c>
      <c r="D2467" s="44" t="s">
        <v>4570</v>
      </c>
      <c r="E2467" s="22" t="s">
        <v>583</v>
      </c>
      <c r="F2467" s="35">
        <v>1</v>
      </c>
      <c r="G2467" s="35"/>
      <c r="H2467" s="35">
        <f t="shared" si="38"/>
        <v>0</v>
      </c>
      <c r="I2467" s="35">
        <v>0</v>
      </c>
    </row>
    <row r="2468" spans="1:9" s="15" customFormat="1" ht="28.35" customHeight="1" outlineLevel="2" collapsed="1">
      <c r="A2468" s="49" t="s">
        <v>3987</v>
      </c>
      <c r="B2468" s="37" t="s">
        <v>4899</v>
      </c>
      <c r="C2468" s="26" t="s">
        <v>598</v>
      </c>
      <c r="D2468" s="44" t="s">
        <v>4570</v>
      </c>
      <c r="E2468" s="22" t="s">
        <v>583</v>
      </c>
      <c r="F2468" s="35">
        <v>1</v>
      </c>
      <c r="G2468" s="35"/>
      <c r="H2468" s="35">
        <f t="shared" si="38"/>
        <v>0</v>
      </c>
      <c r="I2468" s="35" t="s">
        <v>5039</v>
      </c>
    </row>
    <row r="2469" spans="1:9" s="15" customFormat="1" ht="28.35" customHeight="1" outlineLevel="2" collapsed="1">
      <c r="A2469" s="49" t="s">
        <v>3988</v>
      </c>
      <c r="B2469" s="37" t="s">
        <v>4900</v>
      </c>
      <c r="C2469" s="26" t="s">
        <v>598</v>
      </c>
      <c r="D2469" s="44" t="s">
        <v>4570</v>
      </c>
      <c r="E2469" s="22" t="s">
        <v>583</v>
      </c>
      <c r="F2469" s="35">
        <v>1</v>
      </c>
      <c r="G2469" s="35"/>
      <c r="H2469" s="35">
        <f t="shared" si="38"/>
        <v>0</v>
      </c>
      <c r="I2469" s="35" t="s">
        <v>5039</v>
      </c>
    </row>
    <row r="2470" spans="1:9" s="15" customFormat="1" ht="18.2" customHeight="1" outlineLevel="1">
      <c r="A2470" s="61" t="s">
        <v>4901</v>
      </c>
      <c r="B2470" s="63" t="s">
        <v>1088</v>
      </c>
      <c r="C2470" s="56">
        <v>0</v>
      </c>
      <c r="D2470" s="62">
        <v>0</v>
      </c>
      <c r="E2470" s="58">
        <v>0</v>
      </c>
      <c r="F2470" s="59">
        <v>0</v>
      </c>
      <c r="G2470" s="59"/>
      <c r="H2470" s="59">
        <f>SUM(H2471:H2522)</f>
        <v>0</v>
      </c>
      <c r="I2470" s="59">
        <v>0</v>
      </c>
    </row>
    <row r="2471" spans="1:9" s="15" customFormat="1" ht="28.35" customHeight="1" outlineLevel="2" collapsed="1">
      <c r="A2471" s="49" t="s">
        <v>4902</v>
      </c>
      <c r="B2471" s="37" t="s">
        <v>4903</v>
      </c>
      <c r="C2471" s="26" t="s">
        <v>616</v>
      </c>
      <c r="D2471" s="44" t="s">
        <v>4569</v>
      </c>
      <c r="E2471" s="22" t="s">
        <v>583</v>
      </c>
      <c r="F2471" s="35">
        <v>1</v>
      </c>
      <c r="G2471" s="35"/>
      <c r="H2471" s="35">
        <f t="shared" si="38"/>
        <v>0</v>
      </c>
      <c r="I2471" s="35" t="s">
        <v>5039</v>
      </c>
    </row>
    <row r="2472" spans="1:9" s="15" customFormat="1" ht="28.35" customHeight="1" outlineLevel="2" collapsed="1">
      <c r="A2472" s="49" t="s">
        <v>3989</v>
      </c>
      <c r="B2472" s="37" t="s">
        <v>4904</v>
      </c>
      <c r="C2472" s="26" t="s">
        <v>616</v>
      </c>
      <c r="D2472" s="44" t="s">
        <v>4569</v>
      </c>
      <c r="E2472" s="22" t="s">
        <v>583</v>
      </c>
      <c r="F2472" s="35">
        <v>1</v>
      </c>
      <c r="G2472" s="35"/>
      <c r="H2472" s="35">
        <f t="shared" si="38"/>
        <v>0</v>
      </c>
      <c r="I2472" s="35" t="s">
        <v>5039</v>
      </c>
    </row>
    <row r="2473" spans="1:9" s="15" customFormat="1" ht="28.35" customHeight="1" outlineLevel="2" collapsed="1">
      <c r="A2473" s="49" t="s">
        <v>3990</v>
      </c>
      <c r="B2473" s="37" t="s">
        <v>4905</v>
      </c>
      <c r="C2473" s="26" t="s">
        <v>616</v>
      </c>
      <c r="D2473" s="44" t="s">
        <v>4569</v>
      </c>
      <c r="E2473" s="22" t="s">
        <v>583</v>
      </c>
      <c r="F2473" s="35">
        <v>1</v>
      </c>
      <c r="G2473" s="35"/>
      <c r="H2473" s="35">
        <f t="shared" si="38"/>
        <v>0</v>
      </c>
      <c r="I2473" s="35" t="s">
        <v>5039</v>
      </c>
    </row>
    <row r="2474" spans="1:9" s="15" customFormat="1" ht="28.35" customHeight="1" outlineLevel="2" collapsed="1">
      <c r="A2474" s="49" t="s">
        <v>3991</v>
      </c>
      <c r="B2474" s="37" t="s">
        <v>4906</v>
      </c>
      <c r="C2474" s="26" t="s">
        <v>616</v>
      </c>
      <c r="D2474" s="44" t="s">
        <v>4569</v>
      </c>
      <c r="E2474" s="22" t="s">
        <v>583</v>
      </c>
      <c r="F2474" s="35">
        <v>1</v>
      </c>
      <c r="G2474" s="35"/>
      <c r="H2474" s="35">
        <f t="shared" si="38"/>
        <v>0</v>
      </c>
      <c r="I2474" s="35" t="s">
        <v>5039</v>
      </c>
    </row>
    <row r="2475" spans="1:9" s="15" customFormat="1" ht="28.35" customHeight="1" outlineLevel="2" collapsed="1">
      <c r="A2475" s="49" t="s">
        <v>3992</v>
      </c>
      <c r="B2475" s="37" t="s">
        <v>4907</v>
      </c>
      <c r="C2475" s="26" t="s">
        <v>616</v>
      </c>
      <c r="D2475" s="44" t="s">
        <v>4569</v>
      </c>
      <c r="E2475" s="22" t="s">
        <v>583</v>
      </c>
      <c r="F2475" s="35">
        <v>1</v>
      </c>
      <c r="G2475" s="35"/>
      <c r="H2475" s="35">
        <f t="shared" si="38"/>
        <v>0</v>
      </c>
      <c r="I2475" s="35" t="s">
        <v>5039</v>
      </c>
    </row>
    <row r="2476" spans="1:9" s="15" customFormat="1" ht="28.35" customHeight="1" outlineLevel="2" collapsed="1">
      <c r="A2476" s="49" t="s">
        <v>3993</v>
      </c>
      <c r="B2476" s="37" t="s">
        <v>4908</v>
      </c>
      <c r="C2476" s="26" t="s">
        <v>616</v>
      </c>
      <c r="D2476" s="44" t="s">
        <v>4569</v>
      </c>
      <c r="E2476" s="22" t="s">
        <v>583</v>
      </c>
      <c r="F2476" s="35">
        <v>1</v>
      </c>
      <c r="G2476" s="35"/>
      <c r="H2476" s="35">
        <f t="shared" si="38"/>
        <v>0</v>
      </c>
      <c r="I2476" s="35" t="s">
        <v>5039</v>
      </c>
    </row>
    <row r="2477" spans="1:9" s="15" customFormat="1" ht="28.35" customHeight="1" outlineLevel="2" collapsed="1">
      <c r="A2477" s="49" t="s">
        <v>3994</v>
      </c>
      <c r="B2477" s="37" t="s">
        <v>4909</v>
      </c>
      <c r="C2477" s="26" t="s">
        <v>616</v>
      </c>
      <c r="D2477" s="44" t="s">
        <v>4569</v>
      </c>
      <c r="E2477" s="22" t="s">
        <v>583</v>
      </c>
      <c r="F2477" s="35">
        <v>1</v>
      </c>
      <c r="G2477" s="35"/>
      <c r="H2477" s="35">
        <f t="shared" si="38"/>
        <v>0</v>
      </c>
      <c r="I2477" s="35" t="s">
        <v>5039</v>
      </c>
    </row>
    <row r="2478" spans="1:9" s="15" customFormat="1" ht="28.35" customHeight="1" outlineLevel="2" collapsed="1">
      <c r="A2478" s="49" t="s">
        <v>3995</v>
      </c>
      <c r="B2478" s="37" t="s">
        <v>4910</v>
      </c>
      <c r="C2478" s="26" t="s">
        <v>616</v>
      </c>
      <c r="D2478" s="44" t="s">
        <v>4569</v>
      </c>
      <c r="E2478" s="22" t="s">
        <v>583</v>
      </c>
      <c r="F2478" s="35">
        <v>1</v>
      </c>
      <c r="G2478" s="35"/>
      <c r="H2478" s="35">
        <f t="shared" si="38"/>
        <v>0</v>
      </c>
      <c r="I2478" s="35" t="s">
        <v>5039</v>
      </c>
    </row>
    <row r="2479" spans="1:9" s="15" customFormat="1" ht="28.35" customHeight="1" outlineLevel="2" collapsed="1">
      <c r="A2479" s="49" t="s">
        <v>3996</v>
      </c>
      <c r="B2479" s="37" t="s">
        <v>4911</v>
      </c>
      <c r="C2479" s="26" t="s">
        <v>616</v>
      </c>
      <c r="D2479" s="44" t="s">
        <v>4569</v>
      </c>
      <c r="E2479" s="22" t="s">
        <v>583</v>
      </c>
      <c r="F2479" s="35">
        <v>1</v>
      </c>
      <c r="G2479" s="35"/>
      <c r="H2479" s="35">
        <f t="shared" si="38"/>
        <v>0</v>
      </c>
      <c r="I2479" s="35" t="s">
        <v>5039</v>
      </c>
    </row>
    <row r="2480" spans="1:9" s="15" customFormat="1" ht="28.35" customHeight="1" outlineLevel="2" collapsed="1">
      <c r="A2480" s="49" t="s">
        <v>3997</v>
      </c>
      <c r="B2480" s="37" t="s">
        <v>4912</v>
      </c>
      <c r="C2480" s="26" t="s">
        <v>616</v>
      </c>
      <c r="D2480" s="44" t="s">
        <v>4569</v>
      </c>
      <c r="E2480" s="22" t="s">
        <v>583</v>
      </c>
      <c r="F2480" s="35">
        <v>1</v>
      </c>
      <c r="G2480" s="35"/>
      <c r="H2480" s="35">
        <f t="shared" si="38"/>
        <v>0</v>
      </c>
      <c r="I2480" s="35" t="s">
        <v>5039</v>
      </c>
    </row>
    <row r="2481" spans="1:9" s="15" customFormat="1" ht="28.35" customHeight="1" outlineLevel="2" collapsed="1">
      <c r="A2481" s="49" t="s">
        <v>3998</v>
      </c>
      <c r="B2481" s="37" t="s">
        <v>4913</v>
      </c>
      <c r="C2481" s="26" t="s">
        <v>616</v>
      </c>
      <c r="D2481" s="44" t="s">
        <v>4569</v>
      </c>
      <c r="E2481" s="22" t="s">
        <v>583</v>
      </c>
      <c r="F2481" s="35">
        <v>1</v>
      </c>
      <c r="G2481" s="35"/>
      <c r="H2481" s="35">
        <f t="shared" si="38"/>
        <v>0</v>
      </c>
      <c r="I2481" s="35" t="s">
        <v>5039</v>
      </c>
    </row>
    <row r="2482" spans="1:9" s="15" customFormat="1" ht="28.35" customHeight="1" outlineLevel="2" collapsed="1">
      <c r="A2482" s="49" t="s">
        <v>3999</v>
      </c>
      <c r="B2482" s="37" t="s">
        <v>4914</v>
      </c>
      <c r="C2482" s="26" t="s">
        <v>616</v>
      </c>
      <c r="D2482" s="44" t="s">
        <v>4569</v>
      </c>
      <c r="E2482" s="22" t="s">
        <v>583</v>
      </c>
      <c r="F2482" s="35">
        <v>1</v>
      </c>
      <c r="G2482" s="35"/>
      <c r="H2482" s="35">
        <f t="shared" si="38"/>
        <v>0</v>
      </c>
      <c r="I2482" s="35" t="s">
        <v>5039</v>
      </c>
    </row>
    <row r="2483" spans="1:9" s="15" customFormat="1" ht="28.35" customHeight="1" outlineLevel="2" collapsed="1">
      <c r="A2483" s="49" t="s">
        <v>4000</v>
      </c>
      <c r="B2483" s="37" t="s">
        <v>4915</v>
      </c>
      <c r="C2483" s="26" t="s">
        <v>616</v>
      </c>
      <c r="D2483" s="44" t="s">
        <v>4569</v>
      </c>
      <c r="E2483" s="22" t="s">
        <v>583</v>
      </c>
      <c r="F2483" s="35">
        <v>1</v>
      </c>
      <c r="G2483" s="35"/>
      <c r="H2483" s="35">
        <f t="shared" si="38"/>
        <v>0</v>
      </c>
      <c r="I2483" s="35" t="s">
        <v>5039</v>
      </c>
    </row>
    <row r="2484" spans="1:9" s="15" customFormat="1" ht="28.35" customHeight="1" outlineLevel="2" collapsed="1">
      <c r="A2484" s="49" t="s">
        <v>4001</v>
      </c>
      <c r="B2484" s="37" t="s">
        <v>4916</v>
      </c>
      <c r="C2484" s="26" t="s">
        <v>616</v>
      </c>
      <c r="D2484" s="44" t="s">
        <v>4569</v>
      </c>
      <c r="E2484" s="22" t="s">
        <v>583</v>
      </c>
      <c r="F2484" s="35">
        <v>1</v>
      </c>
      <c r="G2484" s="35"/>
      <c r="H2484" s="35">
        <f t="shared" si="38"/>
        <v>0</v>
      </c>
      <c r="I2484" s="35" t="s">
        <v>5039</v>
      </c>
    </row>
    <row r="2485" spans="1:9" s="15" customFormat="1" ht="28.35" customHeight="1" outlineLevel="2" collapsed="1">
      <c r="A2485" s="49" t="s">
        <v>4002</v>
      </c>
      <c r="B2485" s="37" t="s">
        <v>4917</v>
      </c>
      <c r="C2485" s="26" t="s">
        <v>616</v>
      </c>
      <c r="D2485" s="44" t="s">
        <v>4569</v>
      </c>
      <c r="E2485" s="22" t="s">
        <v>583</v>
      </c>
      <c r="F2485" s="35">
        <v>1</v>
      </c>
      <c r="G2485" s="35"/>
      <c r="H2485" s="35">
        <f t="shared" si="38"/>
        <v>0</v>
      </c>
      <c r="I2485" s="35" t="s">
        <v>5039</v>
      </c>
    </row>
    <row r="2486" spans="1:9" s="15" customFormat="1" ht="28.35" customHeight="1" outlineLevel="2" collapsed="1">
      <c r="A2486" s="49" t="s">
        <v>4003</v>
      </c>
      <c r="B2486" s="37" t="s">
        <v>4918</v>
      </c>
      <c r="C2486" s="26" t="s">
        <v>616</v>
      </c>
      <c r="D2486" s="44" t="s">
        <v>4569</v>
      </c>
      <c r="E2486" s="22" t="s">
        <v>583</v>
      </c>
      <c r="F2486" s="35">
        <v>1</v>
      </c>
      <c r="G2486" s="35"/>
      <c r="H2486" s="35">
        <f t="shared" si="38"/>
        <v>0</v>
      </c>
      <c r="I2486" s="35" t="s">
        <v>5039</v>
      </c>
    </row>
    <row r="2487" spans="1:9" s="15" customFormat="1" ht="28.35" customHeight="1" outlineLevel="2" collapsed="1">
      <c r="A2487" s="49" t="s">
        <v>4004</v>
      </c>
      <c r="B2487" s="37" t="s">
        <v>4919</v>
      </c>
      <c r="C2487" s="26" t="s">
        <v>616</v>
      </c>
      <c r="D2487" s="44" t="s">
        <v>4569</v>
      </c>
      <c r="E2487" s="22" t="s">
        <v>583</v>
      </c>
      <c r="F2487" s="35">
        <v>1</v>
      </c>
      <c r="G2487" s="35"/>
      <c r="H2487" s="35">
        <f t="shared" si="38"/>
        <v>0</v>
      </c>
      <c r="I2487" s="35" t="s">
        <v>5039</v>
      </c>
    </row>
    <row r="2488" spans="1:9" s="15" customFormat="1" ht="28.35" customHeight="1" outlineLevel="2" collapsed="1">
      <c r="A2488" s="49" t="s">
        <v>4005</v>
      </c>
      <c r="B2488" s="37" t="s">
        <v>4920</v>
      </c>
      <c r="C2488" s="26" t="s">
        <v>616</v>
      </c>
      <c r="D2488" s="44" t="s">
        <v>4569</v>
      </c>
      <c r="E2488" s="22" t="s">
        <v>583</v>
      </c>
      <c r="F2488" s="35">
        <v>1</v>
      </c>
      <c r="G2488" s="35"/>
      <c r="H2488" s="35">
        <f t="shared" si="38"/>
        <v>0</v>
      </c>
      <c r="I2488" s="35" t="s">
        <v>5039</v>
      </c>
    </row>
    <row r="2489" spans="1:9" s="15" customFormat="1" ht="28.35" customHeight="1" outlineLevel="2" collapsed="1">
      <c r="A2489" s="49" t="s">
        <v>4006</v>
      </c>
      <c r="B2489" s="37" t="s">
        <v>4921</v>
      </c>
      <c r="C2489" s="26" t="s">
        <v>616</v>
      </c>
      <c r="D2489" s="44" t="s">
        <v>4569</v>
      </c>
      <c r="E2489" s="22" t="s">
        <v>583</v>
      </c>
      <c r="F2489" s="35">
        <v>1</v>
      </c>
      <c r="G2489" s="35"/>
      <c r="H2489" s="35">
        <f t="shared" si="38"/>
        <v>0</v>
      </c>
      <c r="I2489" s="35" t="s">
        <v>5039</v>
      </c>
    </row>
    <row r="2490" spans="1:9" s="15" customFormat="1" ht="28.35" customHeight="1" outlineLevel="2" collapsed="1">
      <c r="A2490" s="49" t="s">
        <v>4007</v>
      </c>
      <c r="B2490" s="37" t="s">
        <v>4922</v>
      </c>
      <c r="C2490" s="26" t="s">
        <v>616</v>
      </c>
      <c r="D2490" s="44" t="s">
        <v>4569</v>
      </c>
      <c r="E2490" s="22" t="s">
        <v>583</v>
      </c>
      <c r="F2490" s="35">
        <v>1</v>
      </c>
      <c r="G2490" s="35"/>
      <c r="H2490" s="35">
        <f t="shared" si="38"/>
        <v>0</v>
      </c>
      <c r="I2490" s="35" t="s">
        <v>5039</v>
      </c>
    </row>
    <row r="2491" spans="1:9" s="15" customFormat="1" ht="28.35" customHeight="1" outlineLevel="2" collapsed="1">
      <c r="A2491" s="49" t="s">
        <v>4008</v>
      </c>
      <c r="B2491" s="37" t="s">
        <v>4923</v>
      </c>
      <c r="C2491" s="26" t="s">
        <v>616</v>
      </c>
      <c r="D2491" s="44" t="s">
        <v>4569</v>
      </c>
      <c r="E2491" s="22" t="s">
        <v>583</v>
      </c>
      <c r="F2491" s="35">
        <v>1</v>
      </c>
      <c r="G2491" s="35"/>
      <c r="H2491" s="35">
        <f t="shared" si="38"/>
        <v>0</v>
      </c>
      <c r="I2491" s="35" t="s">
        <v>5039</v>
      </c>
    </row>
    <row r="2492" spans="1:9" s="15" customFormat="1" ht="28.35" customHeight="1" outlineLevel="2" collapsed="1">
      <c r="A2492" s="49" t="s">
        <v>4009</v>
      </c>
      <c r="B2492" s="37" t="s">
        <v>4924</v>
      </c>
      <c r="C2492" s="26" t="s">
        <v>616</v>
      </c>
      <c r="D2492" s="44" t="s">
        <v>4569</v>
      </c>
      <c r="E2492" s="22" t="s">
        <v>583</v>
      </c>
      <c r="F2492" s="35">
        <v>1</v>
      </c>
      <c r="G2492" s="35"/>
      <c r="H2492" s="35">
        <f t="shared" si="38"/>
        <v>0</v>
      </c>
      <c r="I2492" s="35" t="s">
        <v>5039</v>
      </c>
    </row>
    <row r="2493" spans="1:9" s="15" customFormat="1" ht="28.35" customHeight="1" outlineLevel="2" collapsed="1">
      <c r="A2493" s="49" t="s">
        <v>4010</v>
      </c>
      <c r="B2493" s="37" t="s">
        <v>4925</v>
      </c>
      <c r="C2493" s="26" t="s">
        <v>616</v>
      </c>
      <c r="D2493" s="44" t="s">
        <v>4569</v>
      </c>
      <c r="E2493" s="22" t="s">
        <v>583</v>
      </c>
      <c r="F2493" s="35">
        <v>1</v>
      </c>
      <c r="G2493" s="35"/>
      <c r="H2493" s="35">
        <f t="shared" si="38"/>
        <v>0</v>
      </c>
      <c r="I2493" s="35" t="s">
        <v>5039</v>
      </c>
    </row>
    <row r="2494" spans="1:9" s="15" customFormat="1" ht="28.35" customHeight="1" outlineLevel="2" collapsed="1">
      <c r="A2494" s="49" t="s">
        <v>4011</v>
      </c>
      <c r="B2494" s="37" t="s">
        <v>4926</v>
      </c>
      <c r="C2494" s="26" t="s">
        <v>616</v>
      </c>
      <c r="D2494" s="44" t="s">
        <v>4569</v>
      </c>
      <c r="E2494" s="22" t="s">
        <v>583</v>
      </c>
      <c r="F2494" s="35">
        <v>1</v>
      </c>
      <c r="G2494" s="35"/>
      <c r="H2494" s="35">
        <f t="shared" si="38"/>
        <v>0</v>
      </c>
      <c r="I2494" s="35" t="s">
        <v>5039</v>
      </c>
    </row>
    <row r="2495" spans="1:9" s="15" customFormat="1" ht="28.35" customHeight="1" outlineLevel="2" collapsed="1">
      <c r="A2495" s="49" t="s">
        <v>4012</v>
      </c>
      <c r="B2495" s="37" t="s">
        <v>4927</v>
      </c>
      <c r="C2495" s="26" t="s">
        <v>616</v>
      </c>
      <c r="D2495" s="44" t="s">
        <v>4569</v>
      </c>
      <c r="E2495" s="22" t="s">
        <v>583</v>
      </c>
      <c r="F2495" s="35">
        <v>1</v>
      </c>
      <c r="G2495" s="35"/>
      <c r="H2495" s="35">
        <f t="shared" si="38"/>
        <v>0</v>
      </c>
      <c r="I2495" s="35" t="s">
        <v>5039</v>
      </c>
    </row>
    <row r="2496" spans="1:9" s="15" customFormat="1" ht="28.35" customHeight="1" outlineLevel="2" collapsed="1">
      <c r="A2496" s="49" t="s">
        <v>4013</v>
      </c>
      <c r="B2496" s="37" t="s">
        <v>4928</v>
      </c>
      <c r="C2496" s="26" t="s">
        <v>616</v>
      </c>
      <c r="D2496" s="44" t="s">
        <v>4569</v>
      </c>
      <c r="E2496" s="22" t="s">
        <v>583</v>
      </c>
      <c r="F2496" s="35">
        <v>1</v>
      </c>
      <c r="G2496" s="35"/>
      <c r="H2496" s="35">
        <f t="shared" si="38"/>
        <v>0</v>
      </c>
      <c r="I2496" s="35" t="s">
        <v>5039</v>
      </c>
    </row>
    <row r="2497" spans="1:9" s="15" customFormat="1" ht="28.35" customHeight="1" outlineLevel="2" collapsed="1">
      <c r="A2497" s="49" t="s">
        <v>4014</v>
      </c>
      <c r="B2497" s="37" t="s">
        <v>4929</v>
      </c>
      <c r="C2497" s="26" t="s">
        <v>616</v>
      </c>
      <c r="D2497" s="44" t="s">
        <v>4569</v>
      </c>
      <c r="E2497" s="22" t="s">
        <v>583</v>
      </c>
      <c r="F2497" s="35">
        <v>1</v>
      </c>
      <c r="G2497" s="35"/>
      <c r="H2497" s="35">
        <f t="shared" si="38"/>
        <v>0</v>
      </c>
      <c r="I2497" s="35" t="s">
        <v>5039</v>
      </c>
    </row>
    <row r="2498" spans="1:9" s="15" customFormat="1" ht="28.35" customHeight="1" outlineLevel="2" collapsed="1">
      <c r="A2498" s="49" t="s">
        <v>4015</v>
      </c>
      <c r="B2498" s="37" t="s">
        <v>4930</v>
      </c>
      <c r="C2498" s="26" t="s">
        <v>616</v>
      </c>
      <c r="D2498" s="44" t="s">
        <v>4569</v>
      </c>
      <c r="E2498" s="22" t="s">
        <v>583</v>
      </c>
      <c r="F2498" s="35">
        <v>1</v>
      </c>
      <c r="G2498" s="35"/>
      <c r="H2498" s="35">
        <f t="shared" si="38"/>
        <v>0</v>
      </c>
      <c r="I2498" s="35" t="s">
        <v>5039</v>
      </c>
    </row>
    <row r="2499" spans="1:9" s="15" customFormat="1" ht="28.35" customHeight="1" outlineLevel="2" collapsed="1">
      <c r="A2499" s="49" t="s">
        <v>4016</v>
      </c>
      <c r="B2499" s="37" t="s">
        <v>4930</v>
      </c>
      <c r="C2499" s="26" t="s">
        <v>616</v>
      </c>
      <c r="D2499" s="44" t="s">
        <v>4569</v>
      </c>
      <c r="E2499" s="22" t="s">
        <v>583</v>
      </c>
      <c r="F2499" s="35">
        <v>1</v>
      </c>
      <c r="G2499" s="35"/>
      <c r="H2499" s="35">
        <f t="shared" si="38"/>
        <v>0</v>
      </c>
      <c r="I2499" s="35" t="s">
        <v>5039</v>
      </c>
    </row>
    <row r="2500" spans="1:9" s="15" customFormat="1" ht="28.35" customHeight="1" outlineLevel="2" collapsed="1">
      <c r="A2500" s="49" t="s">
        <v>4017</v>
      </c>
      <c r="B2500" s="37" t="s">
        <v>4931</v>
      </c>
      <c r="C2500" s="26" t="s">
        <v>616</v>
      </c>
      <c r="D2500" s="44" t="s">
        <v>4569</v>
      </c>
      <c r="E2500" s="22" t="s">
        <v>583</v>
      </c>
      <c r="F2500" s="35">
        <v>1</v>
      </c>
      <c r="G2500" s="35"/>
      <c r="H2500" s="35">
        <f t="shared" si="38"/>
        <v>0</v>
      </c>
      <c r="I2500" s="35" t="s">
        <v>5039</v>
      </c>
    </row>
    <row r="2501" spans="1:9" s="15" customFormat="1" ht="28.35" customHeight="1" outlineLevel="2" collapsed="1">
      <c r="A2501" s="49" t="s">
        <v>4018</v>
      </c>
      <c r="B2501" s="37" t="s">
        <v>4932</v>
      </c>
      <c r="C2501" s="26" t="s">
        <v>616</v>
      </c>
      <c r="D2501" s="44" t="s">
        <v>4569</v>
      </c>
      <c r="E2501" s="22" t="s">
        <v>583</v>
      </c>
      <c r="F2501" s="35">
        <v>1</v>
      </c>
      <c r="G2501" s="35"/>
      <c r="H2501" s="35">
        <f t="shared" si="38"/>
        <v>0</v>
      </c>
      <c r="I2501" s="35" t="s">
        <v>5039</v>
      </c>
    </row>
    <row r="2502" spans="1:9" s="15" customFormat="1" ht="28.35" customHeight="1" outlineLevel="2" collapsed="1">
      <c r="A2502" s="49" t="s">
        <v>4019</v>
      </c>
      <c r="B2502" s="37" t="s">
        <v>4933</v>
      </c>
      <c r="C2502" s="26" t="s">
        <v>616</v>
      </c>
      <c r="D2502" s="44" t="s">
        <v>4569</v>
      </c>
      <c r="E2502" s="22" t="s">
        <v>583</v>
      </c>
      <c r="F2502" s="35">
        <v>1</v>
      </c>
      <c r="G2502" s="35"/>
      <c r="H2502" s="35">
        <f t="shared" si="38"/>
        <v>0</v>
      </c>
      <c r="I2502" s="35" t="s">
        <v>5039</v>
      </c>
    </row>
    <row r="2503" spans="1:9" s="15" customFormat="1" ht="28.35" customHeight="1" outlineLevel="2" collapsed="1">
      <c r="A2503" s="49" t="s">
        <v>4020</v>
      </c>
      <c r="B2503" s="37" t="s">
        <v>4934</v>
      </c>
      <c r="C2503" s="26" t="s">
        <v>616</v>
      </c>
      <c r="D2503" s="44" t="s">
        <v>4569</v>
      </c>
      <c r="E2503" s="22" t="s">
        <v>583</v>
      </c>
      <c r="F2503" s="35">
        <v>1</v>
      </c>
      <c r="G2503" s="35"/>
      <c r="H2503" s="35">
        <f t="shared" ref="H2503:H2566" si="39">ROUND(F2503*G2503,2)</f>
        <v>0</v>
      </c>
      <c r="I2503" s="35" t="s">
        <v>5039</v>
      </c>
    </row>
    <row r="2504" spans="1:9" s="15" customFormat="1" ht="28.35" customHeight="1" outlineLevel="2" collapsed="1">
      <c r="A2504" s="49" t="s">
        <v>4021</v>
      </c>
      <c r="B2504" s="37" t="s">
        <v>4935</v>
      </c>
      <c r="C2504" s="26" t="s">
        <v>616</v>
      </c>
      <c r="D2504" s="44" t="s">
        <v>4569</v>
      </c>
      <c r="E2504" s="22" t="s">
        <v>583</v>
      </c>
      <c r="F2504" s="35">
        <v>1</v>
      </c>
      <c r="G2504" s="35"/>
      <c r="H2504" s="35">
        <f t="shared" si="39"/>
        <v>0</v>
      </c>
      <c r="I2504" s="35" t="s">
        <v>5039</v>
      </c>
    </row>
    <row r="2505" spans="1:9" s="15" customFormat="1" ht="28.35" customHeight="1" outlineLevel="2" collapsed="1">
      <c r="A2505" s="49" t="s">
        <v>4022</v>
      </c>
      <c r="B2505" s="37" t="s">
        <v>4936</v>
      </c>
      <c r="C2505" s="26" t="s">
        <v>616</v>
      </c>
      <c r="D2505" s="44" t="s">
        <v>4569</v>
      </c>
      <c r="E2505" s="22" t="s">
        <v>583</v>
      </c>
      <c r="F2505" s="35">
        <v>1</v>
      </c>
      <c r="G2505" s="35"/>
      <c r="H2505" s="35">
        <f t="shared" si="39"/>
        <v>0</v>
      </c>
      <c r="I2505" s="35" t="s">
        <v>5039</v>
      </c>
    </row>
    <row r="2506" spans="1:9" s="15" customFormat="1" ht="28.35" customHeight="1" outlineLevel="2" collapsed="1">
      <c r="A2506" s="49" t="s">
        <v>4023</v>
      </c>
      <c r="B2506" s="37" t="s">
        <v>4924</v>
      </c>
      <c r="C2506" s="26" t="s">
        <v>616</v>
      </c>
      <c r="D2506" s="44" t="s">
        <v>4569</v>
      </c>
      <c r="E2506" s="22" t="s">
        <v>583</v>
      </c>
      <c r="F2506" s="35">
        <v>1</v>
      </c>
      <c r="G2506" s="35"/>
      <c r="H2506" s="35">
        <f t="shared" si="39"/>
        <v>0</v>
      </c>
      <c r="I2506" s="35" t="s">
        <v>5039</v>
      </c>
    </row>
    <row r="2507" spans="1:9" s="15" customFormat="1" ht="28.35" customHeight="1" outlineLevel="2" collapsed="1">
      <c r="A2507" s="49" t="s">
        <v>4024</v>
      </c>
      <c r="B2507" s="37" t="s">
        <v>4922</v>
      </c>
      <c r="C2507" s="26" t="s">
        <v>616</v>
      </c>
      <c r="D2507" s="44" t="s">
        <v>4569</v>
      </c>
      <c r="E2507" s="22" t="s">
        <v>583</v>
      </c>
      <c r="F2507" s="35">
        <v>1</v>
      </c>
      <c r="G2507" s="35"/>
      <c r="H2507" s="35">
        <f t="shared" si="39"/>
        <v>0</v>
      </c>
      <c r="I2507" s="35" t="s">
        <v>5039</v>
      </c>
    </row>
    <row r="2508" spans="1:9" s="15" customFormat="1" ht="28.35" customHeight="1" outlineLevel="2" collapsed="1">
      <c r="A2508" s="49" t="s">
        <v>4025</v>
      </c>
      <c r="B2508" s="37" t="s">
        <v>4937</v>
      </c>
      <c r="C2508" s="26" t="s">
        <v>616</v>
      </c>
      <c r="D2508" s="44" t="s">
        <v>4569</v>
      </c>
      <c r="E2508" s="22" t="s">
        <v>583</v>
      </c>
      <c r="F2508" s="35">
        <v>1</v>
      </c>
      <c r="G2508" s="35"/>
      <c r="H2508" s="35">
        <f t="shared" si="39"/>
        <v>0</v>
      </c>
      <c r="I2508" s="35" t="s">
        <v>5039</v>
      </c>
    </row>
    <row r="2509" spans="1:9" s="15" customFormat="1" ht="28.35" customHeight="1" outlineLevel="2" collapsed="1">
      <c r="A2509" s="49" t="s">
        <v>4026</v>
      </c>
      <c r="B2509" s="37" t="s">
        <v>4938</v>
      </c>
      <c r="C2509" s="26" t="s">
        <v>616</v>
      </c>
      <c r="D2509" s="44" t="s">
        <v>4569</v>
      </c>
      <c r="E2509" s="22" t="s">
        <v>583</v>
      </c>
      <c r="F2509" s="35">
        <v>1</v>
      </c>
      <c r="G2509" s="35"/>
      <c r="H2509" s="35">
        <f t="shared" si="39"/>
        <v>0</v>
      </c>
      <c r="I2509" s="35" t="s">
        <v>5039</v>
      </c>
    </row>
    <row r="2510" spans="1:9" s="15" customFormat="1" ht="28.35" customHeight="1" outlineLevel="2" collapsed="1">
      <c r="A2510" s="49" t="s">
        <v>4027</v>
      </c>
      <c r="B2510" s="37" t="s">
        <v>4939</v>
      </c>
      <c r="C2510" s="26" t="s">
        <v>616</v>
      </c>
      <c r="D2510" s="44" t="s">
        <v>4569</v>
      </c>
      <c r="E2510" s="22" t="s">
        <v>583</v>
      </c>
      <c r="F2510" s="35">
        <v>1</v>
      </c>
      <c r="G2510" s="35"/>
      <c r="H2510" s="35">
        <f t="shared" si="39"/>
        <v>0</v>
      </c>
      <c r="I2510" s="35" t="s">
        <v>5039</v>
      </c>
    </row>
    <row r="2511" spans="1:9" s="15" customFormat="1" ht="28.35" customHeight="1" outlineLevel="2" collapsed="1">
      <c r="A2511" s="49" t="s">
        <v>4028</v>
      </c>
      <c r="B2511" s="37" t="s">
        <v>4940</v>
      </c>
      <c r="C2511" s="26" t="s">
        <v>616</v>
      </c>
      <c r="D2511" s="44" t="s">
        <v>4569</v>
      </c>
      <c r="E2511" s="22" t="s">
        <v>583</v>
      </c>
      <c r="F2511" s="35">
        <v>1</v>
      </c>
      <c r="G2511" s="35"/>
      <c r="H2511" s="35">
        <f t="shared" si="39"/>
        <v>0</v>
      </c>
      <c r="I2511" s="35" t="s">
        <v>5039</v>
      </c>
    </row>
    <row r="2512" spans="1:9" s="15" customFormat="1" ht="28.35" customHeight="1" outlineLevel="2" collapsed="1">
      <c r="A2512" s="49" t="s">
        <v>4029</v>
      </c>
      <c r="B2512" s="37" t="s">
        <v>4941</v>
      </c>
      <c r="C2512" s="26" t="s">
        <v>616</v>
      </c>
      <c r="D2512" s="44" t="s">
        <v>4569</v>
      </c>
      <c r="E2512" s="22" t="s">
        <v>583</v>
      </c>
      <c r="F2512" s="35">
        <v>1</v>
      </c>
      <c r="G2512" s="35"/>
      <c r="H2512" s="35">
        <f t="shared" si="39"/>
        <v>0</v>
      </c>
      <c r="I2512" s="35" t="s">
        <v>5039</v>
      </c>
    </row>
    <row r="2513" spans="1:9" s="15" customFormat="1" ht="28.35" customHeight="1" outlineLevel="2" collapsed="1">
      <c r="A2513" s="49" t="s">
        <v>4030</v>
      </c>
      <c r="B2513" s="37" t="s">
        <v>4942</v>
      </c>
      <c r="C2513" s="26" t="s">
        <v>616</v>
      </c>
      <c r="D2513" s="44" t="s">
        <v>4569</v>
      </c>
      <c r="E2513" s="22" t="s">
        <v>583</v>
      </c>
      <c r="F2513" s="35">
        <v>1</v>
      </c>
      <c r="G2513" s="35"/>
      <c r="H2513" s="35">
        <f t="shared" si="39"/>
        <v>0</v>
      </c>
      <c r="I2513" s="35" t="s">
        <v>5039</v>
      </c>
    </row>
    <row r="2514" spans="1:9" s="15" customFormat="1" ht="28.35" customHeight="1" outlineLevel="2" collapsed="1">
      <c r="A2514" s="49" t="s">
        <v>4031</v>
      </c>
      <c r="B2514" s="37" t="s">
        <v>4942</v>
      </c>
      <c r="C2514" s="26" t="s">
        <v>616</v>
      </c>
      <c r="D2514" s="44" t="s">
        <v>4569</v>
      </c>
      <c r="E2514" s="22" t="s">
        <v>583</v>
      </c>
      <c r="F2514" s="35">
        <v>1</v>
      </c>
      <c r="G2514" s="35"/>
      <c r="H2514" s="35">
        <f t="shared" si="39"/>
        <v>0</v>
      </c>
      <c r="I2514" s="35" t="s">
        <v>5039</v>
      </c>
    </row>
    <row r="2515" spans="1:9" s="15" customFormat="1" ht="28.35" customHeight="1" outlineLevel="2" collapsed="1">
      <c r="A2515" s="49" t="s">
        <v>4032</v>
      </c>
      <c r="B2515" s="37" t="s">
        <v>4943</v>
      </c>
      <c r="C2515" s="26" t="s">
        <v>616</v>
      </c>
      <c r="D2515" s="44" t="s">
        <v>4569</v>
      </c>
      <c r="E2515" s="22" t="s">
        <v>583</v>
      </c>
      <c r="F2515" s="35">
        <v>1</v>
      </c>
      <c r="G2515" s="35"/>
      <c r="H2515" s="35">
        <f t="shared" si="39"/>
        <v>0</v>
      </c>
      <c r="I2515" s="35" t="s">
        <v>5039</v>
      </c>
    </row>
    <row r="2516" spans="1:9" s="15" customFormat="1" ht="28.35" customHeight="1" outlineLevel="2" collapsed="1">
      <c r="A2516" s="49" t="s">
        <v>4033</v>
      </c>
      <c r="B2516" s="37" t="s">
        <v>4928</v>
      </c>
      <c r="C2516" s="26" t="s">
        <v>616</v>
      </c>
      <c r="D2516" s="44" t="s">
        <v>4569</v>
      </c>
      <c r="E2516" s="22" t="s">
        <v>583</v>
      </c>
      <c r="F2516" s="35">
        <v>1</v>
      </c>
      <c r="G2516" s="35"/>
      <c r="H2516" s="35">
        <f t="shared" si="39"/>
        <v>0</v>
      </c>
      <c r="I2516" s="35" t="s">
        <v>5039</v>
      </c>
    </row>
    <row r="2517" spans="1:9" s="15" customFormat="1" ht="28.35" customHeight="1" outlineLevel="2" collapsed="1">
      <c r="A2517" s="49" t="s">
        <v>4034</v>
      </c>
      <c r="B2517" s="37" t="s">
        <v>4929</v>
      </c>
      <c r="C2517" s="26" t="s">
        <v>616</v>
      </c>
      <c r="D2517" s="44" t="s">
        <v>4569</v>
      </c>
      <c r="E2517" s="22" t="s">
        <v>583</v>
      </c>
      <c r="F2517" s="35">
        <v>1</v>
      </c>
      <c r="G2517" s="35"/>
      <c r="H2517" s="35">
        <f t="shared" si="39"/>
        <v>0</v>
      </c>
      <c r="I2517" s="35" t="s">
        <v>5039</v>
      </c>
    </row>
    <row r="2518" spans="1:9" s="15" customFormat="1" ht="28.35" customHeight="1" outlineLevel="2" collapsed="1">
      <c r="A2518" s="49" t="s">
        <v>4035</v>
      </c>
      <c r="B2518" s="37" t="s">
        <v>4930</v>
      </c>
      <c r="C2518" s="26" t="s">
        <v>616</v>
      </c>
      <c r="D2518" s="44" t="s">
        <v>4569</v>
      </c>
      <c r="E2518" s="22" t="s">
        <v>583</v>
      </c>
      <c r="F2518" s="35">
        <v>1</v>
      </c>
      <c r="G2518" s="35"/>
      <c r="H2518" s="35">
        <f t="shared" si="39"/>
        <v>0</v>
      </c>
      <c r="I2518" s="35" t="s">
        <v>5039</v>
      </c>
    </row>
    <row r="2519" spans="1:9" s="15" customFormat="1" ht="28.35" customHeight="1" outlineLevel="2" collapsed="1">
      <c r="A2519" s="49" t="s">
        <v>4036</v>
      </c>
      <c r="B2519" s="37" t="s">
        <v>4930</v>
      </c>
      <c r="C2519" s="26" t="s">
        <v>616</v>
      </c>
      <c r="D2519" s="44" t="s">
        <v>4569</v>
      </c>
      <c r="E2519" s="22" t="s">
        <v>583</v>
      </c>
      <c r="F2519" s="35">
        <v>1</v>
      </c>
      <c r="G2519" s="35"/>
      <c r="H2519" s="35">
        <f t="shared" si="39"/>
        <v>0</v>
      </c>
      <c r="I2519" s="35" t="s">
        <v>5039</v>
      </c>
    </row>
    <row r="2520" spans="1:9" s="15" customFormat="1" ht="28.35" customHeight="1" outlineLevel="2" collapsed="1">
      <c r="A2520" s="49" t="s">
        <v>4037</v>
      </c>
      <c r="B2520" s="37" t="s">
        <v>4931</v>
      </c>
      <c r="C2520" s="26" t="s">
        <v>616</v>
      </c>
      <c r="D2520" s="44" t="s">
        <v>4569</v>
      </c>
      <c r="E2520" s="22" t="s">
        <v>583</v>
      </c>
      <c r="F2520" s="35">
        <v>1</v>
      </c>
      <c r="G2520" s="35"/>
      <c r="H2520" s="35">
        <f t="shared" si="39"/>
        <v>0</v>
      </c>
      <c r="I2520" s="35" t="s">
        <v>5039</v>
      </c>
    </row>
    <row r="2521" spans="1:9" s="15" customFormat="1" ht="28.35" customHeight="1" outlineLevel="2" collapsed="1">
      <c r="A2521" s="49" t="s">
        <v>4038</v>
      </c>
      <c r="B2521" s="37" t="s">
        <v>4926</v>
      </c>
      <c r="C2521" s="26" t="s">
        <v>616</v>
      </c>
      <c r="D2521" s="44" t="s">
        <v>4569</v>
      </c>
      <c r="E2521" s="22" t="s">
        <v>583</v>
      </c>
      <c r="F2521" s="35">
        <v>1</v>
      </c>
      <c r="G2521" s="35"/>
      <c r="H2521" s="35">
        <f t="shared" si="39"/>
        <v>0</v>
      </c>
      <c r="I2521" s="35" t="s">
        <v>5039</v>
      </c>
    </row>
    <row r="2522" spans="1:9" s="15" customFormat="1" ht="28.35" customHeight="1" outlineLevel="2" collapsed="1">
      <c r="A2522" s="49" t="s">
        <v>4039</v>
      </c>
      <c r="B2522" s="37" t="s">
        <v>4927</v>
      </c>
      <c r="C2522" s="26" t="s">
        <v>616</v>
      </c>
      <c r="D2522" s="44" t="s">
        <v>4569</v>
      </c>
      <c r="E2522" s="22" t="s">
        <v>583</v>
      </c>
      <c r="F2522" s="35">
        <v>1</v>
      </c>
      <c r="G2522" s="35"/>
      <c r="H2522" s="35">
        <f t="shared" si="39"/>
        <v>0</v>
      </c>
      <c r="I2522" s="35" t="s">
        <v>5039</v>
      </c>
    </row>
    <row r="2523" spans="1:9" s="15" customFormat="1" ht="18.2" customHeight="1" outlineLevel="1">
      <c r="A2523" s="61" t="s">
        <v>4944</v>
      </c>
      <c r="B2523" s="63" t="s">
        <v>4685</v>
      </c>
      <c r="C2523" s="56">
        <v>0</v>
      </c>
      <c r="D2523" s="62">
        <v>0</v>
      </c>
      <c r="E2523" s="58">
        <v>0</v>
      </c>
      <c r="F2523" s="59">
        <v>0</v>
      </c>
      <c r="G2523" s="59"/>
      <c r="H2523" s="59">
        <f>SUM(H2524:H2566)</f>
        <v>0</v>
      </c>
      <c r="I2523" s="59">
        <v>0</v>
      </c>
    </row>
    <row r="2524" spans="1:9" s="15" customFormat="1" ht="28.35" customHeight="1" outlineLevel="2" collapsed="1">
      <c r="A2524" s="49" t="s">
        <v>4945</v>
      </c>
      <c r="B2524" s="37" t="s">
        <v>4946</v>
      </c>
      <c r="C2524" s="26" t="s">
        <v>613</v>
      </c>
      <c r="D2524" s="44" t="s">
        <v>4571</v>
      </c>
      <c r="E2524" s="22" t="s">
        <v>583</v>
      </c>
      <c r="F2524" s="35">
        <v>1</v>
      </c>
      <c r="G2524" s="35"/>
      <c r="H2524" s="35">
        <f t="shared" si="39"/>
        <v>0</v>
      </c>
      <c r="I2524" s="35" t="s">
        <v>5039</v>
      </c>
    </row>
    <row r="2525" spans="1:9" s="15" customFormat="1" ht="28.35" customHeight="1" outlineLevel="2" collapsed="1">
      <c r="A2525" s="49" t="s">
        <v>4040</v>
      </c>
      <c r="B2525" s="26" t="s">
        <v>4338</v>
      </c>
      <c r="C2525" s="26" t="s">
        <v>613</v>
      </c>
      <c r="D2525" s="44" t="s">
        <v>4571</v>
      </c>
      <c r="E2525" s="22" t="s">
        <v>583</v>
      </c>
      <c r="F2525" s="35">
        <v>1</v>
      </c>
      <c r="G2525" s="35"/>
      <c r="H2525" s="35">
        <f t="shared" si="39"/>
        <v>0</v>
      </c>
      <c r="I2525" s="35">
        <v>0</v>
      </c>
    </row>
    <row r="2526" spans="1:9" s="15" customFormat="1" ht="28.35" customHeight="1" outlineLevel="2" collapsed="1">
      <c r="A2526" s="49" t="s">
        <v>4041</v>
      </c>
      <c r="B2526" s="26" t="s">
        <v>4339</v>
      </c>
      <c r="C2526" s="26" t="s">
        <v>615</v>
      </c>
      <c r="D2526" s="44" t="s">
        <v>4571</v>
      </c>
      <c r="E2526" s="22" t="s">
        <v>583</v>
      </c>
      <c r="F2526" s="35">
        <v>1</v>
      </c>
      <c r="G2526" s="35"/>
      <c r="H2526" s="35">
        <f t="shared" si="39"/>
        <v>0</v>
      </c>
      <c r="I2526" s="35">
        <v>0</v>
      </c>
    </row>
    <row r="2527" spans="1:9" s="15" customFormat="1" ht="28.35" customHeight="1" outlineLevel="2" collapsed="1">
      <c r="A2527" s="49" t="s">
        <v>4042</v>
      </c>
      <c r="B2527" s="26" t="s">
        <v>4340</v>
      </c>
      <c r="C2527" s="26" t="s">
        <v>615</v>
      </c>
      <c r="D2527" s="44" t="s">
        <v>4571</v>
      </c>
      <c r="E2527" s="22" t="s">
        <v>583</v>
      </c>
      <c r="F2527" s="35">
        <v>1</v>
      </c>
      <c r="G2527" s="35"/>
      <c r="H2527" s="35">
        <f t="shared" si="39"/>
        <v>0</v>
      </c>
      <c r="I2527" s="35">
        <v>0</v>
      </c>
    </row>
    <row r="2528" spans="1:9" s="15" customFormat="1" ht="28.35" customHeight="1" outlineLevel="2" collapsed="1">
      <c r="A2528" s="49" t="s">
        <v>4043</v>
      </c>
      <c r="B2528" s="26" t="s">
        <v>4341</v>
      </c>
      <c r="C2528" s="26" t="s">
        <v>614</v>
      </c>
      <c r="D2528" s="44" t="s">
        <v>4571</v>
      </c>
      <c r="E2528" s="22" t="s">
        <v>583</v>
      </c>
      <c r="F2528" s="35">
        <v>1</v>
      </c>
      <c r="G2528" s="35"/>
      <c r="H2528" s="35">
        <f t="shared" si="39"/>
        <v>0</v>
      </c>
      <c r="I2528" s="35">
        <v>0</v>
      </c>
    </row>
    <row r="2529" spans="1:9" s="15" customFormat="1" ht="28.35" customHeight="1" outlineLevel="2" collapsed="1">
      <c r="A2529" s="49" t="s">
        <v>4044</v>
      </c>
      <c r="B2529" s="26" t="s">
        <v>4342</v>
      </c>
      <c r="C2529" s="26" t="s">
        <v>621</v>
      </c>
      <c r="D2529" s="44" t="s">
        <v>4571</v>
      </c>
      <c r="E2529" s="22" t="s">
        <v>583</v>
      </c>
      <c r="F2529" s="35">
        <v>1</v>
      </c>
      <c r="G2529" s="35"/>
      <c r="H2529" s="35">
        <f t="shared" si="39"/>
        <v>0</v>
      </c>
      <c r="I2529" s="35">
        <v>0</v>
      </c>
    </row>
    <row r="2530" spans="1:9" s="15" customFormat="1" ht="28.35" customHeight="1" outlineLevel="2" collapsed="1">
      <c r="A2530" s="49" t="s">
        <v>4045</v>
      </c>
      <c r="B2530" s="26" t="s">
        <v>4343</v>
      </c>
      <c r="C2530" s="26" t="s">
        <v>615</v>
      </c>
      <c r="D2530" s="44" t="s">
        <v>4571</v>
      </c>
      <c r="E2530" s="22" t="s">
        <v>583</v>
      </c>
      <c r="F2530" s="35">
        <v>1</v>
      </c>
      <c r="G2530" s="35"/>
      <c r="H2530" s="35">
        <f t="shared" si="39"/>
        <v>0</v>
      </c>
      <c r="I2530" s="35">
        <v>0</v>
      </c>
    </row>
    <row r="2531" spans="1:9" s="15" customFormat="1" ht="28.35" customHeight="1" outlineLevel="2" collapsed="1">
      <c r="A2531" s="49" t="s">
        <v>4046</v>
      </c>
      <c r="B2531" s="26" t="s">
        <v>4344</v>
      </c>
      <c r="C2531" s="26" t="s">
        <v>618</v>
      </c>
      <c r="D2531" s="44" t="s">
        <v>4571</v>
      </c>
      <c r="E2531" s="22" t="s">
        <v>583</v>
      </c>
      <c r="F2531" s="35">
        <v>1</v>
      </c>
      <c r="G2531" s="35"/>
      <c r="H2531" s="35">
        <f t="shared" si="39"/>
        <v>0</v>
      </c>
      <c r="I2531" s="35">
        <v>0</v>
      </c>
    </row>
    <row r="2532" spans="1:9" s="15" customFormat="1" ht="28.35" customHeight="1" outlineLevel="2" collapsed="1">
      <c r="A2532" s="49" t="s">
        <v>4047</v>
      </c>
      <c r="B2532" s="26" t="s">
        <v>4345</v>
      </c>
      <c r="C2532" s="26" t="s">
        <v>618</v>
      </c>
      <c r="D2532" s="44" t="s">
        <v>4571</v>
      </c>
      <c r="E2532" s="22" t="s">
        <v>583</v>
      </c>
      <c r="F2532" s="35">
        <v>1</v>
      </c>
      <c r="G2532" s="35"/>
      <c r="H2532" s="35">
        <f t="shared" si="39"/>
        <v>0</v>
      </c>
      <c r="I2532" s="35">
        <v>0</v>
      </c>
    </row>
    <row r="2533" spans="1:9" s="15" customFormat="1" ht="28.35" customHeight="1" outlineLevel="2" collapsed="1">
      <c r="A2533" s="49" t="s">
        <v>4048</v>
      </c>
      <c r="B2533" s="26" t="s">
        <v>4346</v>
      </c>
      <c r="C2533" s="26" t="s">
        <v>618</v>
      </c>
      <c r="D2533" s="44" t="s">
        <v>4571</v>
      </c>
      <c r="E2533" s="22" t="s">
        <v>583</v>
      </c>
      <c r="F2533" s="35">
        <v>1</v>
      </c>
      <c r="G2533" s="35"/>
      <c r="H2533" s="35">
        <f t="shared" si="39"/>
        <v>0</v>
      </c>
      <c r="I2533" s="35">
        <v>0</v>
      </c>
    </row>
    <row r="2534" spans="1:9" s="15" customFormat="1" ht="28.35" customHeight="1" outlineLevel="2" collapsed="1">
      <c r="A2534" s="49" t="s">
        <v>4049</v>
      </c>
      <c r="B2534" s="26" t="s">
        <v>4347</v>
      </c>
      <c r="C2534" s="26" t="s">
        <v>617</v>
      </c>
      <c r="D2534" s="44" t="s">
        <v>4571</v>
      </c>
      <c r="E2534" s="22" t="s">
        <v>583</v>
      </c>
      <c r="F2534" s="35">
        <v>1</v>
      </c>
      <c r="G2534" s="35"/>
      <c r="H2534" s="35">
        <f t="shared" si="39"/>
        <v>0</v>
      </c>
      <c r="I2534" s="35">
        <v>0</v>
      </c>
    </row>
    <row r="2535" spans="1:9" s="15" customFormat="1" ht="28.35" customHeight="1" outlineLevel="2" collapsed="1">
      <c r="A2535" s="49" t="s">
        <v>4050</v>
      </c>
      <c r="B2535" s="26" t="s">
        <v>4348</v>
      </c>
      <c r="C2535" s="26" t="s">
        <v>617</v>
      </c>
      <c r="D2535" s="44" t="s">
        <v>4571</v>
      </c>
      <c r="E2535" s="22" t="s">
        <v>583</v>
      </c>
      <c r="F2535" s="35">
        <v>1</v>
      </c>
      <c r="G2535" s="35"/>
      <c r="H2535" s="35">
        <f t="shared" si="39"/>
        <v>0</v>
      </c>
      <c r="I2535" s="35">
        <v>0</v>
      </c>
    </row>
    <row r="2536" spans="1:9" s="15" customFormat="1" ht="28.35" customHeight="1" outlineLevel="2" collapsed="1">
      <c r="A2536" s="49" t="s">
        <v>4051</v>
      </c>
      <c r="B2536" s="26" t="s">
        <v>4349</v>
      </c>
      <c r="C2536" s="26" t="s">
        <v>617</v>
      </c>
      <c r="D2536" s="44" t="s">
        <v>4571</v>
      </c>
      <c r="E2536" s="22" t="s">
        <v>583</v>
      </c>
      <c r="F2536" s="35">
        <v>1</v>
      </c>
      <c r="G2536" s="35"/>
      <c r="H2536" s="35">
        <f t="shared" si="39"/>
        <v>0</v>
      </c>
      <c r="I2536" s="35">
        <v>0</v>
      </c>
    </row>
    <row r="2537" spans="1:9" s="15" customFormat="1" ht="28.35" customHeight="1" outlineLevel="2" collapsed="1">
      <c r="A2537" s="49" t="s">
        <v>4052</v>
      </c>
      <c r="B2537" s="26" t="s">
        <v>4350</v>
      </c>
      <c r="C2537" s="26" t="s">
        <v>617</v>
      </c>
      <c r="D2537" s="44" t="s">
        <v>4571</v>
      </c>
      <c r="E2537" s="22" t="s">
        <v>583</v>
      </c>
      <c r="F2537" s="35">
        <v>1</v>
      </c>
      <c r="G2537" s="35"/>
      <c r="H2537" s="35">
        <f t="shared" si="39"/>
        <v>0</v>
      </c>
      <c r="I2537" s="35">
        <v>0</v>
      </c>
    </row>
    <row r="2538" spans="1:9" s="15" customFormat="1" ht="28.35" customHeight="1" outlineLevel="2" collapsed="1">
      <c r="A2538" s="49" t="s">
        <v>4053</v>
      </c>
      <c r="B2538" s="26" t="s">
        <v>4351</v>
      </c>
      <c r="C2538" s="26" t="s">
        <v>617</v>
      </c>
      <c r="D2538" s="44" t="s">
        <v>4571</v>
      </c>
      <c r="E2538" s="22" t="s">
        <v>583</v>
      </c>
      <c r="F2538" s="35">
        <v>1</v>
      </c>
      <c r="G2538" s="35"/>
      <c r="H2538" s="35">
        <f t="shared" si="39"/>
        <v>0</v>
      </c>
      <c r="I2538" s="35">
        <v>0</v>
      </c>
    </row>
    <row r="2539" spans="1:9" s="15" customFormat="1" ht="28.35" customHeight="1" outlineLevel="2" collapsed="1">
      <c r="A2539" s="49" t="s">
        <v>4054</v>
      </c>
      <c r="B2539" s="26" t="s">
        <v>4352</v>
      </c>
      <c r="C2539" s="26" t="s">
        <v>80</v>
      </c>
      <c r="D2539" s="44" t="s">
        <v>4571</v>
      </c>
      <c r="E2539" s="22" t="s">
        <v>583</v>
      </c>
      <c r="F2539" s="35">
        <v>1</v>
      </c>
      <c r="G2539" s="35"/>
      <c r="H2539" s="35">
        <f t="shared" si="39"/>
        <v>0</v>
      </c>
      <c r="I2539" s="35">
        <v>0</v>
      </c>
    </row>
    <row r="2540" spans="1:9" s="15" customFormat="1" ht="28.35" customHeight="1" outlineLevel="2" collapsed="1">
      <c r="A2540" s="49" t="s">
        <v>4055</v>
      </c>
      <c r="B2540" s="26" t="s">
        <v>4353</v>
      </c>
      <c r="C2540" s="26" t="s">
        <v>80</v>
      </c>
      <c r="D2540" s="44" t="s">
        <v>4571</v>
      </c>
      <c r="E2540" s="22" t="s">
        <v>583</v>
      </c>
      <c r="F2540" s="35">
        <v>1</v>
      </c>
      <c r="G2540" s="35"/>
      <c r="H2540" s="35">
        <f t="shared" si="39"/>
        <v>0</v>
      </c>
      <c r="I2540" s="35">
        <v>0</v>
      </c>
    </row>
    <row r="2541" spans="1:9" s="15" customFormat="1" ht="28.35" customHeight="1" outlineLevel="2" collapsed="1">
      <c r="A2541" s="49" t="s">
        <v>4056</v>
      </c>
      <c r="B2541" s="26" t="s">
        <v>4354</v>
      </c>
      <c r="C2541" s="26" t="s">
        <v>618</v>
      </c>
      <c r="D2541" s="44" t="s">
        <v>4571</v>
      </c>
      <c r="E2541" s="22" t="s">
        <v>583</v>
      </c>
      <c r="F2541" s="35">
        <v>1</v>
      </c>
      <c r="G2541" s="35"/>
      <c r="H2541" s="35">
        <f t="shared" si="39"/>
        <v>0</v>
      </c>
      <c r="I2541" s="35">
        <v>0</v>
      </c>
    </row>
    <row r="2542" spans="1:9" s="15" customFormat="1" ht="28.35" customHeight="1" outlineLevel="2" collapsed="1">
      <c r="A2542" s="49" t="s">
        <v>4057</v>
      </c>
      <c r="B2542" s="26" t="s">
        <v>4355</v>
      </c>
      <c r="C2542" s="26" t="s">
        <v>621</v>
      </c>
      <c r="D2542" s="44" t="s">
        <v>4571</v>
      </c>
      <c r="E2542" s="22" t="s">
        <v>583</v>
      </c>
      <c r="F2542" s="35">
        <v>1</v>
      </c>
      <c r="G2542" s="35"/>
      <c r="H2542" s="35">
        <f t="shared" si="39"/>
        <v>0</v>
      </c>
      <c r="I2542" s="35">
        <v>0</v>
      </c>
    </row>
    <row r="2543" spans="1:9" s="15" customFormat="1" ht="28.35" customHeight="1" outlineLevel="2" collapsed="1">
      <c r="A2543" s="49" t="s">
        <v>4058</v>
      </c>
      <c r="B2543" s="26" t="s">
        <v>4356</v>
      </c>
      <c r="C2543" s="26" t="s">
        <v>621</v>
      </c>
      <c r="D2543" s="44" t="s">
        <v>4571</v>
      </c>
      <c r="E2543" s="22" t="s">
        <v>583</v>
      </c>
      <c r="F2543" s="35">
        <v>1</v>
      </c>
      <c r="G2543" s="35"/>
      <c r="H2543" s="35">
        <f t="shared" si="39"/>
        <v>0</v>
      </c>
      <c r="I2543" s="35">
        <v>0</v>
      </c>
    </row>
    <row r="2544" spans="1:9" s="15" customFormat="1" ht="28.35" customHeight="1" outlineLevel="2" collapsed="1">
      <c r="A2544" s="49" t="s">
        <v>4059</v>
      </c>
      <c r="B2544" s="26" t="s">
        <v>4357</v>
      </c>
      <c r="C2544" s="26" t="s">
        <v>618</v>
      </c>
      <c r="D2544" s="44" t="s">
        <v>4571</v>
      </c>
      <c r="E2544" s="22" t="s">
        <v>583</v>
      </c>
      <c r="F2544" s="35">
        <v>1</v>
      </c>
      <c r="G2544" s="35"/>
      <c r="H2544" s="35">
        <f t="shared" si="39"/>
        <v>0</v>
      </c>
      <c r="I2544" s="35">
        <v>0</v>
      </c>
    </row>
    <row r="2545" spans="1:9" s="15" customFormat="1" ht="28.35" customHeight="1" outlineLevel="2" collapsed="1">
      <c r="A2545" s="49" t="s">
        <v>4060</v>
      </c>
      <c r="B2545" s="26" t="s">
        <v>4358</v>
      </c>
      <c r="C2545" s="26" t="s">
        <v>618</v>
      </c>
      <c r="D2545" s="44" t="s">
        <v>4571</v>
      </c>
      <c r="E2545" s="22" t="s">
        <v>583</v>
      </c>
      <c r="F2545" s="35">
        <v>1</v>
      </c>
      <c r="G2545" s="35"/>
      <c r="H2545" s="35">
        <f t="shared" si="39"/>
        <v>0</v>
      </c>
      <c r="I2545" s="35">
        <v>0</v>
      </c>
    </row>
    <row r="2546" spans="1:9" s="15" customFormat="1" ht="28.35" customHeight="1" outlineLevel="2" collapsed="1">
      <c r="A2546" s="49" t="s">
        <v>4061</v>
      </c>
      <c r="B2546" s="26" t="s">
        <v>4359</v>
      </c>
      <c r="C2546" s="26" t="s">
        <v>618</v>
      </c>
      <c r="D2546" s="44" t="s">
        <v>4571</v>
      </c>
      <c r="E2546" s="22" t="s">
        <v>583</v>
      </c>
      <c r="F2546" s="35">
        <v>1</v>
      </c>
      <c r="G2546" s="35"/>
      <c r="H2546" s="35">
        <f t="shared" si="39"/>
        <v>0</v>
      </c>
      <c r="I2546" s="35">
        <v>0</v>
      </c>
    </row>
    <row r="2547" spans="1:9" s="15" customFormat="1" ht="28.35" customHeight="1" outlineLevel="2" collapsed="1">
      <c r="A2547" s="49" t="s">
        <v>4062</v>
      </c>
      <c r="B2547" s="26" t="s">
        <v>4360</v>
      </c>
      <c r="C2547" s="26" t="s">
        <v>618</v>
      </c>
      <c r="D2547" s="44" t="s">
        <v>4571</v>
      </c>
      <c r="E2547" s="22" t="s">
        <v>583</v>
      </c>
      <c r="F2547" s="35">
        <v>1</v>
      </c>
      <c r="G2547" s="35"/>
      <c r="H2547" s="35">
        <f t="shared" si="39"/>
        <v>0</v>
      </c>
      <c r="I2547" s="35">
        <v>0</v>
      </c>
    </row>
    <row r="2548" spans="1:9" s="15" customFormat="1" ht="28.35" customHeight="1" outlineLevel="2" collapsed="1">
      <c r="A2548" s="49" t="s">
        <v>4063</v>
      </c>
      <c r="B2548" s="26" t="s">
        <v>4361</v>
      </c>
      <c r="C2548" s="26" t="s">
        <v>618</v>
      </c>
      <c r="D2548" s="44" t="s">
        <v>4571</v>
      </c>
      <c r="E2548" s="22" t="s">
        <v>583</v>
      </c>
      <c r="F2548" s="35">
        <v>1</v>
      </c>
      <c r="G2548" s="35"/>
      <c r="H2548" s="35">
        <f t="shared" si="39"/>
        <v>0</v>
      </c>
      <c r="I2548" s="35">
        <v>0</v>
      </c>
    </row>
    <row r="2549" spans="1:9" s="15" customFormat="1" ht="28.35" customHeight="1" outlineLevel="2" collapsed="1">
      <c r="A2549" s="49" t="s">
        <v>4064</v>
      </c>
      <c r="B2549" s="26" t="s">
        <v>4362</v>
      </c>
      <c r="C2549" s="26" t="s">
        <v>618</v>
      </c>
      <c r="D2549" s="44" t="s">
        <v>4571</v>
      </c>
      <c r="E2549" s="22" t="s">
        <v>583</v>
      </c>
      <c r="F2549" s="35">
        <v>1</v>
      </c>
      <c r="G2549" s="35"/>
      <c r="H2549" s="35">
        <f t="shared" si="39"/>
        <v>0</v>
      </c>
      <c r="I2549" s="35">
        <v>0</v>
      </c>
    </row>
    <row r="2550" spans="1:9" s="15" customFormat="1" ht="28.35" customHeight="1" outlineLevel="2" collapsed="1">
      <c r="A2550" s="49" t="s">
        <v>4065</v>
      </c>
      <c r="B2550" s="26" t="s">
        <v>4363</v>
      </c>
      <c r="C2550" s="26" t="s">
        <v>618</v>
      </c>
      <c r="D2550" s="44" t="s">
        <v>4571</v>
      </c>
      <c r="E2550" s="22" t="s">
        <v>583</v>
      </c>
      <c r="F2550" s="35">
        <v>1</v>
      </c>
      <c r="G2550" s="35"/>
      <c r="H2550" s="35">
        <f t="shared" si="39"/>
        <v>0</v>
      </c>
      <c r="I2550" s="35">
        <v>0</v>
      </c>
    </row>
    <row r="2551" spans="1:9" s="15" customFormat="1" ht="28.35" customHeight="1" outlineLevel="2" collapsed="1">
      <c r="A2551" s="49" t="s">
        <v>4066</v>
      </c>
      <c r="B2551" s="26" t="s">
        <v>4364</v>
      </c>
      <c r="C2551" s="26" t="s">
        <v>615</v>
      </c>
      <c r="D2551" s="44" t="s">
        <v>4571</v>
      </c>
      <c r="E2551" s="22" t="s">
        <v>583</v>
      </c>
      <c r="F2551" s="35">
        <v>1</v>
      </c>
      <c r="G2551" s="35"/>
      <c r="H2551" s="35">
        <f t="shared" si="39"/>
        <v>0</v>
      </c>
      <c r="I2551" s="35">
        <v>0</v>
      </c>
    </row>
    <row r="2552" spans="1:9" s="15" customFormat="1" ht="28.35" customHeight="1" outlineLevel="2" collapsed="1">
      <c r="A2552" s="49" t="s">
        <v>4067</v>
      </c>
      <c r="B2552" s="26" t="s">
        <v>4365</v>
      </c>
      <c r="C2552" s="26" t="s">
        <v>617</v>
      </c>
      <c r="D2552" s="44" t="s">
        <v>4571</v>
      </c>
      <c r="E2552" s="22" t="s">
        <v>583</v>
      </c>
      <c r="F2552" s="35">
        <v>1</v>
      </c>
      <c r="G2552" s="35"/>
      <c r="H2552" s="35">
        <f t="shared" si="39"/>
        <v>0</v>
      </c>
      <c r="I2552" s="35">
        <v>0</v>
      </c>
    </row>
    <row r="2553" spans="1:9" s="15" customFormat="1" ht="28.35" customHeight="1" outlineLevel="2" collapsed="1">
      <c r="A2553" s="49" t="s">
        <v>4068</v>
      </c>
      <c r="B2553" s="26" t="s">
        <v>4366</v>
      </c>
      <c r="C2553" s="26" t="s">
        <v>617</v>
      </c>
      <c r="D2553" s="44" t="s">
        <v>4571</v>
      </c>
      <c r="E2553" s="22" t="s">
        <v>583</v>
      </c>
      <c r="F2553" s="35">
        <v>1</v>
      </c>
      <c r="G2553" s="35"/>
      <c r="H2553" s="35">
        <f t="shared" si="39"/>
        <v>0</v>
      </c>
      <c r="I2553" s="35">
        <v>0</v>
      </c>
    </row>
    <row r="2554" spans="1:9" s="15" customFormat="1" ht="28.35" customHeight="1" outlineLevel="2" collapsed="1">
      <c r="A2554" s="49" t="s">
        <v>4069</v>
      </c>
      <c r="B2554" s="26" t="s">
        <v>4367</v>
      </c>
      <c r="C2554" s="26" t="s">
        <v>617</v>
      </c>
      <c r="D2554" s="44" t="s">
        <v>4571</v>
      </c>
      <c r="E2554" s="22" t="s">
        <v>583</v>
      </c>
      <c r="F2554" s="35">
        <v>1</v>
      </c>
      <c r="G2554" s="35"/>
      <c r="H2554" s="35">
        <f t="shared" si="39"/>
        <v>0</v>
      </c>
      <c r="I2554" s="35">
        <v>0</v>
      </c>
    </row>
    <row r="2555" spans="1:9" s="15" customFormat="1" ht="28.35" customHeight="1" outlineLevel="2" collapsed="1">
      <c r="A2555" s="49" t="s">
        <v>4070</v>
      </c>
      <c r="B2555" s="26" t="s">
        <v>4368</v>
      </c>
      <c r="C2555" s="26" t="s">
        <v>618</v>
      </c>
      <c r="D2555" s="44" t="s">
        <v>4571</v>
      </c>
      <c r="E2555" s="22" t="s">
        <v>583</v>
      </c>
      <c r="F2555" s="35">
        <v>1</v>
      </c>
      <c r="G2555" s="35"/>
      <c r="H2555" s="35">
        <f t="shared" si="39"/>
        <v>0</v>
      </c>
      <c r="I2555" s="35">
        <v>0</v>
      </c>
    </row>
    <row r="2556" spans="1:9" s="15" customFormat="1" ht="28.35" customHeight="1" outlineLevel="2" collapsed="1">
      <c r="A2556" s="49" t="s">
        <v>4071</v>
      </c>
      <c r="B2556" s="26" t="s">
        <v>4369</v>
      </c>
      <c r="C2556" s="26" t="s">
        <v>618</v>
      </c>
      <c r="D2556" s="44" t="s">
        <v>4571</v>
      </c>
      <c r="E2556" s="22" t="s">
        <v>583</v>
      </c>
      <c r="F2556" s="35">
        <v>1</v>
      </c>
      <c r="G2556" s="35"/>
      <c r="H2556" s="35">
        <f t="shared" si="39"/>
        <v>0</v>
      </c>
      <c r="I2556" s="35">
        <v>0</v>
      </c>
    </row>
    <row r="2557" spans="1:9" s="15" customFormat="1" ht="28.35" customHeight="1" outlineLevel="2" collapsed="1">
      <c r="A2557" s="49" t="s">
        <v>4072</v>
      </c>
      <c r="B2557" s="26" t="s">
        <v>4370</v>
      </c>
      <c r="C2557" s="26" t="s">
        <v>623</v>
      </c>
      <c r="D2557" s="44" t="s">
        <v>4571</v>
      </c>
      <c r="E2557" s="22" t="s">
        <v>583</v>
      </c>
      <c r="F2557" s="35">
        <v>1</v>
      </c>
      <c r="G2557" s="35"/>
      <c r="H2557" s="35">
        <f t="shared" si="39"/>
        <v>0</v>
      </c>
      <c r="I2557" s="35">
        <v>0</v>
      </c>
    </row>
    <row r="2558" spans="1:9" s="15" customFormat="1" ht="28.35" customHeight="1" outlineLevel="2" collapsed="1">
      <c r="A2558" s="49" t="s">
        <v>4073</v>
      </c>
      <c r="B2558" s="26" t="s">
        <v>4371</v>
      </c>
      <c r="C2558" s="26" t="s">
        <v>623</v>
      </c>
      <c r="D2558" s="44" t="s">
        <v>4571</v>
      </c>
      <c r="E2558" s="22" t="s">
        <v>583</v>
      </c>
      <c r="F2558" s="35">
        <v>1</v>
      </c>
      <c r="G2558" s="35"/>
      <c r="H2558" s="35">
        <f t="shared" si="39"/>
        <v>0</v>
      </c>
      <c r="I2558" s="35">
        <v>0</v>
      </c>
    </row>
    <row r="2559" spans="1:9" s="15" customFormat="1" ht="28.35" customHeight="1" outlineLevel="2" collapsed="1">
      <c r="A2559" s="49" t="s">
        <v>4074</v>
      </c>
      <c r="B2559" s="26" t="s">
        <v>4372</v>
      </c>
      <c r="C2559" s="26" t="s">
        <v>623</v>
      </c>
      <c r="D2559" s="44" t="s">
        <v>4571</v>
      </c>
      <c r="E2559" s="22" t="s">
        <v>583</v>
      </c>
      <c r="F2559" s="35">
        <v>1</v>
      </c>
      <c r="G2559" s="35"/>
      <c r="H2559" s="35">
        <f t="shared" si="39"/>
        <v>0</v>
      </c>
      <c r="I2559" s="35">
        <v>0</v>
      </c>
    </row>
    <row r="2560" spans="1:9" s="15" customFormat="1" ht="28.35" customHeight="1" outlineLevel="2" collapsed="1">
      <c r="A2560" s="49" t="s">
        <v>4075</v>
      </c>
      <c r="B2560" s="26" t="s">
        <v>4373</v>
      </c>
      <c r="C2560" s="26" t="s">
        <v>618</v>
      </c>
      <c r="D2560" s="44" t="s">
        <v>4571</v>
      </c>
      <c r="E2560" s="22" t="s">
        <v>583</v>
      </c>
      <c r="F2560" s="35">
        <v>1</v>
      </c>
      <c r="G2560" s="35"/>
      <c r="H2560" s="35">
        <f t="shared" si="39"/>
        <v>0</v>
      </c>
      <c r="I2560" s="35">
        <v>0</v>
      </c>
    </row>
    <row r="2561" spans="1:9" s="15" customFormat="1" ht="28.35" customHeight="1" outlineLevel="2" collapsed="1">
      <c r="A2561" s="49" t="s">
        <v>4076</v>
      </c>
      <c r="B2561" s="26" t="s">
        <v>4374</v>
      </c>
      <c r="C2561" s="26" t="s">
        <v>618</v>
      </c>
      <c r="D2561" s="44" t="s">
        <v>4571</v>
      </c>
      <c r="E2561" s="22" t="s">
        <v>583</v>
      </c>
      <c r="F2561" s="35">
        <v>1</v>
      </c>
      <c r="G2561" s="35"/>
      <c r="H2561" s="35">
        <f t="shared" si="39"/>
        <v>0</v>
      </c>
      <c r="I2561" s="35">
        <v>0</v>
      </c>
    </row>
    <row r="2562" spans="1:9" s="15" customFormat="1" ht="28.35" customHeight="1" outlineLevel="2" collapsed="1">
      <c r="A2562" s="49" t="s">
        <v>4077</v>
      </c>
      <c r="B2562" s="26" t="s">
        <v>4375</v>
      </c>
      <c r="C2562" s="26" t="s">
        <v>618</v>
      </c>
      <c r="D2562" s="44" t="s">
        <v>4571</v>
      </c>
      <c r="E2562" s="22" t="s">
        <v>583</v>
      </c>
      <c r="F2562" s="35">
        <v>1</v>
      </c>
      <c r="G2562" s="35"/>
      <c r="H2562" s="35">
        <f t="shared" si="39"/>
        <v>0</v>
      </c>
      <c r="I2562" s="35">
        <v>0</v>
      </c>
    </row>
    <row r="2563" spans="1:9" s="15" customFormat="1" ht="18.2" customHeight="1" outlineLevel="2" collapsed="1">
      <c r="A2563" s="49" t="s">
        <v>4078</v>
      </c>
      <c r="B2563" s="26" t="s">
        <v>4376</v>
      </c>
      <c r="C2563" s="26" t="s">
        <v>623</v>
      </c>
      <c r="D2563" s="44" t="s">
        <v>4571</v>
      </c>
      <c r="E2563" s="22" t="s">
        <v>583</v>
      </c>
      <c r="F2563" s="35">
        <v>1</v>
      </c>
      <c r="G2563" s="35"/>
      <c r="H2563" s="35">
        <f t="shared" si="39"/>
        <v>0</v>
      </c>
      <c r="I2563" s="35">
        <v>0</v>
      </c>
    </row>
    <row r="2564" spans="1:9" s="15" customFormat="1" ht="18.2" customHeight="1" outlineLevel="2" collapsed="1">
      <c r="A2564" s="49" t="s">
        <v>4079</v>
      </c>
      <c r="B2564" s="26" t="s">
        <v>4377</v>
      </c>
      <c r="C2564" s="26" t="s">
        <v>623</v>
      </c>
      <c r="D2564" s="44" t="s">
        <v>4571</v>
      </c>
      <c r="E2564" s="22" t="s">
        <v>583</v>
      </c>
      <c r="F2564" s="35">
        <v>1</v>
      </c>
      <c r="G2564" s="35"/>
      <c r="H2564" s="35">
        <f t="shared" si="39"/>
        <v>0</v>
      </c>
      <c r="I2564" s="35">
        <v>0</v>
      </c>
    </row>
    <row r="2565" spans="1:9" s="15" customFormat="1" ht="28.35" customHeight="1" outlineLevel="2" collapsed="1">
      <c r="A2565" s="49" t="s">
        <v>4080</v>
      </c>
      <c r="B2565" s="26" t="s">
        <v>4378</v>
      </c>
      <c r="C2565" s="26" t="s">
        <v>618</v>
      </c>
      <c r="D2565" s="44" t="s">
        <v>4571</v>
      </c>
      <c r="E2565" s="22" t="s">
        <v>583</v>
      </c>
      <c r="F2565" s="35">
        <v>1</v>
      </c>
      <c r="G2565" s="35"/>
      <c r="H2565" s="35">
        <f t="shared" si="39"/>
        <v>0</v>
      </c>
      <c r="I2565" s="35">
        <v>0</v>
      </c>
    </row>
    <row r="2566" spans="1:9" s="15" customFormat="1" ht="28.35" customHeight="1" outlineLevel="2" collapsed="1">
      <c r="A2566" s="49" t="s">
        <v>4081</v>
      </c>
      <c r="B2566" s="26" t="s">
        <v>4379</v>
      </c>
      <c r="C2566" s="26" t="s">
        <v>613</v>
      </c>
      <c r="D2566" s="44" t="s">
        <v>4571</v>
      </c>
      <c r="E2566" s="22" t="s">
        <v>583</v>
      </c>
      <c r="F2566" s="35">
        <v>1</v>
      </c>
      <c r="G2566" s="35"/>
      <c r="H2566" s="35">
        <f t="shared" si="39"/>
        <v>0</v>
      </c>
      <c r="I2566" s="35">
        <v>0</v>
      </c>
    </row>
    <row r="2567" spans="1:9" s="15" customFormat="1" ht="18.2" customHeight="1" outlineLevel="1">
      <c r="A2567" s="61" t="s">
        <v>4947</v>
      </c>
      <c r="B2567" s="63" t="s">
        <v>222</v>
      </c>
      <c r="C2567" s="56">
        <v>0</v>
      </c>
      <c r="D2567" s="62">
        <v>0</v>
      </c>
      <c r="E2567" s="58">
        <v>0</v>
      </c>
      <c r="F2567" s="59">
        <v>0</v>
      </c>
      <c r="G2567" s="59"/>
      <c r="H2567" s="59">
        <f>SUM(H2568:H2587)</f>
        <v>0</v>
      </c>
      <c r="I2567" s="59">
        <v>0</v>
      </c>
    </row>
    <row r="2568" spans="1:9" s="15" customFormat="1" ht="28.35" customHeight="1" outlineLevel="2" collapsed="1">
      <c r="A2568" s="49" t="s">
        <v>4948</v>
      </c>
      <c r="B2568" s="37" t="s">
        <v>4949</v>
      </c>
      <c r="C2568" s="26" t="s">
        <v>1184</v>
      </c>
      <c r="D2568" s="44" t="s">
        <v>4571</v>
      </c>
      <c r="E2568" s="22" t="s">
        <v>583</v>
      </c>
      <c r="F2568" s="35">
        <v>1</v>
      </c>
      <c r="G2568" s="35"/>
      <c r="H2568" s="35">
        <f t="shared" ref="H2568:H2630" si="40">ROUND(F2568*G2568,2)</f>
        <v>0</v>
      </c>
      <c r="I2568" s="35">
        <v>0</v>
      </c>
    </row>
    <row r="2569" spans="1:9" s="15" customFormat="1" ht="28.35" customHeight="1" outlineLevel="2" collapsed="1">
      <c r="A2569" s="49" t="s">
        <v>4082</v>
      </c>
      <c r="B2569" s="37" t="s">
        <v>4549</v>
      </c>
      <c r="C2569" s="26" t="s">
        <v>605</v>
      </c>
      <c r="D2569" s="44" t="s">
        <v>4571</v>
      </c>
      <c r="E2569" s="22" t="s">
        <v>583</v>
      </c>
      <c r="F2569" s="35">
        <v>1</v>
      </c>
      <c r="G2569" s="35"/>
      <c r="H2569" s="35">
        <f t="shared" si="40"/>
        <v>0</v>
      </c>
      <c r="I2569" s="35">
        <v>0</v>
      </c>
    </row>
    <row r="2570" spans="1:9" s="15" customFormat="1" ht="28.35" customHeight="1" outlineLevel="2" collapsed="1">
      <c r="A2570" s="49" t="s">
        <v>4083</v>
      </c>
      <c r="B2570" s="37" t="s">
        <v>4550</v>
      </c>
      <c r="C2570" s="26" t="s">
        <v>1179</v>
      </c>
      <c r="D2570" s="44" t="s">
        <v>4571</v>
      </c>
      <c r="E2570" s="22" t="s">
        <v>583</v>
      </c>
      <c r="F2570" s="35">
        <v>1</v>
      </c>
      <c r="G2570" s="35"/>
      <c r="H2570" s="35">
        <f t="shared" si="40"/>
        <v>0</v>
      </c>
      <c r="I2570" s="35">
        <v>0</v>
      </c>
    </row>
    <row r="2571" spans="1:9" s="15" customFormat="1" ht="28.35" customHeight="1" outlineLevel="2" collapsed="1">
      <c r="A2571" s="49" t="s">
        <v>4084</v>
      </c>
      <c r="B2571" s="37" t="s">
        <v>4551</v>
      </c>
      <c r="C2571" s="26" t="s">
        <v>602</v>
      </c>
      <c r="D2571" s="44" t="s">
        <v>4571</v>
      </c>
      <c r="E2571" s="22" t="s">
        <v>583</v>
      </c>
      <c r="F2571" s="35">
        <v>1</v>
      </c>
      <c r="G2571" s="35"/>
      <c r="H2571" s="35">
        <f t="shared" si="40"/>
        <v>0</v>
      </c>
      <c r="I2571" s="35">
        <v>0</v>
      </c>
    </row>
    <row r="2572" spans="1:9" s="15" customFormat="1" ht="28.35" customHeight="1" outlineLevel="2" collapsed="1">
      <c r="A2572" s="49" t="s">
        <v>4085</v>
      </c>
      <c r="B2572" s="37" t="s">
        <v>4552</v>
      </c>
      <c r="C2572" s="26" t="s">
        <v>610</v>
      </c>
      <c r="D2572" s="44" t="s">
        <v>4571</v>
      </c>
      <c r="E2572" s="22" t="s">
        <v>583</v>
      </c>
      <c r="F2572" s="35">
        <v>1</v>
      </c>
      <c r="G2572" s="35"/>
      <c r="H2572" s="35">
        <f t="shared" si="40"/>
        <v>0</v>
      </c>
      <c r="I2572" s="35">
        <v>0</v>
      </c>
    </row>
    <row r="2573" spans="1:9" s="15" customFormat="1" ht="28.35" customHeight="1" outlineLevel="2" collapsed="1">
      <c r="A2573" s="49" t="s">
        <v>4086</v>
      </c>
      <c r="B2573" s="37" t="s">
        <v>4553</v>
      </c>
      <c r="C2573" s="26" t="s">
        <v>3013</v>
      </c>
      <c r="D2573" s="44" t="s">
        <v>4571</v>
      </c>
      <c r="E2573" s="22" t="s">
        <v>583</v>
      </c>
      <c r="F2573" s="35">
        <v>1</v>
      </c>
      <c r="G2573" s="35"/>
      <c r="H2573" s="35">
        <f t="shared" si="40"/>
        <v>0</v>
      </c>
      <c r="I2573" s="35">
        <v>0</v>
      </c>
    </row>
    <row r="2574" spans="1:9" s="15" customFormat="1" ht="28.35" customHeight="1" outlineLevel="2" collapsed="1">
      <c r="A2574" s="49" t="s">
        <v>4087</v>
      </c>
      <c r="B2574" s="37" t="s">
        <v>4554</v>
      </c>
      <c r="C2574" s="26" t="s">
        <v>1179</v>
      </c>
      <c r="D2574" s="44" t="s">
        <v>4571</v>
      </c>
      <c r="E2574" s="22" t="s">
        <v>583</v>
      </c>
      <c r="F2574" s="35">
        <v>1</v>
      </c>
      <c r="G2574" s="35"/>
      <c r="H2574" s="35">
        <f t="shared" si="40"/>
        <v>0</v>
      </c>
      <c r="I2574" s="35">
        <v>0</v>
      </c>
    </row>
    <row r="2575" spans="1:9" s="15" customFormat="1" ht="28.35" customHeight="1" outlineLevel="2" collapsed="1">
      <c r="A2575" s="49" t="s">
        <v>4088</v>
      </c>
      <c r="B2575" s="37" t="s">
        <v>4555</v>
      </c>
      <c r="C2575" s="26" t="s">
        <v>1179</v>
      </c>
      <c r="D2575" s="44" t="s">
        <v>4571</v>
      </c>
      <c r="E2575" s="22" t="s">
        <v>583</v>
      </c>
      <c r="F2575" s="35">
        <v>1</v>
      </c>
      <c r="G2575" s="35"/>
      <c r="H2575" s="35">
        <f t="shared" si="40"/>
        <v>0</v>
      </c>
      <c r="I2575" s="35">
        <v>0</v>
      </c>
    </row>
    <row r="2576" spans="1:9" s="15" customFormat="1" ht="28.35" customHeight="1" outlineLevel="2" collapsed="1">
      <c r="A2576" s="49" t="s">
        <v>4089</v>
      </c>
      <c r="B2576" s="37" t="s">
        <v>4556</v>
      </c>
      <c r="C2576" s="26" t="s">
        <v>3014</v>
      </c>
      <c r="D2576" s="44" t="s">
        <v>4571</v>
      </c>
      <c r="E2576" s="22" t="s">
        <v>583</v>
      </c>
      <c r="F2576" s="35">
        <v>1</v>
      </c>
      <c r="G2576" s="35"/>
      <c r="H2576" s="35">
        <f t="shared" si="40"/>
        <v>0</v>
      </c>
      <c r="I2576" s="35">
        <v>0</v>
      </c>
    </row>
    <row r="2577" spans="1:9" s="15" customFormat="1" ht="28.35" customHeight="1" outlineLevel="2" collapsed="1">
      <c r="A2577" s="49" t="s">
        <v>4090</v>
      </c>
      <c r="B2577" s="37" t="s">
        <v>4557</v>
      </c>
      <c r="C2577" s="26" t="s">
        <v>610</v>
      </c>
      <c r="D2577" s="44" t="s">
        <v>4571</v>
      </c>
      <c r="E2577" s="22" t="s">
        <v>583</v>
      </c>
      <c r="F2577" s="35">
        <v>1</v>
      </c>
      <c r="G2577" s="35"/>
      <c r="H2577" s="35">
        <f t="shared" si="40"/>
        <v>0</v>
      </c>
      <c r="I2577" s="35">
        <v>0</v>
      </c>
    </row>
    <row r="2578" spans="1:9" s="15" customFormat="1" ht="28.35" customHeight="1" outlineLevel="2" collapsed="1">
      <c r="A2578" s="49" t="s">
        <v>4091</v>
      </c>
      <c r="B2578" s="37" t="s">
        <v>4558</v>
      </c>
      <c r="C2578" s="26" t="s">
        <v>3015</v>
      </c>
      <c r="D2578" s="44" t="s">
        <v>4571</v>
      </c>
      <c r="E2578" s="22" t="s">
        <v>583</v>
      </c>
      <c r="F2578" s="35">
        <v>1</v>
      </c>
      <c r="G2578" s="35"/>
      <c r="H2578" s="35">
        <f t="shared" si="40"/>
        <v>0</v>
      </c>
      <c r="I2578" s="35">
        <v>0</v>
      </c>
    </row>
    <row r="2579" spans="1:9" s="15" customFormat="1" ht="28.35" customHeight="1" outlineLevel="2" collapsed="1">
      <c r="A2579" s="49" t="s">
        <v>4092</v>
      </c>
      <c r="B2579" s="37" t="s">
        <v>4559</v>
      </c>
      <c r="C2579" s="26" t="s">
        <v>3013</v>
      </c>
      <c r="D2579" s="44" t="s">
        <v>4571</v>
      </c>
      <c r="E2579" s="22" t="s">
        <v>583</v>
      </c>
      <c r="F2579" s="35">
        <v>1</v>
      </c>
      <c r="G2579" s="35"/>
      <c r="H2579" s="35">
        <f t="shared" si="40"/>
        <v>0</v>
      </c>
      <c r="I2579" s="35">
        <v>0</v>
      </c>
    </row>
    <row r="2580" spans="1:9" s="15" customFormat="1" ht="28.35" customHeight="1" outlineLevel="2" collapsed="1">
      <c r="A2580" s="49" t="s">
        <v>4093</v>
      </c>
      <c r="B2580" s="37" t="s">
        <v>4560</v>
      </c>
      <c r="C2580" s="26" t="s">
        <v>597</v>
      </c>
      <c r="D2580" s="44" t="s">
        <v>4571</v>
      </c>
      <c r="E2580" s="22" t="s">
        <v>583</v>
      </c>
      <c r="F2580" s="35">
        <v>1</v>
      </c>
      <c r="G2580" s="35"/>
      <c r="H2580" s="35">
        <f t="shared" si="40"/>
        <v>0</v>
      </c>
      <c r="I2580" s="35">
        <v>0</v>
      </c>
    </row>
    <row r="2581" spans="1:9" s="15" customFormat="1" ht="28.35" customHeight="1" outlineLevel="2" collapsed="1">
      <c r="A2581" s="49" t="s">
        <v>4094</v>
      </c>
      <c r="B2581" s="37" t="s">
        <v>4561</v>
      </c>
      <c r="C2581" s="26" t="s">
        <v>3013</v>
      </c>
      <c r="D2581" s="44" t="s">
        <v>4571</v>
      </c>
      <c r="E2581" s="22" t="s">
        <v>583</v>
      </c>
      <c r="F2581" s="35">
        <v>1</v>
      </c>
      <c r="G2581" s="35"/>
      <c r="H2581" s="35">
        <f t="shared" si="40"/>
        <v>0</v>
      </c>
      <c r="I2581" s="35">
        <v>0</v>
      </c>
    </row>
    <row r="2582" spans="1:9" s="15" customFormat="1" ht="28.35" customHeight="1" outlineLevel="2" collapsed="1">
      <c r="A2582" s="49" t="s">
        <v>4095</v>
      </c>
      <c r="B2582" s="37" t="s">
        <v>4562</v>
      </c>
      <c r="C2582" s="26" t="s">
        <v>596</v>
      </c>
      <c r="D2582" s="44" t="s">
        <v>4571</v>
      </c>
      <c r="E2582" s="22" t="s">
        <v>583</v>
      </c>
      <c r="F2582" s="35">
        <v>1</v>
      </c>
      <c r="G2582" s="35"/>
      <c r="H2582" s="35">
        <f t="shared" si="40"/>
        <v>0</v>
      </c>
      <c r="I2582" s="35">
        <v>0</v>
      </c>
    </row>
    <row r="2583" spans="1:9" s="15" customFormat="1" ht="28.35" customHeight="1" outlineLevel="2" collapsed="1">
      <c r="A2583" s="49" t="s">
        <v>4096</v>
      </c>
      <c r="B2583" s="37" t="s">
        <v>4563</v>
      </c>
      <c r="C2583" s="26" t="s">
        <v>3013</v>
      </c>
      <c r="D2583" s="44" t="s">
        <v>4571</v>
      </c>
      <c r="E2583" s="22" t="s">
        <v>583</v>
      </c>
      <c r="F2583" s="35">
        <v>1</v>
      </c>
      <c r="G2583" s="35"/>
      <c r="H2583" s="35">
        <f t="shared" si="40"/>
        <v>0</v>
      </c>
      <c r="I2583" s="35">
        <v>0</v>
      </c>
    </row>
    <row r="2584" spans="1:9" s="15" customFormat="1" ht="28.35" customHeight="1" outlineLevel="2" collapsed="1">
      <c r="A2584" s="49" t="s">
        <v>4097</v>
      </c>
      <c r="B2584" s="37" t="s">
        <v>4950</v>
      </c>
      <c r="C2584" s="26" t="s">
        <v>3013</v>
      </c>
      <c r="D2584" s="44" t="s">
        <v>4571</v>
      </c>
      <c r="E2584" s="22" t="s">
        <v>583</v>
      </c>
      <c r="F2584" s="35">
        <v>1</v>
      </c>
      <c r="G2584" s="35"/>
      <c r="H2584" s="35">
        <f t="shared" si="40"/>
        <v>0</v>
      </c>
      <c r="I2584" s="35">
        <v>0</v>
      </c>
    </row>
    <row r="2585" spans="1:9" s="15" customFormat="1" ht="28.35" customHeight="1" outlineLevel="2" collapsed="1">
      <c r="A2585" s="49" t="s">
        <v>4098</v>
      </c>
      <c r="B2585" s="37" t="s">
        <v>4564</v>
      </c>
      <c r="C2585" s="26" t="s">
        <v>597</v>
      </c>
      <c r="D2585" s="44" t="s">
        <v>4571</v>
      </c>
      <c r="E2585" s="22" t="s">
        <v>583</v>
      </c>
      <c r="F2585" s="35">
        <v>1</v>
      </c>
      <c r="G2585" s="35"/>
      <c r="H2585" s="35">
        <f t="shared" si="40"/>
        <v>0</v>
      </c>
      <c r="I2585" s="35">
        <v>0</v>
      </c>
    </row>
    <row r="2586" spans="1:9" s="15" customFormat="1" ht="28.35" customHeight="1" outlineLevel="2" collapsed="1">
      <c r="A2586" s="49" t="s">
        <v>4099</v>
      </c>
      <c r="B2586" s="37" t="s">
        <v>4565</v>
      </c>
      <c r="C2586" s="26" t="s">
        <v>610</v>
      </c>
      <c r="D2586" s="44" t="s">
        <v>4571</v>
      </c>
      <c r="E2586" s="22" t="s">
        <v>583</v>
      </c>
      <c r="F2586" s="35">
        <v>1</v>
      </c>
      <c r="G2586" s="35"/>
      <c r="H2586" s="35">
        <f t="shared" si="40"/>
        <v>0</v>
      </c>
      <c r="I2586" s="35">
        <v>0</v>
      </c>
    </row>
    <row r="2587" spans="1:9" s="15" customFormat="1" ht="28.35" customHeight="1" outlineLevel="2" collapsed="1">
      <c r="A2587" s="49" t="s">
        <v>4100</v>
      </c>
      <c r="B2587" s="37" t="s">
        <v>4566</v>
      </c>
      <c r="C2587" s="26" t="s">
        <v>3016</v>
      </c>
      <c r="D2587" s="44" t="s">
        <v>4571</v>
      </c>
      <c r="E2587" s="22" t="s">
        <v>583</v>
      </c>
      <c r="F2587" s="35">
        <v>1</v>
      </c>
      <c r="G2587" s="35"/>
      <c r="H2587" s="35">
        <f t="shared" si="40"/>
        <v>0</v>
      </c>
      <c r="I2587" s="35">
        <v>0</v>
      </c>
    </row>
    <row r="2588" spans="1:9" s="15" customFormat="1" ht="18.2" customHeight="1" outlineLevel="1">
      <c r="A2588" s="61" t="s">
        <v>4951</v>
      </c>
      <c r="B2588" s="63" t="s">
        <v>4694</v>
      </c>
      <c r="C2588" s="56">
        <v>0</v>
      </c>
      <c r="D2588" s="62">
        <v>0</v>
      </c>
      <c r="E2588" s="58">
        <v>0</v>
      </c>
      <c r="F2588" s="59">
        <v>0</v>
      </c>
      <c r="G2588" s="59"/>
      <c r="H2588" s="59">
        <f>SUM(H2589:H2777)</f>
        <v>0</v>
      </c>
      <c r="I2588" s="59">
        <v>0</v>
      </c>
    </row>
    <row r="2589" spans="1:9" s="15" customFormat="1" ht="28.35" customHeight="1" outlineLevel="2" collapsed="1">
      <c r="A2589" s="49" t="s">
        <v>4952</v>
      </c>
      <c r="B2589" s="26" t="s">
        <v>4953</v>
      </c>
      <c r="C2589" s="26" t="s">
        <v>622</v>
      </c>
      <c r="D2589" s="44" t="s">
        <v>4571</v>
      </c>
      <c r="E2589" s="22" t="s">
        <v>583</v>
      </c>
      <c r="F2589" s="35">
        <v>1</v>
      </c>
      <c r="G2589" s="35"/>
      <c r="H2589" s="35">
        <f t="shared" si="40"/>
        <v>0</v>
      </c>
      <c r="I2589" s="35">
        <v>0</v>
      </c>
    </row>
    <row r="2590" spans="1:9" s="15" customFormat="1" ht="28.35" customHeight="1" outlineLevel="2" collapsed="1">
      <c r="A2590" s="49" t="s">
        <v>4101</v>
      </c>
      <c r="B2590" s="26" t="s">
        <v>4380</v>
      </c>
      <c r="C2590" s="26" t="s">
        <v>622</v>
      </c>
      <c r="D2590" s="44" t="s">
        <v>4571</v>
      </c>
      <c r="E2590" s="22" t="s">
        <v>583</v>
      </c>
      <c r="F2590" s="35">
        <v>1</v>
      </c>
      <c r="G2590" s="35"/>
      <c r="H2590" s="35">
        <f t="shared" si="40"/>
        <v>0</v>
      </c>
      <c r="I2590" s="35">
        <v>0</v>
      </c>
    </row>
    <row r="2591" spans="1:9" s="15" customFormat="1" ht="28.35" customHeight="1" outlineLevel="2" collapsed="1">
      <c r="A2591" s="49" t="s">
        <v>4102</v>
      </c>
      <c r="B2591" s="26" t="s">
        <v>4381</v>
      </c>
      <c r="C2591" s="26" t="s">
        <v>622</v>
      </c>
      <c r="D2591" s="44" t="s">
        <v>4571</v>
      </c>
      <c r="E2591" s="22" t="s">
        <v>583</v>
      </c>
      <c r="F2591" s="35">
        <v>1</v>
      </c>
      <c r="G2591" s="35"/>
      <c r="H2591" s="35">
        <f t="shared" si="40"/>
        <v>0</v>
      </c>
      <c r="I2591" s="35">
        <v>0</v>
      </c>
    </row>
    <row r="2592" spans="1:9" s="15" customFormat="1" ht="28.35" customHeight="1" outlineLevel="2" collapsed="1">
      <c r="A2592" s="49" t="s">
        <v>4103</v>
      </c>
      <c r="B2592" s="26" t="s">
        <v>4382</v>
      </c>
      <c r="C2592" s="26" t="s">
        <v>622</v>
      </c>
      <c r="D2592" s="44" t="s">
        <v>4571</v>
      </c>
      <c r="E2592" s="22" t="s">
        <v>583</v>
      </c>
      <c r="F2592" s="35">
        <v>1</v>
      </c>
      <c r="G2592" s="35"/>
      <c r="H2592" s="35">
        <f t="shared" si="40"/>
        <v>0</v>
      </c>
      <c r="I2592" s="35">
        <v>0</v>
      </c>
    </row>
    <row r="2593" spans="1:9" s="15" customFormat="1" ht="28.35" customHeight="1" outlineLevel="2" collapsed="1">
      <c r="A2593" s="49" t="s">
        <v>4104</v>
      </c>
      <c r="B2593" s="26" t="s">
        <v>4383</v>
      </c>
      <c r="C2593" s="26" t="s">
        <v>622</v>
      </c>
      <c r="D2593" s="44" t="s">
        <v>4571</v>
      </c>
      <c r="E2593" s="22" t="s">
        <v>583</v>
      </c>
      <c r="F2593" s="35">
        <v>1</v>
      </c>
      <c r="G2593" s="35"/>
      <c r="H2593" s="35">
        <f t="shared" si="40"/>
        <v>0</v>
      </c>
      <c r="I2593" s="35">
        <v>0</v>
      </c>
    </row>
    <row r="2594" spans="1:9" s="15" customFormat="1" ht="28.35" customHeight="1" outlineLevel="2" collapsed="1">
      <c r="A2594" s="49" t="s">
        <v>4105</v>
      </c>
      <c r="B2594" s="26" t="s">
        <v>4384</v>
      </c>
      <c r="C2594" s="26" t="s">
        <v>622</v>
      </c>
      <c r="D2594" s="44" t="s">
        <v>4571</v>
      </c>
      <c r="E2594" s="22" t="s">
        <v>583</v>
      </c>
      <c r="F2594" s="35">
        <v>1</v>
      </c>
      <c r="G2594" s="35"/>
      <c r="H2594" s="35">
        <f t="shared" si="40"/>
        <v>0</v>
      </c>
      <c r="I2594" s="35">
        <v>0</v>
      </c>
    </row>
    <row r="2595" spans="1:9" s="15" customFormat="1" ht="28.35" customHeight="1" outlineLevel="2" collapsed="1">
      <c r="A2595" s="49" t="s">
        <v>4106</v>
      </c>
      <c r="B2595" s="26" t="s">
        <v>4385</v>
      </c>
      <c r="C2595" s="26" t="s">
        <v>622</v>
      </c>
      <c r="D2595" s="44" t="s">
        <v>4571</v>
      </c>
      <c r="E2595" s="22" t="s">
        <v>583</v>
      </c>
      <c r="F2595" s="35">
        <v>1</v>
      </c>
      <c r="G2595" s="35"/>
      <c r="H2595" s="35">
        <f t="shared" si="40"/>
        <v>0</v>
      </c>
      <c r="I2595" s="35">
        <v>0</v>
      </c>
    </row>
    <row r="2596" spans="1:9" s="15" customFormat="1" ht="28.35" customHeight="1" outlineLevel="2" collapsed="1">
      <c r="A2596" s="49" t="s">
        <v>4107</v>
      </c>
      <c r="B2596" s="26" t="s">
        <v>4386</v>
      </c>
      <c r="C2596" s="26" t="s">
        <v>622</v>
      </c>
      <c r="D2596" s="44" t="s">
        <v>4571</v>
      </c>
      <c r="E2596" s="22" t="s">
        <v>583</v>
      </c>
      <c r="F2596" s="35">
        <v>1</v>
      </c>
      <c r="G2596" s="35"/>
      <c r="H2596" s="35">
        <f t="shared" si="40"/>
        <v>0</v>
      </c>
      <c r="I2596" s="35">
        <v>0</v>
      </c>
    </row>
    <row r="2597" spans="1:9" s="15" customFormat="1" ht="28.35" customHeight="1" outlineLevel="2" collapsed="1">
      <c r="A2597" s="49" t="s">
        <v>4108</v>
      </c>
      <c r="B2597" s="26" t="s">
        <v>4387</v>
      </c>
      <c r="C2597" s="26" t="s">
        <v>622</v>
      </c>
      <c r="D2597" s="44" t="s">
        <v>4571</v>
      </c>
      <c r="E2597" s="22" t="s">
        <v>583</v>
      </c>
      <c r="F2597" s="35">
        <v>1</v>
      </c>
      <c r="G2597" s="35"/>
      <c r="H2597" s="35">
        <f t="shared" si="40"/>
        <v>0</v>
      </c>
      <c r="I2597" s="35">
        <v>0</v>
      </c>
    </row>
    <row r="2598" spans="1:9" s="15" customFormat="1" ht="28.35" customHeight="1" outlineLevel="2" collapsed="1">
      <c r="A2598" s="49" t="s">
        <v>4109</v>
      </c>
      <c r="B2598" s="26" t="s">
        <v>4388</v>
      </c>
      <c r="C2598" s="26" t="s">
        <v>622</v>
      </c>
      <c r="D2598" s="44" t="s">
        <v>4571</v>
      </c>
      <c r="E2598" s="22" t="s">
        <v>583</v>
      </c>
      <c r="F2598" s="35">
        <v>1</v>
      </c>
      <c r="G2598" s="35"/>
      <c r="H2598" s="35">
        <f t="shared" si="40"/>
        <v>0</v>
      </c>
      <c r="I2598" s="35">
        <v>0</v>
      </c>
    </row>
    <row r="2599" spans="1:9" s="15" customFormat="1" ht="28.35" customHeight="1" outlineLevel="2" collapsed="1">
      <c r="A2599" s="49" t="s">
        <v>4110</v>
      </c>
      <c r="B2599" s="26" t="s">
        <v>4389</v>
      </c>
      <c r="C2599" s="26" t="s">
        <v>622</v>
      </c>
      <c r="D2599" s="44" t="s">
        <v>4571</v>
      </c>
      <c r="E2599" s="22" t="s">
        <v>583</v>
      </c>
      <c r="F2599" s="35">
        <v>1</v>
      </c>
      <c r="G2599" s="35"/>
      <c r="H2599" s="35">
        <f t="shared" si="40"/>
        <v>0</v>
      </c>
      <c r="I2599" s="35">
        <v>0</v>
      </c>
    </row>
    <row r="2600" spans="1:9" s="15" customFormat="1" ht="28.35" customHeight="1" outlineLevel="2" collapsed="1">
      <c r="A2600" s="49" t="s">
        <v>4111</v>
      </c>
      <c r="B2600" s="26" t="s">
        <v>4390</v>
      </c>
      <c r="C2600" s="26" t="s">
        <v>622</v>
      </c>
      <c r="D2600" s="44" t="s">
        <v>4571</v>
      </c>
      <c r="E2600" s="22" t="s">
        <v>583</v>
      </c>
      <c r="F2600" s="35">
        <v>1</v>
      </c>
      <c r="G2600" s="35"/>
      <c r="H2600" s="35">
        <f t="shared" si="40"/>
        <v>0</v>
      </c>
      <c r="I2600" s="35">
        <v>0</v>
      </c>
    </row>
    <row r="2601" spans="1:9" s="15" customFormat="1" ht="28.35" customHeight="1" outlineLevel="2" collapsed="1">
      <c r="A2601" s="49" t="s">
        <v>4112</v>
      </c>
      <c r="B2601" s="26" t="s">
        <v>4391</v>
      </c>
      <c r="C2601" s="26" t="s">
        <v>622</v>
      </c>
      <c r="D2601" s="44" t="s">
        <v>4571</v>
      </c>
      <c r="E2601" s="22" t="s">
        <v>583</v>
      </c>
      <c r="F2601" s="35">
        <v>1</v>
      </c>
      <c r="G2601" s="35"/>
      <c r="H2601" s="35">
        <f t="shared" si="40"/>
        <v>0</v>
      </c>
      <c r="I2601" s="35">
        <v>0</v>
      </c>
    </row>
    <row r="2602" spans="1:9" s="15" customFormat="1" ht="28.35" customHeight="1" outlineLevel="2" collapsed="1">
      <c r="A2602" s="49" t="s">
        <v>4113</v>
      </c>
      <c r="B2602" s="26" t="s">
        <v>4392</v>
      </c>
      <c r="C2602" s="26" t="s">
        <v>622</v>
      </c>
      <c r="D2602" s="44" t="s">
        <v>4571</v>
      </c>
      <c r="E2602" s="22" t="s">
        <v>583</v>
      </c>
      <c r="F2602" s="35">
        <v>1</v>
      </c>
      <c r="G2602" s="35"/>
      <c r="H2602" s="35">
        <f t="shared" si="40"/>
        <v>0</v>
      </c>
      <c r="I2602" s="35">
        <v>0</v>
      </c>
    </row>
    <row r="2603" spans="1:9" s="15" customFormat="1" ht="28.35" customHeight="1" outlineLevel="2" collapsed="1">
      <c r="A2603" s="49" t="s">
        <v>4114</v>
      </c>
      <c r="B2603" s="26" t="s">
        <v>4393</v>
      </c>
      <c r="C2603" s="26" t="s">
        <v>622</v>
      </c>
      <c r="D2603" s="44" t="s">
        <v>4571</v>
      </c>
      <c r="E2603" s="22" t="s">
        <v>583</v>
      </c>
      <c r="F2603" s="35">
        <v>1</v>
      </c>
      <c r="G2603" s="35"/>
      <c r="H2603" s="35">
        <f t="shared" si="40"/>
        <v>0</v>
      </c>
      <c r="I2603" s="35">
        <v>0</v>
      </c>
    </row>
    <row r="2604" spans="1:9" s="15" customFormat="1" ht="28.35" customHeight="1" outlineLevel="2" collapsed="1">
      <c r="A2604" s="49" t="s">
        <v>4115</v>
      </c>
      <c r="B2604" s="26" t="s">
        <v>4394</v>
      </c>
      <c r="C2604" s="26" t="s">
        <v>622</v>
      </c>
      <c r="D2604" s="44" t="s">
        <v>4571</v>
      </c>
      <c r="E2604" s="22" t="s">
        <v>583</v>
      </c>
      <c r="F2604" s="35">
        <v>1</v>
      </c>
      <c r="G2604" s="35"/>
      <c r="H2604" s="35">
        <f t="shared" si="40"/>
        <v>0</v>
      </c>
      <c r="I2604" s="35">
        <v>0</v>
      </c>
    </row>
    <row r="2605" spans="1:9" s="15" customFormat="1" ht="28.35" customHeight="1" outlineLevel="2" collapsed="1">
      <c r="A2605" s="49" t="s">
        <v>4116</v>
      </c>
      <c r="B2605" s="26" t="s">
        <v>4395</v>
      </c>
      <c r="C2605" s="26" t="s">
        <v>622</v>
      </c>
      <c r="D2605" s="44" t="s">
        <v>4571</v>
      </c>
      <c r="E2605" s="22" t="s">
        <v>583</v>
      </c>
      <c r="F2605" s="35">
        <v>1</v>
      </c>
      <c r="G2605" s="35"/>
      <c r="H2605" s="35">
        <f t="shared" si="40"/>
        <v>0</v>
      </c>
      <c r="I2605" s="35">
        <v>0</v>
      </c>
    </row>
    <row r="2606" spans="1:9" s="15" customFormat="1" ht="28.35" customHeight="1" outlineLevel="2" collapsed="1">
      <c r="A2606" s="49" t="s">
        <v>4117</v>
      </c>
      <c r="B2606" s="26" t="s">
        <v>4396</v>
      </c>
      <c r="C2606" s="26" t="s">
        <v>622</v>
      </c>
      <c r="D2606" s="44" t="s">
        <v>4571</v>
      </c>
      <c r="E2606" s="22" t="s">
        <v>583</v>
      </c>
      <c r="F2606" s="35">
        <v>1</v>
      </c>
      <c r="G2606" s="35"/>
      <c r="H2606" s="35">
        <f t="shared" si="40"/>
        <v>0</v>
      </c>
      <c r="I2606" s="35">
        <v>0</v>
      </c>
    </row>
    <row r="2607" spans="1:9" s="15" customFormat="1" ht="28.35" customHeight="1" outlineLevel="2" collapsed="1">
      <c r="A2607" s="49" t="s">
        <v>4118</v>
      </c>
      <c r="B2607" s="26" t="s">
        <v>4397</v>
      </c>
      <c r="C2607" s="26" t="s">
        <v>622</v>
      </c>
      <c r="D2607" s="44" t="s">
        <v>4571</v>
      </c>
      <c r="E2607" s="22" t="s">
        <v>583</v>
      </c>
      <c r="F2607" s="35">
        <v>1</v>
      </c>
      <c r="G2607" s="35"/>
      <c r="H2607" s="35">
        <f t="shared" si="40"/>
        <v>0</v>
      </c>
      <c r="I2607" s="35">
        <v>0</v>
      </c>
    </row>
    <row r="2608" spans="1:9" s="15" customFormat="1" ht="28.35" customHeight="1" outlineLevel="2" collapsed="1">
      <c r="A2608" s="49" t="s">
        <v>4119</v>
      </c>
      <c r="B2608" s="26" t="s">
        <v>4398</v>
      </c>
      <c r="C2608" s="26" t="s">
        <v>622</v>
      </c>
      <c r="D2608" s="44" t="s">
        <v>4571</v>
      </c>
      <c r="E2608" s="22" t="s">
        <v>583</v>
      </c>
      <c r="F2608" s="35">
        <v>1</v>
      </c>
      <c r="G2608" s="35"/>
      <c r="H2608" s="35">
        <f t="shared" si="40"/>
        <v>0</v>
      </c>
      <c r="I2608" s="35">
        <v>0</v>
      </c>
    </row>
    <row r="2609" spans="1:9" s="15" customFormat="1" ht="28.35" customHeight="1" outlineLevel="2" collapsed="1">
      <c r="A2609" s="49" t="s">
        <v>4120</v>
      </c>
      <c r="B2609" s="26" t="s">
        <v>4399</v>
      </c>
      <c r="C2609" s="26" t="s">
        <v>622</v>
      </c>
      <c r="D2609" s="44" t="s">
        <v>4571</v>
      </c>
      <c r="E2609" s="22" t="s">
        <v>583</v>
      </c>
      <c r="F2609" s="35">
        <v>1</v>
      </c>
      <c r="G2609" s="35"/>
      <c r="H2609" s="35">
        <f t="shared" si="40"/>
        <v>0</v>
      </c>
      <c r="I2609" s="35">
        <v>0</v>
      </c>
    </row>
    <row r="2610" spans="1:9" s="15" customFormat="1" ht="28.35" customHeight="1" outlineLevel="2" collapsed="1">
      <c r="A2610" s="49" t="s">
        <v>4121</v>
      </c>
      <c r="B2610" s="26" t="s">
        <v>4400</v>
      </c>
      <c r="C2610" s="26" t="s">
        <v>622</v>
      </c>
      <c r="D2610" s="44" t="s">
        <v>4571</v>
      </c>
      <c r="E2610" s="22" t="s">
        <v>583</v>
      </c>
      <c r="F2610" s="35">
        <v>1</v>
      </c>
      <c r="G2610" s="35"/>
      <c r="H2610" s="35">
        <f t="shared" si="40"/>
        <v>0</v>
      </c>
      <c r="I2610" s="35">
        <v>0</v>
      </c>
    </row>
    <row r="2611" spans="1:9" s="15" customFormat="1" ht="28.35" customHeight="1" outlineLevel="2" collapsed="1">
      <c r="A2611" s="49" t="s">
        <v>4122</v>
      </c>
      <c r="B2611" s="26" t="s">
        <v>4401</v>
      </c>
      <c r="C2611" s="26" t="s">
        <v>622</v>
      </c>
      <c r="D2611" s="44" t="s">
        <v>4571</v>
      </c>
      <c r="E2611" s="22" t="s">
        <v>583</v>
      </c>
      <c r="F2611" s="35">
        <v>1</v>
      </c>
      <c r="G2611" s="35"/>
      <c r="H2611" s="35">
        <f t="shared" si="40"/>
        <v>0</v>
      </c>
      <c r="I2611" s="35">
        <v>0</v>
      </c>
    </row>
    <row r="2612" spans="1:9" s="15" customFormat="1" ht="28.35" customHeight="1" outlineLevel="2" collapsed="1">
      <c r="A2612" s="49" t="s">
        <v>4123</v>
      </c>
      <c r="B2612" s="26" t="s">
        <v>4402</v>
      </c>
      <c r="C2612" s="26" t="s">
        <v>622</v>
      </c>
      <c r="D2612" s="44" t="s">
        <v>4571</v>
      </c>
      <c r="E2612" s="22" t="s">
        <v>583</v>
      </c>
      <c r="F2612" s="35">
        <v>1</v>
      </c>
      <c r="G2612" s="35"/>
      <c r="H2612" s="35">
        <f t="shared" si="40"/>
        <v>0</v>
      </c>
      <c r="I2612" s="35">
        <v>0</v>
      </c>
    </row>
    <row r="2613" spans="1:9" s="15" customFormat="1" ht="28.35" customHeight="1" outlineLevel="2" collapsed="1">
      <c r="A2613" s="49" t="s">
        <v>4124</v>
      </c>
      <c r="B2613" s="26" t="s">
        <v>4403</v>
      </c>
      <c r="C2613" s="26" t="s">
        <v>622</v>
      </c>
      <c r="D2613" s="44" t="s">
        <v>4571</v>
      </c>
      <c r="E2613" s="22" t="s">
        <v>583</v>
      </c>
      <c r="F2613" s="35">
        <v>1</v>
      </c>
      <c r="G2613" s="35"/>
      <c r="H2613" s="35">
        <f t="shared" si="40"/>
        <v>0</v>
      </c>
      <c r="I2613" s="35">
        <v>0</v>
      </c>
    </row>
    <row r="2614" spans="1:9" s="15" customFormat="1" ht="28.35" customHeight="1" outlineLevel="2" collapsed="1">
      <c r="A2614" s="49" t="s">
        <v>4125</v>
      </c>
      <c r="B2614" s="26" t="s">
        <v>4404</v>
      </c>
      <c r="C2614" s="26" t="s">
        <v>619</v>
      </c>
      <c r="D2614" s="44" t="s">
        <v>4571</v>
      </c>
      <c r="E2614" s="22" t="s">
        <v>583</v>
      </c>
      <c r="F2614" s="35">
        <v>1</v>
      </c>
      <c r="G2614" s="35"/>
      <c r="H2614" s="35">
        <f t="shared" si="40"/>
        <v>0</v>
      </c>
      <c r="I2614" s="35">
        <v>0</v>
      </c>
    </row>
    <row r="2615" spans="1:9" s="15" customFormat="1" ht="28.35" customHeight="1" outlineLevel="2" collapsed="1">
      <c r="A2615" s="49" t="s">
        <v>4126</v>
      </c>
      <c r="B2615" s="26" t="s">
        <v>4405</v>
      </c>
      <c r="C2615" s="26" t="s">
        <v>622</v>
      </c>
      <c r="D2615" s="44" t="s">
        <v>4571</v>
      </c>
      <c r="E2615" s="22" t="s">
        <v>583</v>
      </c>
      <c r="F2615" s="35">
        <v>1</v>
      </c>
      <c r="G2615" s="35"/>
      <c r="H2615" s="35">
        <f t="shared" si="40"/>
        <v>0</v>
      </c>
      <c r="I2615" s="35">
        <v>0</v>
      </c>
    </row>
    <row r="2616" spans="1:9" s="15" customFormat="1" ht="28.35" customHeight="1" outlineLevel="2" collapsed="1">
      <c r="A2616" s="49" t="s">
        <v>4127</v>
      </c>
      <c r="B2616" s="26" t="s">
        <v>4406</v>
      </c>
      <c r="C2616" s="26" t="s">
        <v>622</v>
      </c>
      <c r="D2616" s="44" t="s">
        <v>4571</v>
      </c>
      <c r="E2616" s="22" t="s">
        <v>583</v>
      </c>
      <c r="F2616" s="35">
        <v>1</v>
      </c>
      <c r="G2616" s="35"/>
      <c r="H2616" s="35">
        <f t="shared" si="40"/>
        <v>0</v>
      </c>
      <c r="I2616" s="35">
        <v>0</v>
      </c>
    </row>
    <row r="2617" spans="1:9" s="15" customFormat="1" ht="28.35" customHeight="1" outlineLevel="2" collapsed="1">
      <c r="A2617" s="49" t="s">
        <v>4128</v>
      </c>
      <c r="B2617" s="26" t="s">
        <v>4407</v>
      </c>
      <c r="C2617" s="26" t="s">
        <v>622</v>
      </c>
      <c r="D2617" s="44" t="s">
        <v>4571</v>
      </c>
      <c r="E2617" s="22" t="s">
        <v>583</v>
      </c>
      <c r="F2617" s="35">
        <v>1</v>
      </c>
      <c r="G2617" s="35"/>
      <c r="H2617" s="35">
        <f t="shared" si="40"/>
        <v>0</v>
      </c>
      <c r="I2617" s="35">
        <v>0</v>
      </c>
    </row>
    <row r="2618" spans="1:9" s="15" customFormat="1" ht="28.35" customHeight="1" outlineLevel="2" collapsed="1">
      <c r="A2618" s="49" t="s">
        <v>4129</v>
      </c>
      <c r="B2618" s="26" t="s">
        <v>4408</v>
      </c>
      <c r="C2618" s="26" t="s">
        <v>622</v>
      </c>
      <c r="D2618" s="44" t="s">
        <v>4571</v>
      </c>
      <c r="E2618" s="22" t="s">
        <v>583</v>
      </c>
      <c r="F2618" s="35">
        <v>1</v>
      </c>
      <c r="G2618" s="35"/>
      <c r="H2618" s="35">
        <f t="shared" si="40"/>
        <v>0</v>
      </c>
      <c r="I2618" s="35">
        <v>0</v>
      </c>
    </row>
    <row r="2619" spans="1:9" s="15" customFormat="1" ht="28.35" customHeight="1" outlineLevel="2" collapsed="1">
      <c r="A2619" s="49" t="s">
        <v>4130</v>
      </c>
      <c r="B2619" s="26" t="s">
        <v>4409</v>
      </c>
      <c r="C2619" s="26" t="s">
        <v>622</v>
      </c>
      <c r="D2619" s="44" t="s">
        <v>4571</v>
      </c>
      <c r="E2619" s="22" t="s">
        <v>583</v>
      </c>
      <c r="F2619" s="35">
        <v>1</v>
      </c>
      <c r="G2619" s="35"/>
      <c r="H2619" s="35">
        <f t="shared" si="40"/>
        <v>0</v>
      </c>
      <c r="I2619" s="35">
        <v>0</v>
      </c>
    </row>
    <row r="2620" spans="1:9" s="15" customFormat="1" ht="28.35" customHeight="1" outlineLevel="2" collapsed="1">
      <c r="A2620" s="49" t="s">
        <v>4131</v>
      </c>
      <c r="B2620" s="26" t="s">
        <v>4410</v>
      </c>
      <c r="C2620" s="26" t="s">
        <v>619</v>
      </c>
      <c r="D2620" s="44" t="s">
        <v>4571</v>
      </c>
      <c r="E2620" s="22" t="s">
        <v>583</v>
      </c>
      <c r="F2620" s="35">
        <v>1</v>
      </c>
      <c r="G2620" s="35"/>
      <c r="H2620" s="35">
        <f t="shared" si="40"/>
        <v>0</v>
      </c>
      <c r="I2620" s="35">
        <v>0</v>
      </c>
    </row>
    <row r="2621" spans="1:9" s="15" customFormat="1" ht="28.35" customHeight="1" outlineLevel="2" collapsed="1">
      <c r="A2621" s="49" t="s">
        <v>4132</v>
      </c>
      <c r="B2621" s="26" t="s">
        <v>4411</v>
      </c>
      <c r="C2621" s="26" t="s">
        <v>622</v>
      </c>
      <c r="D2621" s="44" t="s">
        <v>4571</v>
      </c>
      <c r="E2621" s="22" t="s">
        <v>583</v>
      </c>
      <c r="F2621" s="35">
        <v>1</v>
      </c>
      <c r="G2621" s="35"/>
      <c r="H2621" s="35">
        <f t="shared" si="40"/>
        <v>0</v>
      </c>
      <c r="I2621" s="35">
        <v>0</v>
      </c>
    </row>
    <row r="2622" spans="1:9" s="15" customFormat="1" ht="28.35" customHeight="1" outlineLevel="2" collapsed="1">
      <c r="A2622" s="49" t="s">
        <v>4133</v>
      </c>
      <c r="B2622" s="26" t="s">
        <v>4412</v>
      </c>
      <c r="C2622" s="26" t="s">
        <v>622</v>
      </c>
      <c r="D2622" s="44" t="s">
        <v>4571</v>
      </c>
      <c r="E2622" s="22" t="s">
        <v>583</v>
      </c>
      <c r="F2622" s="35">
        <v>1</v>
      </c>
      <c r="G2622" s="35"/>
      <c r="H2622" s="35">
        <f t="shared" si="40"/>
        <v>0</v>
      </c>
      <c r="I2622" s="35">
        <v>0</v>
      </c>
    </row>
    <row r="2623" spans="1:9" s="15" customFormat="1" ht="28.35" customHeight="1" outlineLevel="2" collapsed="1">
      <c r="A2623" s="49" t="s">
        <v>4134</v>
      </c>
      <c r="B2623" s="26" t="s">
        <v>4413</v>
      </c>
      <c r="C2623" s="26" t="s">
        <v>622</v>
      </c>
      <c r="D2623" s="44" t="s">
        <v>4571</v>
      </c>
      <c r="E2623" s="22" t="s">
        <v>583</v>
      </c>
      <c r="F2623" s="35">
        <v>1</v>
      </c>
      <c r="G2623" s="35"/>
      <c r="H2623" s="35">
        <f t="shared" si="40"/>
        <v>0</v>
      </c>
      <c r="I2623" s="35">
        <v>0</v>
      </c>
    </row>
    <row r="2624" spans="1:9" s="15" customFormat="1" ht="28.35" customHeight="1" outlineLevel="2" collapsed="1">
      <c r="A2624" s="49" t="s">
        <v>4135</v>
      </c>
      <c r="B2624" s="26" t="s">
        <v>4414</v>
      </c>
      <c r="C2624" s="26" t="s">
        <v>622</v>
      </c>
      <c r="D2624" s="44" t="s">
        <v>4571</v>
      </c>
      <c r="E2624" s="22" t="s">
        <v>583</v>
      </c>
      <c r="F2624" s="35">
        <v>1</v>
      </c>
      <c r="G2624" s="35"/>
      <c r="H2624" s="35">
        <f t="shared" si="40"/>
        <v>0</v>
      </c>
      <c r="I2624" s="35">
        <v>0</v>
      </c>
    </row>
    <row r="2625" spans="1:9" s="15" customFormat="1" ht="28.35" customHeight="1" outlineLevel="2" collapsed="1">
      <c r="A2625" s="49" t="s">
        <v>4136</v>
      </c>
      <c r="B2625" s="26" t="s">
        <v>4415</v>
      </c>
      <c r="C2625" s="26" t="s">
        <v>622</v>
      </c>
      <c r="D2625" s="44" t="s">
        <v>4571</v>
      </c>
      <c r="E2625" s="22" t="s">
        <v>583</v>
      </c>
      <c r="F2625" s="35">
        <v>1</v>
      </c>
      <c r="G2625" s="35"/>
      <c r="H2625" s="35">
        <f t="shared" si="40"/>
        <v>0</v>
      </c>
      <c r="I2625" s="35">
        <v>0</v>
      </c>
    </row>
    <row r="2626" spans="1:9" s="15" customFormat="1" ht="28.35" customHeight="1" outlineLevel="2" collapsed="1">
      <c r="A2626" s="49" t="s">
        <v>4137</v>
      </c>
      <c r="B2626" s="26" t="s">
        <v>4416</v>
      </c>
      <c r="C2626" s="26" t="s">
        <v>622</v>
      </c>
      <c r="D2626" s="44" t="s">
        <v>4571</v>
      </c>
      <c r="E2626" s="22" t="s">
        <v>583</v>
      </c>
      <c r="F2626" s="35">
        <v>1</v>
      </c>
      <c r="G2626" s="35"/>
      <c r="H2626" s="35">
        <f t="shared" si="40"/>
        <v>0</v>
      </c>
      <c r="I2626" s="35">
        <v>0</v>
      </c>
    </row>
    <row r="2627" spans="1:9" s="15" customFormat="1" ht="28.35" customHeight="1" outlineLevel="2" collapsed="1">
      <c r="A2627" s="49" t="s">
        <v>4138</v>
      </c>
      <c r="B2627" s="26" t="s">
        <v>4417</v>
      </c>
      <c r="C2627" s="26" t="s">
        <v>619</v>
      </c>
      <c r="D2627" s="44" t="s">
        <v>4571</v>
      </c>
      <c r="E2627" s="22" t="s">
        <v>583</v>
      </c>
      <c r="F2627" s="35">
        <v>1</v>
      </c>
      <c r="G2627" s="35"/>
      <c r="H2627" s="35">
        <f t="shared" si="40"/>
        <v>0</v>
      </c>
      <c r="I2627" s="35">
        <v>0</v>
      </c>
    </row>
    <row r="2628" spans="1:9" s="15" customFormat="1" ht="28.35" customHeight="1" outlineLevel="2" collapsed="1">
      <c r="A2628" s="49" t="s">
        <v>4139</v>
      </c>
      <c r="B2628" s="26" t="s">
        <v>4418</v>
      </c>
      <c r="C2628" s="26" t="s">
        <v>616</v>
      </c>
      <c r="D2628" s="44" t="s">
        <v>4571</v>
      </c>
      <c r="E2628" s="22" t="s">
        <v>583</v>
      </c>
      <c r="F2628" s="35">
        <v>1</v>
      </c>
      <c r="G2628" s="35"/>
      <c r="H2628" s="35">
        <f t="shared" si="40"/>
        <v>0</v>
      </c>
      <c r="I2628" s="35">
        <v>0</v>
      </c>
    </row>
    <row r="2629" spans="1:9" s="15" customFormat="1" ht="28.35" customHeight="1" outlineLevel="2" collapsed="1">
      <c r="A2629" s="49" t="s">
        <v>4140</v>
      </c>
      <c r="B2629" s="26" t="s">
        <v>4419</v>
      </c>
      <c r="C2629" s="26" t="s">
        <v>616</v>
      </c>
      <c r="D2629" s="44" t="s">
        <v>4571</v>
      </c>
      <c r="E2629" s="22" t="s">
        <v>583</v>
      </c>
      <c r="F2629" s="35">
        <v>1</v>
      </c>
      <c r="G2629" s="35"/>
      <c r="H2629" s="35">
        <f t="shared" si="40"/>
        <v>0</v>
      </c>
      <c r="I2629" s="35">
        <v>0</v>
      </c>
    </row>
    <row r="2630" spans="1:9" s="15" customFormat="1" ht="28.35" customHeight="1" outlineLevel="2" collapsed="1">
      <c r="A2630" s="49" t="s">
        <v>4141</v>
      </c>
      <c r="B2630" s="26" t="s">
        <v>4420</v>
      </c>
      <c r="C2630" s="26" t="s">
        <v>616</v>
      </c>
      <c r="D2630" s="44" t="s">
        <v>4571</v>
      </c>
      <c r="E2630" s="22" t="s">
        <v>583</v>
      </c>
      <c r="F2630" s="35">
        <v>1</v>
      </c>
      <c r="G2630" s="35"/>
      <c r="H2630" s="35">
        <f t="shared" si="40"/>
        <v>0</v>
      </c>
      <c r="I2630" s="35">
        <v>0</v>
      </c>
    </row>
    <row r="2631" spans="1:9" s="15" customFormat="1" ht="28.35" customHeight="1" outlineLevel="2" collapsed="1">
      <c r="A2631" s="49" t="s">
        <v>4142</v>
      </c>
      <c r="B2631" s="26" t="s">
        <v>4421</v>
      </c>
      <c r="C2631" s="26" t="s">
        <v>616</v>
      </c>
      <c r="D2631" s="44" t="s">
        <v>4571</v>
      </c>
      <c r="E2631" s="22" t="s">
        <v>583</v>
      </c>
      <c r="F2631" s="35">
        <v>1</v>
      </c>
      <c r="G2631" s="35"/>
      <c r="H2631" s="35">
        <f t="shared" ref="H2631:H2694" si="41">ROUND(F2631*G2631,2)</f>
        <v>0</v>
      </c>
      <c r="I2631" s="35">
        <v>0</v>
      </c>
    </row>
    <row r="2632" spans="1:9" s="15" customFormat="1" ht="28.35" customHeight="1" outlineLevel="2" collapsed="1">
      <c r="A2632" s="49" t="s">
        <v>4143</v>
      </c>
      <c r="B2632" s="26" t="s">
        <v>4422</v>
      </c>
      <c r="C2632" s="26" t="s">
        <v>619</v>
      </c>
      <c r="D2632" s="44" t="s">
        <v>4571</v>
      </c>
      <c r="E2632" s="22" t="s">
        <v>583</v>
      </c>
      <c r="F2632" s="35">
        <v>1</v>
      </c>
      <c r="G2632" s="35"/>
      <c r="H2632" s="35">
        <f t="shared" si="41"/>
        <v>0</v>
      </c>
      <c r="I2632" s="35">
        <v>0</v>
      </c>
    </row>
    <row r="2633" spans="1:9" s="15" customFormat="1" ht="28.35" customHeight="1" outlineLevel="2" collapsed="1">
      <c r="A2633" s="49" t="s">
        <v>4144</v>
      </c>
      <c r="B2633" s="26" t="s">
        <v>4423</v>
      </c>
      <c r="C2633" s="26" t="s">
        <v>616</v>
      </c>
      <c r="D2633" s="44" t="s">
        <v>4571</v>
      </c>
      <c r="E2633" s="22" t="s">
        <v>583</v>
      </c>
      <c r="F2633" s="35">
        <v>1</v>
      </c>
      <c r="G2633" s="35"/>
      <c r="H2633" s="35">
        <f t="shared" si="41"/>
        <v>0</v>
      </c>
      <c r="I2633" s="35">
        <v>0</v>
      </c>
    </row>
    <row r="2634" spans="1:9" s="15" customFormat="1" ht="28.35" customHeight="1" outlineLevel="2" collapsed="1">
      <c r="A2634" s="49" t="s">
        <v>4145</v>
      </c>
      <c r="B2634" s="26" t="s">
        <v>4424</v>
      </c>
      <c r="C2634" s="26" t="s">
        <v>616</v>
      </c>
      <c r="D2634" s="44" t="s">
        <v>4571</v>
      </c>
      <c r="E2634" s="22" t="s">
        <v>583</v>
      </c>
      <c r="F2634" s="35">
        <v>1</v>
      </c>
      <c r="G2634" s="35"/>
      <c r="H2634" s="35">
        <f t="shared" si="41"/>
        <v>0</v>
      </c>
      <c r="I2634" s="35">
        <v>0</v>
      </c>
    </row>
    <row r="2635" spans="1:9" s="15" customFormat="1" ht="28.35" customHeight="1" outlineLevel="2" collapsed="1">
      <c r="A2635" s="49" t="s">
        <v>4146</v>
      </c>
      <c r="B2635" s="26" t="s">
        <v>4425</v>
      </c>
      <c r="C2635" s="26" t="s">
        <v>619</v>
      </c>
      <c r="D2635" s="44" t="s">
        <v>4571</v>
      </c>
      <c r="E2635" s="22" t="s">
        <v>583</v>
      </c>
      <c r="F2635" s="35">
        <v>1</v>
      </c>
      <c r="G2635" s="35"/>
      <c r="H2635" s="35">
        <f t="shared" si="41"/>
        <v>0</v>
      </c>
      <c r="I2635" s="35">
        <v>0</v>
      </c>
    </row>
    <row r="2636" spans="1:9" s="15" customFormat="1" ht="28.35" customHeight="1" outlineLevel="2" collapsed="1">
      <c r="A2636" s="49" t="s">
        <v>4147</v>
      </c>
      <c r="B2636" s="26" t="s">
        <v>4426</v>
      </c>
      <c r="C2636" s="26" t="s">
        <v>619</v>
      </c>
      <c r="D2636" s="44" t="s">
        <v>4571</v>
      </c>
      <c r="E2636" s="22" t="s">
        <v>583</v>
      </c>
      <c r="F2636" s="35">
        <v>1</v>
      </c>
      <c r="G2636" s="35"/>
      <c r="H2636" s="35">
        <f t="shared" si="41"/>
        <v>0</v>
      </c>
      <c r="I2636" s="35">
        <v>0</v>
      </c>
    </row>
    <row r="2637" spans="1:9" s="15" customFormat="1" ht="28.35" customHeight="1" outlineLevel="2" collapsed="1">
      <c r="A2637" s="49" t="s">
        <v>4148</v>
      </c>
      <c r="B2637" s="26" t="s">
        <v>4427</v>
      </c>
      <c r="C2637" s="26" t="s">
        <v>619</v>
      </c>
      <c r="D2637" s="44" t="s">
        <v>4571</v>
      </c>
      <c r="E2637" s="22" t="s">
        <v>583</v>
      </c>
      <c r="F2637" s="35">
        <v>1</v>
      </c>
      <c r="G2637" s="35"/>
      <c r="H2637" s="35">
        <f t="shared" si="41"/>
        <v>0</v>
      </c>
      <c r="I2637" s="35">
        <v>0</v>
      </c>
    </row>
    <row r="2638" spans="1:9" s="15" customFormat="1" ht="28.35" customHeight="1" outlineLevel="2" collapsed="1">
      <c r="A2638" s="49" t="s">
        <v>4149</v>
      </c>
      <c r="B2638" s="26" t="s">
        <v>4428</v>
      </c>
      <c r="C2638" s="26" t="s">
        <v>619</v>
      </c>
      <c r="D2638" s="44" t="s">
        <v>4571</v>
      </c>
      <c r="E2638" s="22" t="s">
        <v>583</v>
      </c>
      <c r="F2638" s="35">
        <v>1</v>
      </c>
      <c r="G2638" s="35"/>
      <c r="H2638" s="35">
        <f t="shared" si="41"/>
        <v>0</v>
      </c>
      <c r="I2638" s="35">
        <v>0</v>
      </c>
    </row>
    <row r="2639" spans="1:9" s="15" customFormat="1" ht="28.35" customHeight="1" outlineLevel="2" collapsed="1">
      <c r="A2639" s="49" t="s">
        <v>4150</v>
      </c>
      <c r="B2639" s="26" t="s">
        <v>4429</v>
      </c>
      <c r="C2639" s="26" t="s">
        <v>619</v>
      </c>
      <c r="D2639" s="44" t="s">
        <v>4571</v>
      </c>
      <c r="E2639" s="22" t="s">
        <v>583</v>
      </c>
      <c r="F2639" s="35">
        <v>1</v>
      </c>
      <c r="G2639" s="35"/>
      <c r="H2639" s="35">
        <f t="shared" si="41"/>
        <v>0</v>
      </c>
      <c r="I2639" s="35">
        <v>0</v>
      </c>
    </row>
    <row r="2640" spans="1:9" s="15" customFormat="1" ht="28.35" customHeight="1" outlineLevel="2" collapsed="1">
      <c r="A2640" s="49" t="s">
        <v>4151</v>
      </c>
      <c r="B2640" s="26" t="s">
        <v>4430</v>
      </c>
      <c r="C2640" s="26" t="s">
        <v>619</v>
      </c>
      <c r="D2640" s="44" t="s">
        <v>4571</v>
      </c>
      <c r="E2640" s="22" t="s">
        <v>583</v>
      </c>
      <c r="F2640" s="35">
        <v>1</v>
      </c>
      <c r="G2640" s="35"/>
      <c r="H2640" s="35">
        <f t="shared" si="41"/>
        <v>0</v>
      </c>
      <c r="I2640" s="35">
        <v>0</v>
      </c>
    </row>
    <row r="2641" spans="1:9" s="15" customFormat="1" ht="28.35" customHeight="1" outlineLevel="2" collapsed="1">
      <c r="A2641" s="49" t="s">
        <v>4152</v>
      </c>
      <c r="B2641" s="26" t="s">
        <v>4431</v>
      </c>
      <c r="C2641" s="26" t="s">
        <v>619</v>
      </c>
      <c r="D2641" s="44" t="s">
        <v>4571</v>
      </c>
      <c r="E2641" s="22" t="s">
        <v>583</v>
      </c>
      <c r="F2641" s="35">
        <v>1</v>
      </c>
      <c r="G2641" s="35"/>
      <c r="H2641" s="35">
        <f t="shared" si="41"/>
        <v>0</v>
      </c>
      <c r="I2641" s="35">
        <v>0</v>
      </c>
    </row>
    <row r="2642" spans="1:9" s="15" customFormat="1" ht="28.35" customHeight="1" outlineLevel="2" collapsed="1">
      <c r="A2642" s="49" t="s">
        <v>4153</v>
      </c>
      <c r="B2642" s="26" t="s">
        <v>4432</v>
      </c>
      <c r="C2642" s="26" t="s">
        <v>619</v>
      </c>
      <c r="D2642" s="44" t="s">
        <v>4571</v>
      </c>
      <c r="E2642" s="22" t="s">
        <v>583</v>
      </c>
      <c r="F2642" s="35">
        <v>1</v>
      </c>
      <c r="G2642" s="35"/>
      <c r="H2642" s="35">
        <f t="shared" si="41"/>
        <v>0</v>
      </c>
      <c r="I2642" s="35">
        <v>0</v>
      </c>
    </row>
    <row r="2643" spans="1:9" s="15" customFormat="1" ht="28.35" customHeight="1" outlineLevel="2" collapsed="1">
      <c r="A2643" s="49" t="s">
        <v>4154</v>
      </c>
      <c r="B2643" s="26" t="s">
        <v>4433</v>
      </c>
      <c r="C2643" s="26" t="s">
        <v>619</v>
      </c>
      <c r="D2643" s="44" t="s">
        <v>4571</v>
      </c>
      <c r="E2643" s="22" t="s">
        <v>583</v>
      </c>
      <c r="F2643" s="35">
        <v>1</v>
      </c>
      <c r="G2643" s="35"/>
      <c r="H2643" s="35">
        <f t="shared" si="41"/>
        <v>0</v>
      </c>
      <c r="I2643" s="35">
        <v>0</v>
      </c>
    </row>
    <row r="2644" spans="1:9" s="15" customFormat="1" ht="28.35" customHeight="1" outlineLevel="2" collapsed="1">
      <c r="A2644" s="49" t="s">
        <v>4155</v>
      </c>
      <c r="B2644" s="26" t="s">
        <v>4434</v>
      </c>
      <c r="C2644" s="26" t="s">
        <v>619</v>
      </c>
      <c r="D2644" s="44" t="s">
        <v>4571</v>
      </c>
      <c r="E2644" s="22" t="s">
        <v>583</v>
      </c>
      <c r="F2644" s="35">
        <v>1</v>
      </c>
      <c r="G2644" s="35"/>
      <c r="H2644" s="35">
        <f t="shared" si="41"/>
        <v>0</v>
      </c>
      <c r="I2644" s="35">
        <v>0</v>
      </c>
    </row>
    <row r="2645" spans="1:9" s="15" customFormat="1" ht="28.35" customHeight="1" outlineLevel="2" collapsed="1">
      <c r="A2645" s="49" t="s">
        <v>4156</v>
      </c>
      <c r="B2645" s="26" t="s">
        <v>4435</v>
      </c>
      <c r="C2645" s="26" t="s">
        <v>619</v>
      </c>
      <c r="D2645" s="44" t="s">
        <v>4571</v>
      </c>
      <c r="E2645" s="22" t="s">
        <v>583</v>
      </c>
      <c r="F2645" s="35">
        <v>1</v>
      </c>
      <c r="G2645" s="35"/>
      <c r="H2645" s="35">
        <f t="shared" si="41"/>
        <v>0</v>
      </c>
      <c r="I2645" s="35">
        <v>0</v>
      </c>
    </row>
    <row r="2646" spans="1:9" s="15" customFormat="1" ht="28.35" customHeight="1" outlineLevel="2" collapsed="1">
      <c r="A2646" s="49" t="s">
        <v>4157</v>
      </c>
      <c r="B2646" s="26" t="s">
        <v>4436</v>
      </c>
      <c r="C2646" s="26" t="s">
        <v>619</v>
      </c>
      <c r="D2646" s="44" t="s">
        <v>4571</v>
      </c>
      <c r="E2646" s="22" t="s">
        <v>583</v>
      </c>
      <c r="F2646" s="35">
        <v>1</v>
      </c>
      <c r="G2646" s="35"/>
      <c r="H2646" s="35">
        <f t="shared" si="41"/>
        <v>0</v>
      </c>
      <c r="I2646" s="35">
        <v>0</v>
      </c>
    </row>
    <row r="2647" spans="1:9" s="15" customFormat="1" ht="28.35" customHeight="1" outlineLevel="2" collapsed="1">
      <c r="A2647" s="49" t="s">
        <v>4158</v>
      </c>
      <c r="B2647" s="26" t="s">
        <v>4437</v>
      </c>
      <c r="C2647" s="26" t="s">
        <v>619</v>
      </c>
      <c r="D2647" s="44" t="s">
        <v>4571</v>
      </c>
      <c r="E2647" s="22" t="s">
        <v>583</v>
      </c>
      <c r="F2647" s="35">
        <v>1</v>
      </c>
      <c r="G2647" s="35"/>
      <c r="H2647" s="35">
        <f t="shared" si="41"/>
        <v>0</v>
      </c>
      <c r="I2647" s="35">
        <v>0</v>
      </c>
    </row>
    <row r="2648" spans="1:9" s="15" customFormat="1" ht="28.35" customHeight="1" outlineLevel="2" collapsed="1">
      <c r="A2648" s="49" t="s">
        <v>4159</v>
      </c>
      <c r="B2648" s="26" t="s">
        <v>4438</v>
      </c>
      <c r="C2648" s="26" t="s">
        <v>619</v>
      </c>
      <c r="D2648" s="44" t="s">
        <v>4571</v>
      </c>
      <c r="E2648" s="22" t="s">
        <v>583</v>
      </c>
      <c r="F2648" s="35">
        <v>1</v>
      </c>
      <c r="G2648" s="35"/>
      <c r="H2648" s="35">
        <f t="shared" si="41"/>
        <v>0</v>
      </c>
      <c r="I2648" s="35">
        <v>0</v>
      </c>
    </row>
    <row r="2649" spans="1:9" s="15" customFormat="1" ht="28.35" customHeight="1" outlineLevel="2" collapsed="1">
      <c r="A2649" s="49" t="s">
        <v>4160</v>
      </c>
      <c r="B2649" s="26" t="s">
        <v>4439</v>
      </c>
      <c r="C2649" s="26" t="s">
        <v>619</v>
      </c>
      <c r="D2649" s="44" t="s">
        <v>4571</v>
      </c>
      <c r="E2649" s="22" t="s">
        <v>583</v>
      </c>
      <c r="F2649" s="35">
        <v>1</v>
      </c>
      <c r="G2649" s="35"/>
      <c r="H2649" s="35">
        <f t="shared" si="41"/>
        <v>0</v>
      </c>
      <c r="I2649" s="35">
        <v>0</v>
      </c>
    </row>
    <row r="2650" spans="1:9" s="15" customFormat="1" ht="28.35" customHeight="1" outlineLevel="2" collapsed="1">
      <c r="A2650" s="49" t="s">
        <v>4161</v>
      </c>
      <c r="B2650" s="26" t="s">
        <v>4440</v>
      </c>
      <c r="C2650" s="26" t="s">
        <v>616</v>
      </c>
      <c r="D2650" s="44" t="s">
        <v>4571</v>
      </c>
      <c r="E2650" s="22" t="s">
        <v>583</v>
      </c>
      <c r="F2650" s="35">
        <v>1</v>
      </c>
      <c r="G2650" s="35"/>
      <c r="H2650" s="35">
        <f t="shared" si="41"/>
        <v>0</v>
      </c>
      <c r="I2650" s="35">
        <v>0</v>
      </c>
    </row>
    <row r="2651" spans="1:9" s="15" customFormat="1" ht="28.35" customHeight="1" outlineLevel="2" collapsed="1">
      <c r="A2651" s="49" t="s">
        <v>4162</v>
      </c>
      <c r="B2651" s="26" t="s">
        <v>4441</v>
      </c>
      <c r="C2651" s="26" t="s">
        <v>616</v>
      </c>
      <c r="D2651" s="44" t="s">
        <v>4571</v>
      </c>
      <c r="E2651" s="22" t="s">
        <v>583</v>
      </c>
      <c r="F2651" s="35">
        <v>1</v>
      </c>
      <c r="G2651" s="35"/>
      <c r="H2651" s="35">
        <f t="shared" si="41"/>
        <v>0</v>
      </c>
      <c r="I2651" s="35">
        <v>0</v>
      </c>
    </row>
    <row r="2652" spans="1:9" s="15" customFormat="1" ht="28.35" customHeight="1" outlineLevel="2" collapsed="1">
      <c r="A2652" s="49" t="s">
        <v>4163</v>
      </c>
      <c r="B2652" s="26" t="s">
        <v>4442</v>
      </c>
      <c r="C2652" s="26" t="s">
        <v>616</v>
      </c>
      <c r="D2652" s="44" t="s">
        <v>4571</v>
      </c>
      <c r="E2652" s="22" t="s">
        <v>583</v>
      </c>
      <c r="F2652" s="35">
        <v>1</v>
      </c>
      <c r="G2652" s="35"/>
      <c r="H2652" s="35">
        <f t="shared" si="41"/>
        <v>0</v>
      </c>
      <c r="I2652" s="35">
        <v>0</v>
      </c>
    </row>
    <row r="2653" spans="1:9" s="15" customFormat="1" ht="28.35" customHeight="1" outlineLevel="2" collapsed="1">
      <c r="A2653" s="49" t="s">
        <v>4164</v>
      </c>
      <c r="B2653" s="26" t="s">
        <v>4443</v>
      </c>
      <c r="C2653" s="26" t="s">
        <v>616</v>
      </c>
      <c r="D2653" s="44" t="s">
        <v>4571</v>
      </c>
      <c r="E2653" s="22" t="s">
        <v>583</v>
      </c>
      <c r="F2653" s="35">
        <v>1</v>
      </c>
      <c r="G2653" s="35"/>
      <c r="H2653" s="35">
        <f t="shared" si="41"/>
        <v>0</v>
      </c>
      <c r="I2653" s="35">
        <v>0</v>
      </c>
    </row>
    <row r="2654" spans="1:9" s="15" customFormat="1" ht="28.35" customHeight="1" outlineLevel="2" collapsed="1">
      <c r="A2654" s="49" t="s">
        <v>4165</v>
      </c>
      <c r="B2654" s="26" t="s">
        <v>4444</v>
      </c>
      <c r="C2654" s="26" t="s">
        <v>616</v>
      </c>
      <c r="D2654" s="44" t="s">
        <v>4571</v>
      </c>
      <c r="E2654" s="22" t="s">
        <v>583</v>
      </c>
      <c r="F2654" s="35">
        <v>1</v>
      </c>
      <c r="G2654" s="35"/>
      <c r="H2654" s="35">
        <f t="shared" si="41"/>
        <v>0</v>
      </c>
      <c r="I2654" s="35">
        <v>0</v>
      </c>
    </row>
    <row r="2655" spans="1:9" s="15" customFormat="1" ht="28.35" customHeight="1" outlineLevel="2" collapsed="1">
      <c r="A2655" s="49" t="s">
        <v>4166</v>
      </c>
      <c r="B2655" s="26" t="s">
        <v>4445</v>
      </c>
      <c r="C2655" s="26" t="s">
        <v>616</v>
      </c>
      <c r="D2655" s="44" t="s">
        <v>4571</v>
      </c>
      <c r="E2655" s="22" t="s">
        <v>583</v>
      </c>
      <c r="F2655" s="35">
        <v>1</v>
      </c>
      <c r="G2655" s="35"/>
      <c r="H2655" s="35">
        <f t="shared" si="41"/>
        <v>0</v>
      </c>
      <c r="I2655" s="35">
        <v>0</v>
      </c>
    </row>
    <row r="2656" spans="1:9" s="15" customFormat="1" ht="28.35" customHeight="1" outlineLevel="2" collapsed="1">
      <c r="A2656" s="49" t="s">
        <v>4167</v>
      </c>
      <c r="B2656" s="26" t="s">
        <v>4446</v>
      </c>
      <c r="C2656" s="26" t="s">
        <v>616</v>
      </c>
      <c r="D2656" s="44" t="s">
        <v>4571</v>
      </c>
      <c r="E2656" s="22" t="s">
        <v>583</v>
      </c>
      <c r="F2656" s="35">
        <v>1</v>
      </c>
      <c r="G2656" s="35"/>
      <c r="H2656" s="35">
        <f t="shared" si="41"/>
        <v>0</v>
      </c>
      <c r="I2656" s="35">
        <v>0</v>
      </c>
    </row>
    <row r="2657" spans="1:9" s="15" customFormat="1" ht="28.35" customHeight="1" outlineLevel="2" collapsed="1">
      <c r="A2657" s="49" t="s">
        <v>4168</v>
      </c>
      <c r="B2657" s="26" t="s">
        <v>4447</v>
      </c>
      <c r="C2657" s="26" t="s">
        <v>616</v>
      </c>
      <c r="D2657" s="44" t="s">
        <v>4571</v>
      </c>
      <c r="E2657" s="22" t="s">
        <v>583</v>
      </c>
      <c r="F2657" s="35">
        <v>1</v>
      </c>
      <c r="G2657" s="35"/>
      <c r="H2657" s="35">
        <f t="shared" si="41"/>
        <v>0</v>
      </c>
      <c r="I2657" s="35">
        <v>0</v>
      </c>
    </row>
    <row r="2658" spans="1:9" s="15" customFormat="1" ht="28.35" customHeight="1" outlineLevel="2" collapsed="1">
      <c r="A2658" s="49" t="s">
        <v>4169</v>
      </c>
      <c r="B2658" s="26" t="s">
        <v>4448</v>
      </c>
      <c r="C2658" s="26" t="s">
        <v>616</v>
      </c>
      <c r="D2658" s="44" t="s">
        <v>4571</v>
      </c>
      <c r="E2658" s="22" t="s">
        <v>583</v>
      </c>
      <c r="F2658" s="35">
        <v>1</v>
      </c>
      <c r="G2658" s="35"/>
      <c r="H2658" s="35">
        <f t="shared" si="41"/>
        <v>0</v>
      </c>
      <c r="I2658" s="35">
        <v>0</v>
      </c>
    </row>
    <row r="2659" spans="1:9" s="15" customFormat="1" ht="28.35" customHeight="1" outlineLevel="2" collapsed="1">
      <c r="A2659" s="49" t="s">
        <v>4170</v>
      </c>
      <c r="B2659" s="26" t="s">
        <v>4449</v>
      </c>
      <c r="C2659" s="26" t="s">
        <v>616</v>
      </c>
      <c r="D2659" s="44" t="s">
        <v>4571</v>
      </c>
      <c r="E2659" s="22" t="s">
        <v>583</v>
      </c>
      <c r="F2659" s="35">
        <v>1</v>
      </c>
      <c r="G2659" s="35"/>
      <c r="H2659" s="35">
        <f t="shared" si="41"/>
        <v>0</v>
      </c>
      <c r="I2659" s="35">
        <v>0</v>
      </c>
    </row>
    <row r="2660" spans="1:9" s="15" customFormat="1" ht="28.35" customHeight="1" outlineLevel="2" collapsed="1">
      <c r="A2660" s="49" t="s">
        <v>4171</v>
      </c>
      <c r="B2660" s="26" t="s">
        <v>4450</v>
      </c>
      <c r="C2660" s="26" t="s">
        <v>616</v>
      </c>
      <c r="D2660" s="44" t="s">
        <v>4571</v>
      </c>
      <c r="E2660" s="22" t="s">
        <v>583</v>
      </c>
      <c r="F2660" s="35">
        <v>1</v>
      </c>
      <c r="G2660" s="35"/>
      <c r="H2660" s="35">
        <f t="shared" si="41"/>
        <v>0</v>
      </c>
      <c r="I2660" s="35">
        <v>0</v>
      </c>
    </row>
    <row r="2661" spans="1:9" s="15" customFormat="1" ht="28.35" customHeight="1" outlineLevel="2" collapsed="1">
      <c r="A2661" s="49" t="s">
        <v>4172</v>
      </c>
      <c r="B2661" s="26" t="s">
        <v>4451</v>
      </c>
      <c r="C2661" s="26" t="s">
        <v>616</v>
      </c>
      <c r="D2661" s="44" t="s">
        <v>4571</v>
      </c>
      <c r="E2661" s="22" t="s">
        <v>583</v>
      </c>
      <c r="F2661" s="35">
        <v>1</v>
      </c>
      <c r="G2661" s="35"/>
      <c r="H2661" s="35">
        <f t="shared" si="41"/>
        <v>0</v>
      </c>
      <c r="I2661" s="35">
        <v>0</v>
      </c>
    </row>
    <row r="2662" spans="1:9" s="15" customFormat="1" ht="28.35" customHeight="1" outlineLevel="2" collapsed="1">
      <c r="A2662" s="49" t="s">
        <v>4173</v>
      </c>
      <c r="B2662" s="26" t="s">
        <v>4452</v>
      </c>
      <c r="C2662" s="26" t="s">
        <v>616</v>
      </c>
      <c r="D2662" s="44" t="s">
        <v>4571</v>
      </c>
      <c r="E2662" s="22" t="s">
        <v>583</v>
      </c>
      <c r="F2662" s="35">
        <v>1</v>
      </c>
      <c r="G2662" s="35"/>
      <c r="H2662" s="35">
        <f t="shared" si="41"/>
        <v>0</v>
      </c>
      <c r="I2662" s="35">
        <v>0</v>
      </c>
    </row>
    <row r="2663" spans="1:9" s="15" customFormat="1" ht="28.35" customHeight="1" outlineLevel="2" collapsed="1">
      <c r="A2663" s="49" t="s">
        <v>4174</v>
      </c>
      <c r="B2663" s="26" t="s">
        <v>4453</v>
      </c>
      <c r="C2663" s="26" t="s">
        <v>616</v>
      </c>
      <c r="D2663" s="44" t="s">
        <v>4571</v>
      </c>
      <c r="E2663" s="22" t="s">
        <v>583</v>
      </c>
      <c r="F2663" s="35">
        <v>1</v>
      </c>
      <c r="G2663" s="35"/>
      <c r="H2663" s="35">
        <f t="shared" si="41"/>
        <v>0</v>
      </c>
      <c r="I2663" s="35">
        <v>0</v>
      </c>
    </row>
    <row r="2664" spans="1:9" s="15" customFormat="1" ht="28.35" customHeight="1" outlineLevel="2" collapsed="1">
      <c r="A2664" s="49" t="s">
        <v>4175</v>
      </c>
      <c r="B2664" s="26" t="s">
        <v>4454</v>
      </c>
      <c r="C2664" s="26" t="s">
        <v>616</v>
      </c>
      <c r="D2664" s="44" t="s">
        <v>4571</v>
      </c>
      <c r="E2664" s="22" t="s">
        <v>583</v>
      </c>
      <c r="F2664" s="35">
        <v>1</v>
      </c>
      <c r="G2664" s="35"/>
      <c r="H2664" s="35">
        <f t="shared" si="41"/>
        <v>0</v>
      </c>
      <c r="I2664" s="35">
        <v>0</v>
      </c>
    </row>
    <row r="2665" spans="1:9" s="15" customFormat="1" ht="28.35" customHeight="1" outlineLevel="2" collapsed="1">
      <c r="A2665" s="49" t="s">
        <v>4176</v>
      </c>
      <c r="B2665" s="26" t="s">
        <v>4455</v>
      </c>
      <c r="C2665" s="26" t="s">
        <v>616</v>
      </c>
      <c r="D2665" s="44" t="s">
        <v>4571</v>
      </c>
      <c r="E2665" s="22" t="s">
        <v>583</v>
      </c>
      <c r="F2665" s="35">
        <v>1</v>
      </c>
      <c r="G2665" s="35"/>
      <c r="H2665" s="35">
        <f t="shared" si="41"/>
        <v>0</v>
      </c>
      <c r="I2665" s="35">
        <v>0</v>
      </c>
    </row>
    <row r="2666" spans="1:9" s="15" customFormat="1" ht="28.35" customHeight="1" outlineLevel="2" collapsed="1">
      <c r="A2666" s="49" t="s">
        <v>4177</v>
      </c>
      <c r="B2666" s="26" t="s">
        <v>4456</v>
      </c>
      <c r="C2666" s="26" t="s">
        <v>616</v>
      </c>
      <c r="D2666" s="44" t="s">
        <v>4571</v>
      </c>
      <c r="E2666" s="22" t="s">
        <v>583</v>
      </c>
      <c r="F2666" s="35">
        <v>1</v>
      </c>
      <c r="G2666" s="35"/>
      <c r="H2666" s="35">
        <f t="shared" si="41"/>
        <v>0</v>
      </c>
      <c r="I2666" s="35">
        <v>0</v>
      </c>
    </row>
    <row r="2667" spans="1:9" s="15" customFormat="1" ht="28.35" customHeight="1" outlineLevel="2" collapsed="1">
      <c r="A2667" s="49" t="s">
        <v>4178</v>
      </c>
      <c r="B2667" s="26" t="s">
        <v>4457</v>
      </c>
      <c r="C2667" s="26" t="s">
        <v>616</v>
      </c>
      <c r="D2667" s="44" t="s">
        <v>4571</v>
      </c>
      <c r="E2667" s="22" t="s">
        <v>583</v>
      </c>
      <c r="F2667" s="35">
        <v>1</v>
      </c>
      <c r="G2667" s="35"/>
      <c r="H2667" s="35">
        <f t="shared" si="41"/>
        <v>0</v>
      </c>
      <c r="I2667" s="35">
        <v>0</v>
      </c>
    </row>
    <row r="2668" spans="1:9" s="15" customFormat="1" ht="28.35" customHeight="1" outlineLevel="2" collapsed="1">
      <c r="A2668" s="49" t="s">
        <v>4179</v>
      </c>
      <c r="B2668" s="26" t="s">
        <v>4458</v>
      </c>
      <c r="C2668" s="26" t="s">
        <v>616</v>
      </c>
      <c r="D2668" s="44" t="s">
        <v>4571</v>
      </c>
      <c r="E2668" s="22" t="s">
        <v>583</v>
      </c>
      <c r="F2668" s="35">
        <v>1</v>
      </c>
      <c r="G2668" s="35"/>
      <c r="H2668" s="35">
        <f t="shared" si="41"/>
        <v>0</v>
      </c>
      <c r="I2668" s="35">
        <v>0</v>
      </c>
    </row>
    <row r="2669" spans="1:9" s="15" customFormat="1" ht="28.35" customHeight="1" outlineLevel="2" collapsed="1">
      <c r="A2669" s="49" t="s">
        <v>4180</v>
      </c>
      <c r="B2669" s="26" t="s">
        <v>4459</v>
      </c>
      <c r="C2669" s="26" t="s">
        <v>616</v>
      </c>
      <c r="D2669" s="44" t="s">
        <v>4571</v>
      </c>
      <c r="E2669" s="22" t="s">
        <v>583</v>
      </c>
      <c r="F2669" s="35">
        <v>1</v>
      </c>
      <c r="G2669" s="35"/>
      <c r="H2669" s="35">
        <f t="shared" si="41"/>
        <v>0</v>
      </c>
      <c r="I2669" s="35">
        <v>0</v>
      </c>
    </row>
    <row r="2670" spans="1:9" s="15" customFormat="1" ht="28.35" customHeight="1" outlineLevel="2" collapsed="1">
      <c r="A2670" s="49" t="s">
        <v>4181</v>
      </c>
      <c r="B2670" s="26" t="s">
        <v>4460</v>
      </c>
      <c r="C2670" s="26" t="s">
        <v>616</v>
      </c>
      <c r="D2670" s="44" t="s">
        <v>4571</v>
      </c>
      <c r="E2670" s="22" t="s">
        <v>583</v>
      </c>
      <c r="F2670" s="35">
        <v>1</v>
      </c>
      <c r="G2670" s="35"/>
      <c r="H2670" s="35">
        <f t="shared" si="41"/>
        <v>0</v>
      </c>
      <c r="I2670" s="35">
        <v>0</v>
      </c>
    </row>
    <row r="2671" spans="1:9" s="15" customFormat="1" ht="28.35" customHeight="1" outlineLevel="2" collapsed="1">
      <c r="A2671" s="49" t="s">
        <v>4182</v>
      </c>
      <c r="B2671" s="26" t="s">
        <v>4461</v>
      </c>
      <c r="C2671" s="26" t="s">
        <v>616</v>
      </c>
      <c r="D2671" s="44" t="s">
        <v>4571</v>
      </c>
      <c r="E2671" s="22" t="s">
        <v>583</v>
      </c>
      <c r="F2671" s="35">
        <v>1</v>
      </c>
      <c r="G2671" s="35"/>
      <c r="H2671" s="35">
        <f t="shared" si="41"/>
        <v>0</v>
      </c>
      <c r="I2671" s="35">
        <v>0</v>
      </c>
    </row>
    <row r="2672" spans="1:9" s="15" customFormat="1" ht="28.35" customHeight="1" outlineLevel="2" collapsed="1">
      <c r="A2672" s="49" t="s">
        <v>4183</v>
      </c>
      <c r="B2672" s="26" t="s">
        <v>4462</v>
      </c>
      <c r="C2672" s="26" t="s">
        <v>616</v>
      </c>
      <c r="D2672" s="44" t="s">
        <v>4571</v>
      </c>
      <c r="E2672" s="22" t="s">
        <v>583</v>
      </c>
      <c r="F2672" s="35">
        <v>1</v>
      </c>
      <c r="G2672" s="35"/>
      <c r="H2672" s="35">
        <f t="shared" si="41"/>
        <v>0</v>
      </c>
      <c r="I2672" s="35">
        <v>0</v>
      </c>
    </row>
    <row r="2673" spans="1:9" s="15" customFormat="1" ht="28.35" customHeight="1" outlineLevel="2" collapsed="1">
      <c r="A2673" s="49" t="s">
        <v>4184</v>
      </c>
      <c r="B2673" s="26" t="s">
        <v>4463</v>
      </c>
      <c r="C2673" s="26" t="s">
        <v>616</v>
      </c>
      <c r="D2673" s="44" t="s">
        <v>4571</v>
      </c>
      <c r="E2673" s="22" t="s">
        <v>583</v>
      </c>
      <c r="F2673" s="35">
        <v>1</v>
      </c>
      <c r="G2673" s="35"/>
      <c r="H2673" s="35">
        <f t="shared" si="41"/>
        <v>0</v>
      </c>
      <c r="I2673" s="35">
        <v>0</v>
      </c>
    </row>
    <row r="2674" spans="1:9" s="15" customFormat="1" ht="28.35" customHeight="1" outlineLevel="2" collapsed="1">
      <c r="A2674" s="49" t="s">
        <v>4185</v>
      </c>
      <c r="B2674" s="26" t="s">
        <v>4464</v>
      </c>
      <c r="C2674" s="26" t="s">
        <v>616</v>
      </c>
      <c r="D2674" s="44" t="s">
        <v>4571</v>
      </c>
      <c r="E2674" s="22" t="s">
        <v>583</v>
      </c>
      <c r="F2674" s="35">
        <v>1</v>
      </c>
      <c r="G2674" s="35"/>
      <c r="H2674" s="35">
        <f t="shared" si="41"/>
        <v>0</v>
      </c>
      <c r="I2674" s="35">
        <v>0</v>
      </c>
    </row>
    <row r="2675" spans="1:9" s="15" customFormat="1" ht="28.35" customHeight="1" outlineLevel="2" collapsed="1">
      <c r="A2675" s="49" t="s">
        <v>4186</v>
      </c>
      <c r="B2675" s="26" t="s">
        <v>4465</v>
      </c>
      <c r="C2675" s="26" t="s">
        <v>616</v>
      </c>
      <c r="D2675" s="44" t="s">
        <v>4571</v>
      </c>
      <c r="E2675" s="22" t="s">
        <v>583</v>
      </c>
      <c r="F2675" s="35">
        <v>1</v>
      </c>
      <c r="G2675" s="35"/>
      <c r="H2675" s="35">
        <f t="shared" si="41"/>
        <v>0</v>
      </c>
      <c r="I2675" s="35">
        <v>0</v>
      </c>
    </row>
    <row r="2676" spans="1:9" s="15" customFormat="1" ht="28.35" customHeight="1" outlineLevel="2" collapsed="1">
      <c r="A2676" s="49" t="s">
        <v>4187</v>
      </c>
      <c r="B2676" s="26" t="s">
        <v>4466</v>
      </c>
      <c r="C2676" s="26" t="s">
        <v>616</v>
      </c>
      <c r="D2676" s="44" t="s">
        <v>4571</v>
      </c>
      <c r="E2676" s="22" t="s">
        <v>583</v>
      </c>
      <c r="F2676" s="35">
        <v>1</v>
      </c>
      <c r="G2676" s="35"/>
      <c r="H2676" s="35">
        <f t="shared" si="41"/>
        <v>0</v>
      </c>
      <c r="I2676" s="35">
        <v>0</v>
      </c>
    </row>
    <row r="2677" spans="1:9" s="15" customFormat="1" ht="28.35" customHeight="1" outlineLevel="2" collapsed="1">
      <c r="A2677" s="49" t="s">
        <v>4188</v>
      </c>
      <c r="B2677" s="26" t="s">
        <v>4467</v>
      </c>
      <c r="C2677" s="26" t="s">
        <v>616</v>
      </c>
      <c r="D2677" s="44" t="s">
        <v>4571</v>
      </c>
      <c r="E2677" s="22" t="s">
        <v>583</v>
      </c>
      <c r="F2677" s="35">
        <v>1</v>
      </c>
      <c r="G2677" s="35"/>
      <c r="H2677" s="35">
        <f t="shared" si="41"/>
        <v>0</v>
      </c>
      <c r="I2677" s="35">
        <v>0</v>
      </c>
    </row>
    <row r="2678" spans="1:9" s="15" customFormat="1" ht="28.35" customHeight="1" outlineLevel="2" collapsed="1">
      <c r="A2678" s="49" t="s">
        <v>4189</v>
      </c>
      <c r="B2678" s="26" t="s">
        <v>4468</v>
      </c>
      <c r="C2678" s="26" t="s">
        <v>616</v>
      </c>
      <c r="D2678" s="44" t="s">
        <v>4571</v>
      </c>
      <c r="E2678" s="22" t="s">
        <v>583</v>
      </c>
      <c r="F2678" s="35">
        <v>1</v>
      </c>
      <c r="G2678" s="35"/>
      <c r="H2678" s="35">
        <f t="shared" si="41"/>
        <v>0</v>
      </c>
      <c r="I2678" s="35">
        <v>0</v>
      </c>
    </row>
    <row r="2679" spans="1:9" s="15" customFormat="1" ht="28.35" customHeight="1" outlineLevel="2" collapsed="1">
      <c r="A2679" s="49" t="s">
        <v>4190</v>
      </c>
      <c r="B2679" s="26" t="s">
        <v>4469</v>
      </c>
      <c r="C2679" s="26" t="s">
        <v>616</v>
      </c>
      <c r="D2679" s="44" t="s">
        <v>4571</v>
      </c>
      <c r="E2679" s="22" t="s">
        <v>583</v>
      </c>
      <c r="F2679" s="35">
        <v>1</v>
      </c>
      <c r="G2679" s="35"/>
      <c r="H2679" s="35">
        <f t="shared" si="41"/>
        <v>0</v>
      </c>
      <c r="I2679" s="35">
        <v>0</v>
      </c>
    </row>
    <row r="2680" spans="1:9" s="15" customFormat="1" ht="28.35" customHeight="1" outlineLevel="2" collapsed="1">
      <c r="A2680" s="49" t="s">
        <v>4191</v>
      </c>
      <c r="B2680" s="26" t="s">
        <v>4470</v>
      </c>
      <c r="C2680" s="26" t="s">
        <v>616</v>
      </c>
      <c r="D2680" s="44" t="s">
        <v>4571</v>
      </c>
      <c r="E2680" s="22" t="s">
        <v>583</v>
      </c>
      <c r="F2680" s="35">
        <v>1</v>
      </c>
      <c r="G2680" s="35"/>
      <c r="H2680" s="35">
        <f t="shared" si="41"/>
        <v>0</v>
      </c>
      <c r="I2680" s="35">
        <v>0</v>
      </c>
    </row>
    <row r="2681" spans="1:9" s="15" customFormat="1" ht="28.35" customHeight="1" outlineLevel="2" collapsed="1">
      <c r="A2681" s="49" t="s">
        <v>4192</v>
      </c>
      <c r="B2681" s="26" t="s">
        <v>4471</v>
      </c>
      <c r="C2681" s="26" t="s">
        <v>616</v>
      </c>
      <c r="D2681" s="44" t="s">
        <v>4571</v>
      </c>
      <c r="E2681" s="22" t="s">
        <v>583</v>
      </c>
      <c r="F2681" s="35">
        <v>1</v>
      </c>
      <c r="G2681" s="35"/>
      <c r="H2681" s="35">
        <f t="shared" si="41"/>
        <v>0</v>
      </c>
      <c r="I2681" s="35">
        <v>0</v>
      </c>
    </row>
    <row r="2682" spans="1:9" s="15" customFormat="1" ht="28.35" customHeight="1" outlineLevel="2" collapsed="1">
      <c r="A2682" s="49" t="s">
        <v>4193</v>
      </c>
      <c r="B2682" s="26" t="s">
        <v>4472</v>
      </c>
      <c r="C2682" s="26" t="s">
        <v>616</v>
      </c>
      <c r="D2682" s="44" t="s">
        <v>4571</v>
      </c>
      <c r="E2682" s="22" t="s">
        <v>583</v>
      </c>
      <c r="F2682" s="35">
        <v>1</v>
      </c>
      <c r="G2682" s="35"/>
      <c r="H2682" s="35">
        <f t="shared" si="41"/>
        <v>0</v>
      </c>
      <c r="I2682" s="35">
        <v>0</v>
      </c>
    </row>
    <row r="2683" spans="1:9" s="15" customFormat="1" ht="28.35" customHeight="1" outlineLevel="2" collapsed="1">
      <c r="A2683" s="49" t="s">
        <v>4194</v>
      </c>
      <c r="B2683" s="26" t="s">
        <v>4473</v>
      </c>
      <c r="C2683" s="26" t="s">
        <v>616</v>
      </c>
      <c r="D2683" s="44" t="s">
        <v>4571</v>
      </c>
      <c r="E2683" s="22" t="s">
        <v>583</v>
      </c>
      <c r="F2683" s="35">
        <v>1</v>
      </c>
      <c r="G2683" s="35"/>
      <c r="H2683" s="35">
        <f t="shared" si="41"/>
        <v>0</v>
      </c>
      <c r="I2683" s="35">
        <v>0</v>
      </c>
    </row>
    <row r="2684" spans="1:9" s="15" customFormat="1" ht="28.35" customHeight="1" outlineLevel="2" collapsed="1">
      <c r="A2684" s="49" t="s">
        <v>4195</v>
      </c>
      <c r="B2684" s="26" t="s">
        <v>4474</v>
      </c>
      <c r="C2684" s="26" t="s">
        <v>616</v>
      </c>
      <c r="D2684" s="44" t="s">
        <v>4571</v>
      </c>
      <c r="E2684" s="22" t="s">
        <v>583</v>
      </c>
      <c r="F2684" s="35">
        <v>1</v>
      </c>
      <c r="G2684" s="35"/>
      <c r="H2684" s="35">
        <f t="shared" si="41"/>
        <v>0</v>
      </c>
      <c r="I2684" s="35">
        <v>0</v>
      </c>
    </row>
    <row r="2685" spans="1:9" s="15" customFormat="1" ht="28.35" customHeight="1" outlineLevel="2" collapsed="1">
      <c r="A2685" s="49" t="s">
        <v>4196</v>
      </c>
      <c r="B2685" s="26" t="s">
        <v>4475</v>
      </c>
      <c r="C2685" s="26" t="s">
        <v>616</v>
      </c>
      <c r="D2685" s="44" t="s">
        <v>4571</v>
      </c>
      <c r="E2685" s="22" t="s">
        <v>583</v>
      </c>
      <c r="F2685" s="35">
        <v>1</v>
      </c>
      <c r="G2685" s="35"/>
      <c r="H2685" s="35">
        <f t="shared" si="41"/>
        <v>0</v>
      </c>
      <c r="I2685" s="35">
        <v>0</v>
      </c>
    </row>
    <row r="2686" spans="1:9" s="15" customFormat="1" ht="28.35" customHeight="1" outlineLevel="2" collapsed="1">
      <c r="A2686" s="49" t="s">
        <v>4197</v>
      </c>
      <c r="B2686" s="26" t="s">
        <v>4476</v>
      </c>
      <c r="C2686" s="26" t="s">
        <v>616</v>
      </c>
      <c r="D2686" s="44" t="s">
        <v>4571</v>
      </c>
      <c r="E2686" s="22" t="s">
        <v>583</v>
      </c>
      <c r="F2686" s="35">
        <v>1</v>
      </c>
      <c r="G2686" s="35"/>
      <c r="H2686" s="35">
        <f t="shared" si="41"/>
        <v>0</v>
      </c>
      <c r="I2686" s="35">
        <v>0</v>
      </c>
    </row>
    <row r="2687" spans="1:9" s="15" customFormat="1" ht="28.35" customHeight="1" outlineLevel="2" collapsed="1">
      <c r="A2687" s="49" t="s">
        <v>4198</v>
      </c>
      <c r="B2687" s="26" t="s">
        <v>4477</v>
      </c>
      <c r="C2687" s="26" t="s">
        <v>616</v>
      </c>
      <c r="D2687" s="44" t="s">
        <v>4571</v>
      </c>
      <c r="E2687" s="22" t="s">
        <v>583</v>
      </c>
      <c r="F2687" s="35">
        <v>1</v>
      </c>
      <c r="G2687" s="35"/>
      <c r="H2687" s="35">
        <f t="shared" si="41"/>
        <v>0</v>
      </c>
      <c r="I2687" s="35">
        <v>0</v>
      </c>
    </row>
    <row r="2688" spans="1:9" s="15" customFormat="1" ht="28.35" customHeight="1" outlineLevel="2" collapsed="1">
      <c r="A2688" s="49" t="s">
        <v>4199</v>
      </c>
      <c r="B2688" s="26" t="s">
        <v>4478</v>
      </c>
      <c r="C2688" s="26" t="s">
        <v>616</v>
      </c>
      <c r="D2688" s="44" t="s">
        <v>4571</v>
      </c>
      <c r="E2688" s="22" t="s">
        <v>583</v>
      </c>
      <c r="F2688" s="35">
        <v>1</v>
      </c>
      <c r="G2688" s="35"/>
      <c r="H2688" s="35">
        <f t="shared" si="41"/>
        <v>0</v>
      </c>
      <c r="I2688" s="35">
        <v>0</v>
      </c>
    </row>
    <row r="2689" spans="1:9" s="15" customFormat="1" ht="28.35" customHeight="1" outlineLevel="2" collapsed="1">
      <c r="A2689" s="49" t="s">
        <v>4200</v>
      </c>
      <c r="B2689" s="26" t="s">
        <v>4479</v>
      </c>
      <c r="C2689" s="26" t="s">
        <v>616</v>
      </c>
      <c r="D2689" s="44" t="s">
        <v>4571</v>
      </c>
      <c r="E2689" s="22" t="s">
        <v>583</v>
      </c>
      <c r="F2689" s="35">
        <v>1</v>
      </c>
      <c r="G2689" s="35"/>
      <c r="H2689" s="35">
        <f t="shared" si="41"/>
        <v>0</v>
      </c>
      <c r="I2689" s="35">
        <v>0</v>
      </c>
    </row>
    <row r="2690" spans="1:9" s="15" customFormat="1" ht="28.35" customHeight="1" outlineLevel="2" collapsed="1">
      <c r="A2690" s="49" t="s">
        <v>4201</v>
      </c>
      <c r="B2690" s="26" t="s">
        <v>4480</v>
      </c>
      <c r="C2690" s="26" t="s">
        <v>616</v>
      </c>
      <c r="D2690" s="44" t="s">
        <v>4571</v>
      </c>
      <c r="E2690" s="22" t="s">
        <v>583</v>
      </c>
      <c r="F2690" s="35">
        <v>1</v>
      </c>
      <c r="G2690" s="35"/>
      <c r="H2690" s="35">
        <f t="shared" si="41"/>
        <v>0</v>
      </c>
      <c r="I2690" s="35">
        <v>0</v>
      </c>
    </row>
    <row r="2691" spans="1:9" s="15" customFormat="1" ht="28.35" customHeight="1" outlineLevel="2" collapsed="1">
      <c r="A2691" s="49" t="s">
        <v>4202</v>
      </c>
      <c r="B2691" s="26" t="s">
        <v>4481</v>
      </c>
      <c r="C2691" s="26" t="s">
        <v>616</v>
      </c>
      <c r="D2691" s="44" t="s">
        <v>4571</v>
      </c>
      <c r="E2691" s="22" t="s">
        <v>583</v>
      </c>
      <c r="F2691" s="35">
        <v>1</v>
      </c>
      <c r="G2691" s="35"/>
      <c r="H2691" s="35">
        <f t="shared" si="41"/>
        <v>0</v>
      </c>
      <c r="I2691" s="35">
        <v>0</v>
      </c>
    </row>
    <row r="2692" spans="1:9" s="15" customFormat="1" ht="28.35" customHeight="1" outlineLevel="2" collapsed="1">
      <c r="A2692" s="49" t="s">
        <v>4203</v>
      </c>
      <c r="B2692" s="26" t="s">
        <v>4482</v>
      </c>
      <c r="C2692" s="26" t="s">
        <v>616</v>
      </c>
      <c r="D2692" s="44" t="s">
        <v>4571</v>
      </c>
      <c r="E2692" s="22" t="s">
        <v>583</v>
      </c>
      <c r="F2692" s="35">
        <v>1</v>
      </c>
      <c r="G2692" s="35"/>
      <c r="H2692" s="35">
        <f t="shared" si="41"/>
        <v>0</v>
      </c>
      <c r="I2692" s="35">
        <v>0</v>
      </c>
    </row>
    <row r="2693" spans="1:9" s="15" customFormat="1" ht="28.35" customHeight="1" outlineLevel="2" collapsed="1">
      <c r="A2693" s="49" t="s">
        <v>4204</v>
      </c>
      <c r="B2693" s="26" t="s">
        <v>4483</v>
      </c>
      <c r="C2693" s="26" t="s">
        <v>616</v>
      </c>
      <c r="D2693" s="44" t="s">
        <v>4571</v>
      </c>
      <c r="E2693" s="22" t="s">
        <v>583</v>
      </c>
      <c r="F2693" s="35">
        <v>1</v>
      </c>
      <c r="G2693" s="35"/>
      <c r="H2693" s="35">
        <f t="shared" si="41"/>
        <v>0</v>
      </c>
      <c r="I2693" s="35">
        <v>0</v>
      </c>
    </row>
    <row r="2694" spans="1:9" s="15" customFormat="1" ht="28.35" customHeight="1" outlineLevel="2" collapsed="1">
      <c r="A2694" s="49" t="s">
        <v>4205</v>
      </c>
      <c r="B2694" s="26" t="s">
        <v>4484</v>
      </c>
      <c r="C2694" s="26" t="s">
        <v>616</v>
      </c>
      <c r="D2694" s="44" t="s">
        <v>4571</v>
      </c>
      <c r="E2694" s="22" t="s">
        <v>583</v>
      </c>
      <c r="F2694" s="35">
        <v>1</v>
      </c>
      <c r="G2694" s="35"/>
      <c r="H2694" s="35">
        <f t="shared" si="41"/>
        <v>0</v>
      </c>
      <c r="I2694" s="35">
        <v>0</v>
      </c>
    </row>
    <row r="2695" spans="1:9" s="15" customFormat="1" ht="28.35" customHeight="1" outlineLevel="2" collapsed="1">
      <c r="A2695" s="49" t="s">
        <v>4206</v>
      </c>
      <c r="B2695" s="26" t="s">
        <v>4485</v>
      </c>
      <c r="C2695" s="26" t="s">
        <v>616</v>
      </c>
      <c r="D2695" s="44" t="s">
        <v>4571</v>
      </c>
      <c r="E2695" s="22" t="s">
        <v>583</v>
      </c>
      <c r="F2695" s="35">
        <v>1</v>
      </c>
      <c r="G2695" s="35"/>
      <c r="H2695" s="35">
        <f t="shared" ref="H2695:H2758" si="42">ROUND(F2695*G2695,2)</f>
        <v>0</v>
      </c>
      <c r="I2695" s="35">
        <v>0</v>
      </c>
    </row>
    <row r="2696" spans="1:9" s="15" customFormat="1" ht="28.35" customHeight="1" outlineLevel="2" collapsed="1">
      <c r="A2696" s="49" t="s">
        <v>4207</v>
      </c>
      <c r="B2696" s="26" t="s">
        <v>4486</v>
      </c>
      <c r="C2696" s="26" t="s">
        <v>616</v>
      </c>
      <c r="D2696" s="44" t="s">
        <v>4571</v>
      </c>
      <c r="E2696" s="22" t="s">
        <v>583</v>
      </c>
      <c r="F2696" s="35">
        <v>1</v>
      </c>
      <c r="G2696" s="35"/>
      <c r="H2696" s="35">
        <f t="shared" si="42"/>
        <v>0</v>
      </c>
      <c r="I2696" s="35">
        <v>0</v>
      </c>
    </row>
    <row r="2697" spans="1:9" s="15" customFormat="1" ht="28.35" customHeight="1" outlineLevel="2" collapsed="1">
      <c r="A2697" s="49" t="s">
        <v>4208</v>
      </c>
      <c r="B2697" s="26" t="s">
        <v>4487</v>
      </c>
      <c r="C2697" s="26" t="s">
        <v>622</v>
      </c>
      <c r="D2697" s="44" t="s">
        <v>4571</v>
      </c>
      <c r="E2697" s="22" t="s">
        <v>583</v>
      </c>
      <c r="F2697" s="35">
        <v>1</v>
      </c>
      <c r="G2697" s="35"/>
      <c r="H2697" s="35">
        <f t="shared" si="42"/>
        <v>0</v>
      </c>
      <c r="I2697" s="35">
        <v>0</v>
      </c>
    </row>
    <row r="2698" spans="1:9" s="15" customFormat="1" ht="28.35" customHeight="1" outlineLevel="2" collapsed="1">
      <c r="A2698" s="49" t="s">
        <v>4209</v>
      </c>
      <c r="B2698" s="26" t="s">
        <v>4488</v>
      </c>
      <c r="C2698" s="26" t="s">
        <v>622</v>
      </c>
      <c r="D2698" s="44" t="s">
        <v>4571</v>
      </c>
      <c r="E2698" s="22" t="s">
        <v>583</v>
      </c>
      <c r="F2698" s="35">
        <v>1</v>
      </c>
      <c r="G2698" s="35"/>
      <c r="H2698" s="35">
        <f t="shared" si="42"/>
        <v>0</v>
      </c>
      <c r="I2698" s="35">
        <v>0</v>
      </c>
    </row>
    <row r="2699" spans="1:9" s="15" customFormat="1" ht="28.35" customHeight="1" outlineLevel="2" collapsed="1">
      <c r="A2699" s="49" t="s">
        <v>4210</v>
      </c>
      <c r="B2699" s="26" t="s">
        <v>4489</v>
      </c>
      <c r="C2699" s="26" t="s">
        <v>622</v>
      </c>
      <c r="D2699" s="44" t="s">
        <v>4571</v>
      </c>
      <c r="E2699" s="22" t="s">
        <v>583</v>
      </c>
      <c r="F2699" s="35">
        <v>1</v>
      </c>
      <c r="G2699" s="35"/>
      <c r="H2699" s="35">
        <f t="shared" si="42"/>
        <v>0</v>
      </c>
      <c r="I2699" s="35">
        <v>0</v>
      </c>
    </row>
    <row r="2700" spans="1:9" s="15" customFormat="1" ht="28.35" customHeight="1" outlineLevel="2" collapsed="1">
      <c r="A2700" s="49" t="s">
        <v>4211</v>
      </c>
      <c r="B2700" s="26" t="s">
        <v>4490</v>
      </c>
      <c r="C2700" s="26" t="s">
        <v>622</v>
      </c>
      <c r="D2700" s="44" t="s">
        <v>4571</v>
      </c>
      <c r="E2700" s="22" t="s">
        <v>583</v>
      </c>
      <c r="F2700" s="35">
        <v>1</v>
      </c>
      <c r="G2700" s="35"/>
      <c r="H2700" s="35">
        <f t="shared" si="42"/>
        <v>0</v>
      </c>
      <c r="I2700" s="35">
        <v>0</v>
      </c>
    </row>
    <row r="2701" spans="1:9" s="15" customFormat="1" ht="28.35" customHeight="1" outlineLevel="2" collapsed="1">
      <c r="A2701" s="49" t="s">
        <v>4212</v>
      </c>
      <c r="B2701" s="26" t="s">
        <v>4491</v>
      </c>
      <c r="C2701" s="26" t="s">
        <v>622</v>
      </c>
      <c r="D2701" s="44" t="s">
        <v>4571</v>
      </c>
      <c r="E2701" s="22" t="s">
        <v>583</v>
      </c>
      <c r="F2701" s="35">
        <v>1</v>
      </c>
      <c r="G2701" s="35"/>
      <c r="H2701" s="35">
        <f t="shared" si="42"/>
        <v>0</v>
      </c>
      <c r="I2701" s="35">
        <v>0</v>
      </c>
    </row>
    <row r="2702" spans="1:9" s="15" customFormat="1" ht="28.35" customHeight="1" outlineLevel="2" collapsed="1">
      <c r="A2702" s="49" t="s">
        <v>4213</v>
      </c>
      <c r="B2702" s="37" t="s">
        <v>4954</v>
      </c>
      <c r="C2702" s="26" t="s">
        <v>622</v>
      </c>
      <c r="D2702" s="44" t="s">
        <v>4571</v>
      </c>
      <c r="E2702" s="22" t="s">
        <v>583</v>
      </c>
      <c r="F2702" s="35">
        <v>1</v>
      </c>
      <c r="G2702" s="35"/>
      <c r="H2702" s="35">
        <f t="shared" si="42"/>
        <v>0</v>
      </c>
      <c r="I2702" s="35">
        <v>0</v>
      </c>
    </row>
    <row r="2703" spans="1:9" s="15" customFormat="1" ht="28.35" customHeight="1" outlineLevel="2" collapsed="1">
      <c r="A2703" s="49" t="s">
        <v>4214</v>
      </c>
      <c r="B2703" s="37" t="s">
        <v>4955</v>
      </c>
      <c r="C2703" s="26" t="s">
        <v>619</v>
      </c>
      <c r="D2703" s="44" t="s">
        <v>4571</v>
      </c>
      <c r="E2703" s="22" t="s">
        <v>583</v>
      </c>
      <c r="F2703" s="35">
        <v>1</v>
      </c>
      <c r="G2703" s="35"/>
      <c r="H2703" s="35">
        <f t="shared" si="42"/>
        <v>0</v>
      </c>
      <c r="I2703" s="35">
        <v>0</v>
      </c>
    </row>
    <row r="2704" spans="1:9" s="15" customFormat="1" ht="28.35" customHeight="1" outlineLevel="2" collapsed="1">
      <c r="A2704" s="49" t="s">
        <v>4215</v>
      </c>
      <c r="B2704" s="37" t="s">
        <v>4956</v>
      </c>
      <c r="C2704" s="26" t="s">
        <v>622</v>
      </c>
      <c r="D2704" s="44" t="s">
        <v>4571</v>
      </c>
      <c r="E2704" s="22" t="s">
        <v>583</v>
      </c>
      <c r="F2704" s="35">
        <v>1</v>
      </c>
      <c r="G2704" s="35"/>
      <c r="H2704" s="35">
        <f t="shared" si="42"/>
        <v>0</v>
      </c>
      <c r="I2704" s="35">
        <v>0</v>
      </c>
    </row>
    <row r="2705" spans="1:9" s="15" customFormat="1" ht="28.35" customHeight="1" outlineLevel="2" collapsed="1">
      <c r="A2705" s="49" t="s">
        <v>4216</v>
      </c>
      <c r="B2705" s="37" t="s">
        <v>4957</v>
      </c>
      <c r="C2705" s="26" t="s">
        <v>624</v>
      </c>
      <c r="D2705" s="44" t="s">
        <v>4571</v>
      </c>
      <c r="E2705" s="22" t="s">
        <v>583</v>
      </c>
      <c r="F2705" s="35">
        <v>1</v>
      </c>
      <c r="G2705" s="35"/>
      <c r="H2705" s="35">
        <f t="shared" si="42"/>
        <v>0</v>
      </c>
      <c r="I2705" s="35">
        <v>0</v>
      </c>
    </row>
    <row r="2706" spans="1:9" s="15" customFormat="1" ht="28.35" customHeight="1" outlineLevel="2" collapsed="1">
      <c r="A2706" s="49" t="s">
        <v>4217</v>
      </c>
      <c r="B2706" s="37" t="s">
        <v>4958</v>
      </c>
      <c r="C2706" s="26" t="s">
        <v>619</v>
      </c>
      <c r="D2706" s="44" t="s">
        <v>4571</v>
      </c>
      <c r="E2706" s="22" t="s">
        <v>583</v>
      </c>
      <c r="F2706" s="35">
        <v>1</v>
      </c>
      <c r="G2706" s="35"/>
      <c r="H2706" s="35">
        <f t="shared" si="42"/>
        <v>0</v>
      </c>
      <c r="I2706" s="35">
        <v>0</v>
      </c>
    </row>
    <row r="2707" spans="1:9" s="15" customFormat="1" ht="28.35" customHeight="1" outlineLevel="2" collapsed="1">
      <c r="A2707" s="49" t="s">
        <v>4218</v>
      </c>
      <c r="B2707" s="37" t="s">
        <v>4959</v>
      </c>
      <c r="C2707" s="26" t="s">
        <v>622</v>
      </c>
      <c r="D2707" s="44" t="s">
        <v>4571</v>
      </c>
      <c r="E2707" s="22" t="s">
        <v>583</v>
      </c>
      <c r="F2707" s="35">
        <v>1</v>
      </c>
      <c r="G2707" s="35"/>
      <c r="H2707" s="35">
        <f t="shared" si="42"/>
        <v>0</v>
      </c>
      <c r="I2707" s="35">
        <v>0</v>
      </c>
    </row>
    <row r="2708" spans="1:9" s="15" customFormat="1" ht="28.35" customHeight="1" outlineLevel="2" collapsed="1">
      <c r="A2708" s="49" t="s">
        <v>4219</v>
      </c>
      <c r="B2708" s="37" t="s">
        <v>4960</v>
      </c>
      <c r="C2708" s="26" t="s">
        <v>624</v>
      </c>
      <c r="D2708" s="44" t="s">
        <v>4571</v>
      </c>
      <c r="E2708" s="22" t="s">
        <v>583</v>
      </c>
      <c r="F2708" s="35">
        <v>1</v>
      </c>
      <c r="G2708" s="35"/>
      <c r="H2708" s="35">
        <f t="shared" si="42"/>
        <v>0</v>
      </c>
      <c r="I2708" s="35">
        <v>0</v>
      </c>
    </row>
    <row r="2709" spans="1:9" s="15" customFormat="1" ht="28.35" customHeight="1" outlineLevel="2" collapsed="1">
      <c r="A2709" s="49" t="s">
        <v>4220</v>
      </c>
      <c r="B2709" s="37" t="s">
        <v>4961</v>
      </c>
      <c r="C2709" s="26" t="s">
        <v>619</v>
      </c>
      <c r="D2709" s="44" t="s">
        <v>4571</v>
      </c>
      <c r="E2709" s="22" t="s">
        <v>583</v>
      </c>
      <c r="F2709" s="35">
        <v>1</v>
      </c>
      <c r="G2709" s="35"/>
      <c r="H2709" s="35">
        <f t="shared" si="42"/>
        <v>0</v>
      </c>
      <c r="I2709" s="35">
        <v>0</v>
      </c>
    </row>
    <row r="2710" spans="1:9" s="15" customFormat="1" ht="28.35" customHeight="1" outlineLevel="2" collapsed="1">
      <c r="A2710" s="49" t="s">
        <v>4221</v>
      </c>
      <c r="B2710" s="26" t="s">
        <v>4492</v>
      </c>
      <c r="C2710" s="26" t="s">
        <v>619</v>
      </c>
      <c r="D2710" s="44" t="s">
        <v>4571</v>
      </c>
      <c r="E2710" s="22" t="s">
        <v>583</v>
      </c>
      <c r="F2710" s="35">
        <v>1</v>
      </c>
      <c r="G2710" s="35"/>
      <c r="H2710" s="35">
        <f t="shared" si="42"/>
        <v>0</v>
      </c>
      <c r="I2710" s="35">
        <v>0</v>
      </c>
    </row>
    <row r="2711" spans="1:9" s="15" customFormat="1" ht="28.35" customHeight="1" outlineLevel="2" collapsed="1">
      <c r="A2711" s="49" t="s">
        <v>4222</v>
      </c>
      <c r="B2711" s="26" t="s">
        <v>4493</v>
      </c>
      <c r="C2711" s="26" t="s">
        <v>619</v>
      </c>
      <c r="D2711" s="44" t="s">
        <v>4571</v>
      </c>
      <c r="E2711" s="22" t="s">
        <v>583</v>
      </c>
      <c r="F2711" s="35">
        <v>1</v>
      </c>
      <c r="G2711" s="35"/>
      <c r="H2711" s="35">
        <f t="shared" si="42"/>
        <v>0</v>
      </c>
      <c r="I2711" s="35">
        <v>0</v>
      </c>
    </row>
    <row r="2712" spans="1:9" s="15" customFormat="1" ht="28.35" customHeight="1" outlineLevel="2" collapsed="1">
      <c r="A2712" s="49" t="s">
        <v>4223</v>
      </c>
      <c r="B2712" s="26" t="s">
        <v>4494</v>
      </c>
      <c r="C2712" s="26" t="s">
        <v>619</v>
      </c>
      <c r="D2712" s="44" t="s">
        <v>4571</v>
      </c>
      <c r="E2712" s="22" t="s">
        <v>583</v>
      </c>
      <c r="F2712" s="35">
        <v>1</v>
      </c>
      <c r="G2712" s="35"/>
      <c r="H2712" s="35">
        <f t="shared" si="42"/>
        <v>0</v>
      </c>
      <c r="I2712" s="35">
        <v>0</v>
      </c>
    </row>
    <row r="2713" spans="1:9" s="15" customFormat="1" ht="28.35" customHeight="1" outlineLevel="2" collapsed="1">
      <c r="A2713" s="49" t="s">
        <v>4224</v>
      </c>
      <c r="B2713" s="26" t="s">
        <v>4495</v>
      </c>
      <c r="C2713" s="26" t="s">
        <v>622</v>
      </c>
      <c r="D2713" s="44" t="s">
        <v>4571</v>
      </c>
      <c r="E2713" s="22" t="s">
        <v>583</v>
      </c>
      <c r="F2713" s="35">
        <v>1</v>
      </c>
      <c r="G2713" s="35"/>
      <c r="H2713" s="35">
        <f t="shared" si="42"/>
        <v>0</v>
      </c>
      <c r="I2713" s="35">
        <v>0</v>
      </c>
    </row>
    <row r="2714" spans="1:9" s="15" customFormat="1" ht="28.35" customHeight="1" outlineLevel="2" collapsed="1">
      <c r="A2714" s="49" t="s">
        <v>4225</v>
      </c>
      <c r="B2714" s="37" t="s">
        <v>4962</v>
      </c>
      <c r="C2714" s="26" t="s">
        <v>622</v>
      </c>
      <c r="D2714" s="44" t="s">
        <v>4571</v>
      </c>
      <c r="E2714" s="22" t="s">
        <v>583</v>
      </c>
      <c r="F2714" s="35">
        <v>1</v>
      </c>
      <c r="G2714" s="35"/>
      <c r="H2714" s="35">
        <f t="shared" si="42"/>
        <v>0</v>
      </c>
      <c r="I2714" s="35">
        <v>0</v>
      </c>
    </row>
    <row r="2715" spans="1:9" s="15" customFormat="1" ht="28.35" customHeight="1" outlineLevel="2" collapsed="1">
      <c r="A2715" s="49" t="s">
        <v>4226</v>
      </c>
      <c r="B2715" s="37" t="s">
        <v>4963</v>
      </c>
      <c r="C2715" s="26" t="s">
        <v>622</v>
      </c>
      <c r="D2715" s="44" t="s">
        <v>4571</v>
      </c>
      <c r="E2715" s="22" t="s">
        <v>583</v>
      </c>
      <c r="F2715" s="35">
        <v>1</v>
      </c>
      <c r="G2715" s="35"/>
      <c r="H2715" s="35">
        <f t="shared" si="42"/>
        <v>0</v>
      </c>
      <c r="I2715" s="35">
        <v>0</v>
      </c>
    </row>
    <row r="2716" spans="1:9" s="15" customFormat="1" ht="28.35" customHeight="1" outlineLevel="2" collapsed="1">
      <c r="A2716" s="49" t="s">
        <v>4227</v>
      </c>
      <c r="B2716" s="37" t="s">
        <v>4964</v>
      </c>
      <c r="C2716" s="26" t="s">
        <v>622</v>
      </c>
      <c r="D2716" s="44" t="s">
        <v>4571</v>
      </c>
      <c r="E2716" s="22" t="s">
        <v>583</v>
      </c>
      <c r="F2716" s="35">
        <v>1</v>
      </c>
      <c r="G2716" s="35"/>
      <c r="H2716" s="35">
        <f t="shared" si="42"/>
        <v>0</v>
      </c>
      <c r="I2716" s="35">
        <v>0</v>
      </c>
    </row>
    <row r="2717" spans="1:9" s="15" customFormat="1" ht="28.35" customHeight="1" outlineLevel="2" collapsed="1">
      <c r="A2717" s="49" t="s">
        <v>4228</v>
      </c>
      <c r="B2717" s="37" t="s">
        <v>4965</v>
      </c>
      <c r="C2717" s="26" t="s">
        <v>622</v>
      </c>
      <c r="D2717" s="44" t="s">
        <v>4571</v>
      </c>
      <c r="E2717" s="22" t="s">
        <v>583</v>
      </c>
      <c r="F2717" s="35">
        <v>1</v>
      </c>
      <c r="G2717" s="35"/>
      <c r="H2717" s="35">
        <f t="shared" si="42"/>
        <v>0</v>
      </c>
      <c r="I2717" s="35">
        <v>0</v>
      </c>
    </row>
    <row r="2718" spans="1:9" s="15" customFormat="1" ht="28.35" customHeight="1" outlineLevel="2" collapsed="1">
      <c r="A2718" s="49" t="s">
        <v>4229</v>
      </c>
      <c r="B2718" s="37" t="s">
        <v>4966</v>
      </c>
      <c r="C2718" s="26" t="s">
        <v>622</v>
      </c>
      <c r="D2718" s="44" t="s">
        <v>4571</v>
      </c>
      <c r="E2718" s="22" t="s">
        <v>583</v>
      </c>
      <c r="F2718" s="35">
        <v>1</v>
      </c>
      <c r="G2718" s="35"/>
      <c r="H2718" s="35">
        <f t="shared" si="42"/>
        <v>0</v>
      </c>
      <c r="I2718" s="35">
        <v>0</v>
      </c>
    </row>
    <row r="2719" spans="1:9" s="15" customFormat="1" ht="28.35" customHeight="1" outlineLevel="2" collapsed="1">
      <c r="A2719" s="49" t="s">
        <v>4230</v>
      </c>
      <c r="B2719" s="37" t="s">
        <v>4967</v>
      </c>
      <c r="C2719" s="26" t="s">
        <v>622</v>
      </c>
      <c r="D2719" s="44" t="s">
        <v>4571</v>
      </c>
      <c r="E2719" s="22" t="s">
        <v>583</v>
      </c>
      <c r="F2719" s="35">
        <v>1</v>
      </c>
      <c r="G2719" s="35"/>
      <c r="H2719" s="35">
        <f t="shared" si="42"/>
        <v>0</v>
      </c>
      <c r="I2719" s="35">
        <v>0</v>
      </c>
    </row>
    <row r="2720" spans="1:9" s="15" customFormat="1" ht="28.35" customHeight="1" outlineLevel="2" collapsed="1">
      <c r="A2720" s="49" t="s">
        <v>4231</v>
      </c>
      <c r="B2720" s="37" t="s">
        <v>4968</v>
      </c>
      <c r="C2720" s="26" t="s">
        <v>622</v>
      </c>
      <c r="D2720" s="44" t="s">
        <v>4571</v>
      </c>
      <c r="E2720" s="22" t="s">
        <v>583</v>
      </c>
      <c r="F2720" s="35">
        <v>1</v>
      </c>
      <c r="G2720" s="35"/>
      <c r="H2720" s="35">
        <f t="shared" si="42"/>
        <v>0</v>
      </c>
      <c r="I2720" s="35">
        <v>0</v>
      </c>
    </row>
    <row r="2721" spans="1:9" s="15" customFormat="1" ht="38.450000000000003" customHeight="1" outlineLevel="2" collapsed="1">
      <c r="A2721" s="49" t="s">
        <v>4232</v>
      </c>
      <c r="B2721" s="26" t="s">
        <v>4496</v>
      </c>
      <c r="C2721" s="26" t="s">
        <v>624</v>
      </c>
      <c r="D2721" s="44" t="s">
        <v>4571</v>
      </c>
      <c r="E2721" s="22" t="s">
        <v>583</v>
      </c>
      <c r="F2721" s="35">
        <v>1</v>
      </c>
      <c r="G2721" s="35"/>
      <c r="H2721" s="35">
        <f t="shared" si="42"/>
        <v>0</v>
      </c>
      <c r="I2721" s="35">
        <v>0</v>
      </c>
    </row>
    <row r="2722" spans="1:9" s="15" customFormat="1" ht="28.35" customHeight="1" outlineLevel="2" collapsed="1">
      <c r="A2722" s="49" t="s">
        <v>4233</v>
      </c>
      <c r="B2722" s="37" t="s">
        <v>4969</v>
      </c>
      <c r="C2722" s="26" t="s">
        <v>622</v>
      </c>
      <c r="D2722" s="44" t="s">
        <v>4571</v>
      </c>
      <c r="E2722" s="22" t="s">
        <v>583</v>
      </c>
      <c r="F2722" s="35">
        <v>1</v>
      </c>
      <c r="G2722" s="35"/>
      <c r="H2722" s="35">
        <f t="shared" si="42"/>
        <v>0</v>
      </c>
      <c r="I2722" s="35">
        <v>0</v>
      </c>
    </row>
    <row r="2723" spans="1:9" s="15" customFormat="1" ht="38.450000000000003" customHeight="1" outlineLevel="2" collapsed="1">
      <c r="A2723" s="49" t="s">
        <v>4234</v>
      </c>
      <c r="B2723" s="37" t="s">
        <v>4970</v>
      </c>
      <c r="C2723" s="26" t="s">
        <v>622</v>
      </c>
      <c r="D2723" s="44" t="s">
        <v>4571</v>
      </c>
      <c r="E2723" s="22" t="s">
        <v>583</v>
      </c>
      <c r="F2723" s="35">
        <v>2</v>
      </c>
      <c r="G2723" s="35"/>
      <c r="H2723" s="35">
        <f t="shared" si="42"/>
        <v>0</v>
      </c>
      <c r="I2723" s="35" t="s">
        <v>5039</v>
      </c>
    </row>
    <row r="2724" spans="1:9" s="15" customFormat="1" ht="28.35" customHeight="1" outlineLevel="2" collapsed="1">
      <c r="A2724" s="49" t="s">
        <v>4235</v>
      </c>
      <c r="B2724" s="37" t="s">
        <v>4971</v>
      </c>
      <c r="C2724" s="26" t="s">
        <v>616</v>
      </c>
      <c r="D2724" s="44" t="s">
        <v>4571</v>
      </c>
      <c r="E2724" s="22" t="s">
        <v>583</v>
      </c>
      <c r="F2724" s="35">
        <v>2</v>
      </c>
      <c r="G2724" s="35"/>
      <c r="H2724" s="35">
        <f t="shared" si="42"/>
        <v>0</v>
      </c>
      <c r="I2724" s="35" t="s">
        <v>5039</v>
      </c>
    </row>
    <row r="2725" spans="1:9" s="15" customFormat="1" ht="28.35" customHeight="1" outlineLevel="2" collapsed="1">
      <c r="A2725" s="49" t="s">
        <v>4236</v>
      </c>
      <c r="B2725" s="37" t="s">
        <v>4972</v>
      </c>
      <c r="C2725" s="26" t="s">
        <v>616</v>
      </c>
      <c r="D2725" s="44" t="s">
        <v>4571</v>
      </c>
      <c r="E2725" s="22" t="s">
        <v>583</v>
      </c>
      <c r="F2725" s="35">
        <v>2</v>
      </c>
      <c r="G2725" s="35"/>
      <c r="H2725" s="35">
        <f t="shared" si="42"/>
        <v>0</v>
      </c>
      <c r="I2725" s="35" t="s">
        <v>5039</v>
      </c>
    </row>
    <row r="2726" spans="1:9" s="15" customFormat="1" ht="28.35" customHeight="1" outlineLevel="2" collapsed="1">
      <c r="A2726" s="49" t="s">
        <v>4237</v>
      </c>
      <c r="B2726" s="26" t="s">
        <v>4497</v>
      </c>
      <c r="C2726" s="26" t="s">
        <v>622</v>
      </c>
      <c r="D2726" s="44" t="s">
        <v>4571</v>
      </c>
      <c r="E2726" s="22" t="s">
        <v>583</v>
      </c>
      <c r="F2726" s="35">
        <v>1</v>
      </c>
      <c r="G2726" s="35"/>
      <c r="H2726" s="35">
        <f t="shared" si="42"/>
        <v>0</v>
      </c>
      <c r="I2726" s="35">
        <v>0</v>
      </c>
    </row>
    <row r="2727" spans="1:9" s="15" customFormat="1" ht="28.35" customHeight="1" outlineLevel="2" collapsed="1">
      <c r="A2727" s="49" t="s">
        <v>4238</v>
      </c>
      <c r="B2727" s="26" t="s">
        <v>4498</v>
      </c>
      <c r="C2727" s="26" t="s">
        <v>622</v>
      </c>
      <c r="D2727" s="44" t="s">
        <v>4571</v>
      </c>
      <c r="E2727" s="22" t="s">
        <v>583</v>
      </c>
      <c r="F2727" s="35">
        <v>1</v>
      </c>
      <c r="G2727" s="35"/>
      <c r="H2727" s="35">
        <f t="shared" si="42"/>
        <v>0</v>
      </c>
      <c r="I2727" s="35">
        <v>0</v>
      </c>
    </row>
    <row r="2728" spans="1:9" s="15" customFormat="1" ht="28.35" customHeight="1" outlineLevel="2" collapsed="1">
      <c r="A2728" s="49" t="s">
        <v>4239</v>
      </c>
      <c r="B2728" s="26" t="s">
        <v>4499</v>
      </c>
      <c r="C2728" s="26" t="s">
        <v>616</v>
      </c>
      <c r="D2728" s="44" t="s">
        <v>4571</v>
      </c>
      <c r="E2728" s="22" t="s">
        <v>583</v>
      </c>
      <c r="F2728" s="35">
        <v>1</v>
      </c>
      <c r="G2728" s="35"/>
      <c r="H2728" s="35">
        <f t="shared" si="42"/>
        <v>0</v>
      </c>
      <c r="I2728" s="35">
        <v>0</v>
      </c>
    </row>
    <row r="2729" spans="1:9" s="15" customFormat="1" ht="38.450000000000003" customHeight="1" outlineLevel="2" collapsed="1">
      <c r="A2729" s="49" t="s">
        <v>4240</v>
      </c>
      <c r="B2729" s="26" t="s">
        <v>4500</v>
      </c>
      <c r="C2729" s="26" t="s">
        <v>624</v>
      </c>
      <c r="D2729" s="44" t="s">
        <v>4571</v>
      </c>
      <c r="E2729" s="22" t="s">
        <v>583</v>
      </c>
      <c r="F2729" s="35">
        <v>1</v>
      </c>
      <c r="G2729" s="35"/>
      <c r="H2729" s="35">
        <f t="shared" si="42"/>
        <v>0</v>
      </c>
      <c r="I2729" s="35">
        <v>0</v>
      </c>
    </row>
    <row r="2730" spans="1:9" s="15" customFormat="1" ht="28.35" customHeight="1" outlineLevel="2" collapsed="1">
      <c r="A2730" s="49" t="s">
        <v>4241</v>
      </c>
      <c r="B2730" s="26" t="s">
        <v>4501</v>
      </c>
      <c r="C2730" s="26" t="s">
        <v>622</v>
      </c>
      <c r="D2730" s="44" t="s">
        <v>4571</v>
      </c>
      <c r="E2730" s="22" t="s">
        <v>583</v>
      </c>
      <c r="F2730" s="35">
        <v>1</v>
      </c>
      <c r="G2730" s="35"/>
      <c r="H2730" s="35">
        <f t="shared" si="42"/>
        <v>0</v>
      </c>
      <c r="I2730" s="35">
        <v>0</v>
      </c>
    </row>
    <row r="2731" spans="1:9" s="15" customFormat="1" ht="28.35" customHeight="1" outlineLevel="2" collapsed="1">
      <c r="A2731" s="49" t="s">
        <v>4242</v>
      </c>
      <c r="B2731" s="26" t="s">
        <v>4502</v>
      </c>
      <c r="C2731" s="26" t="s">
        <v>622</v>
      </c>
      <c r="D2731" s="44" t="s">
        <v>4571</v>
      </c>
      <c r="E2731" s="22" t="s">
        <v>583</v>
      </c>
      <c r="F2731" s="35">
        <v>1</v>
      </c>
      <c r="G2731" s="35"/>
      <c r="H2731" s="35">
        <f t="shared" si="42"/>
        <v>0</v>
      </c>
      <c r="I2731" s="35">
        <v>0</v>
      </c>
    </row>
    <row r="2732" spans="1:9" s="15" customFormat="1" ht="28.35" customHeight="1" outlineLevel="2" collapsed="1">
      <c r="A2732" s="49" t="s">
        <v>4243</v>
      </c>
      <c r="B2732" s="26" t="s">
        <v>4503</v>
      </c>
      <c r="C2732" s="26" t="s">
        <v>622</v>
      </c>
      <c r="D2732" s="44" t="s">
        <v>4571</v>
      </c>
      <c r="E2732" s="22" t="s">
        <v>583</v>
      </c>
      <c r="F2732" s="35">
        <v>1</v>
      </c>
      <c r="G2732" s="35"/>
      <c r="H2732" s="35">
        <f t="shared" si="42"/>
        <v>0</v>
      </c>
      <c r="I2732" s="35">
        <v>0</v>
      </c>
    </row>
    <row r="2733" spans="1:9" s="15" customFormat="1" ht="28.35" customHeight="1" outlineLevel="2" collapsed="1">
      <c r="A2733" s="49" t="s">
        <v>4244</v>
      </c>
      <c r="B2733" s="26" t="s">
        <v>4504</v>
      </c>
      <c r="C2733" s="26" t="s">
        <v>622</v>
      </c>
      <c r="D2733" s="44" t="s">
        <v>4571</v>
      </c>
      <c r="E2733" s="22" t="s">
        <v>583</v>
      </c>
      <c r="F2733" s="35">
        <v>1</v>
      </c>
      <c r="G2733" s="35"/>
      <c r="H2733" s="35">
        <f t="shared" si="42"/>
        <v>0</v>
      </c>
      <c r="I2733" s="35">
        <v>0</v>
      </c>
    </row>
    <row r="2734" spans="1:9" s="15" customFormat="1" ht="28.35" customHeight="1" outlineLevel="2" collapsed="1">
      <c r="A2734" s="49" t="s">
        <v>4245</v>
      </c>
      <c r="B2734" s="26" t="s">
        <v>4505</v>
      </c>
      <c r="C2734" s="26" t="s">
        <v>622</v>
      </c>
      <c r="D2734" s="44" t="s">
        <v>4571</v>
      </c>
      <c r="E2734" s="22" t="s">
        <v>583</v>
      </c>
      <c r="F2734" s="35">
        <v>1</v>
      </c>
      <c r="G2734" s="35"/>
      <c r="H2734" s="35">
        <f t="shared" si="42"/>
        <v>0</v>
      </c>
      <c r="I2734" s="35">
        <v>0</v>
      </c>
    </row>
    <row r="2735" spans="1:9" s="15" customFormat="1" ht="28.35" customHeight="1" outlineLevel="2" collapsed="1">
      <c r="A2735" s="49" t="s">
        <v>4246</v>
      </c>
      <c r="B2735" s="26" t="s">
        <v>4506</v>
      </c>
      <c r="C2735" s="26" t="s">
        <v>622</v>
      </c>
      <c r="D2735" s="44" t="s">
        <v>4571</v>
      </c>
      <c r="E2735" s="22" t="s">
        <v>583</v>
      </c>
      <c r="F2735" s="35">
        <v>1</v>
      </c>
      <c r="G2735" s="35"/>
      <c r="H2735" s="35">
        <f t="shared" si="42"/>
        <v>0</v>
      </c>
      <c r="I2735" s="35">
        <v>0</v>
      </c>
    </row>
    <row r="2736" spans="1:9" s="15" customFormat="1" ht="28.35" customHeight="1" outlineLevel="2" collapsed="1">
      <c r="A2736" s="49" t="s">
        <v>4247</v>
      </c>
      <c r="B2736" s="26" t="s">
        <v>4507</v>
      </c>
      <c r="C2736" s="26" t="s">
        <v>622</v>
      </c>
      <c r="D2736" s="44" t="s">
        <v>4571</v>
      </c>
      <c r="E2736" s="22" t="s">
        <v>583</v>
      </c>
      <c r="F2736" s="35">
        <v>1</v>
      </c>
      <c r="G2736" s="35"/>
      <c r="H2736" s="35">
        <f t="shared" si="42"/>
        <v>0</v>
      </c>
      <c r="I2736" s="35">
        <v>0</v>
      </c>
    </row>
    <row r="2737" spans="1:9" s="15" customFormat="1" ht="28.35" customHeight="1" outlineLevel="2" collapsed="1">
      <c r="A2737" s="49" t="s">
        <v>4248</v>
      </c>
      <c r="B2737" s="26" t="s">
        <v>4508</v>
      </c>
      <c r="C2737" s="26" t="s">
        <v>619</v>
      </c>
      <c r="D2737" s="44" t="s">
        <v>4571</v>
      </c>
      <c r="E2737" s="22" t="s">
        <v>583</v>
      </c>
      <c r="F2737" s="35">
        <v>1</v>
      </c>
      <c r="G2737" s="35"/>
      <c r="H2737" s="35">
        <f t="shared" si="42"/>
        <v>0</v>
      </c>
      <c r="I2737" s="35">
        <v>0</v>
      </c>
    </row>
    <row r="2738" spans="1:9" s="15" customFormat="1" ht="28.35" customHeight="1" outlineLevel="2" collapsed="1">
      <c r="A2738" s="49" t="s">
        <v>4249</v>
      </c>
      <c r="B2738" s="26" t="s">
        <v>4509</v>
      </c>
      <c r="C2738" s="26" t="s">
        <v>619</v>
      </c>
      <c r="D2738" s="44" t="s">
        <v>4571</v>
      </c>
      <c r="E2738" s="22" t="s">
        <v>583</v>
      </c>
      <c r="F2738" s="35">
        <v>1</v>
      </c>
      <c r="G2738" s="35"/>
      <c r="H2738" s="35">
        <f t="shared" si="42"/>
        <v>0</v>
      </c>
      <c r="I2738" s="35">
        <v>0</v>
      </c>
    </row>
    <row r="2739" spans="1:9" s="15" customFormat="1" ht="28.35" customHeight="1" outlineLevel="2" collapsed="1">
      <c r="A2739" s="49" t="s">
        <v>4250</v>
      </c>
      <c r="B2739" s="26" t="s">
        <v>4510</v>
      </c>
      <c r="C2739" s="26" t="s">
        <v>619</v>
      </c>
      <c r="D2739" s="44" t="s">
        <v>4571</v>
      </c>
      <c r="E2739" s="22" t="s">
        <v>583</v>
      </c>
      <c r="F2739" s="35">
        <v>1</v>
      </c>
      <c r="G2739" s="35"/>
      <c r="H2739" s="35">
        <f t="shared" si="42"/>
        <v>0</v>
      </c>
      <c r="I2739" s="35">
        <v>0</v>
      </c>
    </row>
    <row r="2740" spans="1:9" s="15" customFormat="1" ht="28.35" customHeight="1" outlineLevel="2" collapsed="1">
      <c r="A2740" s="49" t="s">
        <v>4251</v>
      </c>
      <c r="B2740" s="26" t="s">
        <v>4511</v>
      </c>
      <c r="C2740" s="26" t="s">
        <v>622</v>
      </c>
      <c r="D2740" s="44" t="s">
        <v>4571</v>
      </c>
      <c r="E2740" s="22" t="s">
        <v>583</v>
      </c>
      <c r="F2740" s="35">
        <v>1</v>
      </c>
      <c r="G2740" s="35"/>
      <c r="H2740" s="35">
        <f t="shared" si="42"/>
        <v>0</v>
      </c>
      <c r="I2740" s="35">
        <v>0</v>
      </c>
    </row>
    <row r="2741" spans="1:9" s="15" customFormat="1" ht="28.35" customHeight="1" outlineLevel="2" collapsed="1">
      <c r="A2741" s="49" t="s">
        <v>4252</v>
      </c>
      <c r="B2741" s="26" t="s">
        <v>4512</v>
      </c>
      <c r="C2741" s="26" t="s">
        <v>619</v>
      </c>
      <c r="D2741" s="44" t="s">
        <v>4571</v>
      </c>
      <c r="E2741" s="22" t="s">
        <v>583</v>
      </c>
      <c r="F2741" s="35">
        <v>1</v>
      </c>
      <c r="G2741" s="35"/>
      <c r="H2741" s="35">
        <f t="shared" si="42"/>
        <v>0</v>
      </c>
      <c r="I2741" s="35">
        <v>0</v>
      </c>
    </row>
    <row r="2742" spans="1:9" s="15" customFormat="1" ht="28.35" customHeight="1" outlineLevel="2" collapsed="1">
      <c r="A2742" s="49" t="s">
        <v>4253</v>
      </c>
      <c r="B2742" s="26" t="s">
        <v>4513</v>
      </c>
      <c r="C2742" s="26" t="s">
        <v>619</v>
      </c>
      <c r="D2742" s="44" t="s">
        <v>4571</v>
      </c>
      <c r="E2742" s="22" t="s">
        <v>583</v>
      </c>
      <c r="F2742" s="35">
        <v>1</v>
      </c>
      <c r="G2742" s="35"/>
      <c r="H2742" s="35">
        <f t="shared" si="42"/>
        <v>0</v>
      </c>
      <c r="I2742" s="35">
        <v>0</v>
      </c>
    </row>
    <row r="2743" spans="1:9" s="15" customFormat="1" ht="28.35" customHeight="1" outlineLevel="2" collapsed="1">
      <c r="A2743" s="49" t="s">
        <v>4254</v>
      </c>
      <c r="B2743" s="26" t="s">
        <v>4514</v>
      </c>
      <c r="C2743" s="26" t="s">
        <v>619</v>
      </c>
      <c r="D2743" s="44" t="s">
        <v>4571</v>
      </c>
      <c r="E2743" s="22" t="s">
        <v>583</v>
      </c>
      <c r="F2743" s="35">
        <v>1</v>
      </c>
      <c r="G2743" s="35"/>
      <c r="H2743" s="35">
        <f t="shared" si="42"/>
        <v>0</v>
      </c>
      <c r="I2743" s="35">
        <v>0</v>
      </c>
    </row>
    <row r="2744" spans="1:9" s="15" customFormat="1" ht="28.35" customHeight="1" outlineLevel="2" collapsed="1">
      <c r="A2744" s="49" t="s">
        <v>4255</v>
      </c>
      <c r="B2744" s="26" t="s">
        <v>4515</v>
      </c>
      <c r="C2744" s="26" t="s">
        <v>616</v>
      </c>
      <c r="D2744" s="44" t="s">
        <v>4571</v>
      </c>
      <c r="E2744" s="22" t="s">
        <v>583</v>
      </c>
      <c r="F2744" s="35">
        <v>1</v>
      </c>
      <c r="G2744" s="35"/>
      <c r="H2744" s="35">
        <f t="shared" si="42"/>
        <v>0</v>
      </c>
      <c r="I2744" s="35">
        <v>0</v>
      </c>
    </row>
    <row r="2745" spans="1:9" s="15" customFormat="1" ht="28.35" customHeight="1" outlineLevel="2" collapsed="1">
      <c r="A2745" s="49" t="s">
        <v>4256</v>
      </c>
      <c r="B2745" s="26" t="s">
        <v>4516</v>
      </c>
      <c r="C2745" s="26" t="s">
        <v>616</v>
      </c>
      <c r="D2745" s="44" t="s">
        <v>4571</v>
      </c>
      <c r="E2745" s="22" t="s">
        <v>583</v>
      </c>
      <c r="F2745" s="35">
        <v>1</v>
      </c>
      <c r="G2745" s="35"/>
      <c r="H2745" s="35">
        <f t="shared" si="42"/>
        <v>0</v>
      </c>
      <c r="I2745" s="35">
        <v>0</v>
      </c>
    </row>
    <row r="2746" spans="1:9" s="15" customFormat="1" ht="28.35" customHeight="1" outlineLevel="2" collapsed="1">
      <c r="A2746" s="49" t="s">
        <v>4257</v>
      </c>
      <c r="B2746" s="26" t="s">
        <v>4517</v>
      </c>
      <c r="C2746" s="26" t="s">
        <v>622</v>
      </c>
      <c r="D2746" s="44" t="s">
        <v>4571</v>
      </c>
      <c r="E2746" s="22" t="s">
        <v>583</v>
      </c>
      <c r="F2746" s="35">
        <v>1</v>
      </c>
      <c r="G2746" s="35"/>
      <c r="H2746" s="35">
        <f t="shared" si="42"/>
        <v>0</v>
      </c>
      <c r="I2746" s="35">
        <v>0</v>
      </c>
    </row>
    <row r="2747" spans="1:9" s="15" customFormat="1" ht="28.35" customHeight="1" outlineLevel="2" collapsed="1">
      <c r="A2747" s="49" t="s">
        <v>4258</v>
      </c>
      <c r="B2747" s="26" t="s">
        <v>4518</v>
      </c>
      <c r="C2747" s="26" t="s">
        <v>622</v>
      </c>
      <c r="D2747" s="44" t="s">
        <v>4571</v>
      </c>
      <c r="E2747" s="22" t="s">
        <v>583</v>
      </c>
      <c r="F2747" s="35">
        <v>1</v>
      </c>
      <c r="G2747" s="35"/>
      <c r="H2747" s="35">
        <f t="shared" si="42"/>
        <v>0</v>
      </c>
      <c r="I2747" s="35">
        <v>0</v>
      </c>
    </row>
    <row r="2748" spans="1:9" s="15" customFormat="1" ht="28.35" customHeight="1" outlineLevel="2" collapsed="1">
      <c r="A2748" s="49" t="s">
        <v>4259</v>
      </c>
      <c r="B2748" s="26" t="s">
        <v>4519</v>
      </c>
      <c r="C2748" s="26" t="s">
        <v>622</v>
      </c>
      <c r="D2748" s="44" t="s">
        <v>4571</v>
      </c>
      <c r="E2748" s="22" t="s">
        <v>583</v>
      </c>
      <c r="F2748" s="35">
        <v>1</v>
      </c>
      <c r="G2748" s="35"/>
      <c r="H2748" s="35">
        <f t="shared" si="42"/>
        <v>0</v>
      </c>
      <c r="I2748" s="35">
        <v>0</v>
      </c>
    </row>
    <row r="2749" spans="1:9" s="15" customFormat="1" ht="28.35" customHeight="1" outlineLevel="2" collapsed="1">
      <c r="A2749" s="49" t="s">
        <v>4260</v>
      </c>
      <c r="B2749" s="26" t="s">
        <v>4520</v>
      </c>
      <c r="C2749" s="26" t="s">
        <v>619</v>
      </c>
      <c r="D2749" s="44" t="s">
        <v>4571</v>
      </c>
      <c r="E2749" s="22" t="s">
        <v>583</v>
      </c>
      <c r="F2749" s="35">
        <v>1</v>
      </c>
      <c r="G2749" s="35"/>
      <c r="H2749" s="35">
        <f t="shared" si="42"/>
        <v>0</v>
      </c>
      <c r="I2749" s="35">
        <v>0</v>
      </c>
    </row>
    <row r="2750" spans="1:9" s="15" customFormat="1" ht="28.35" customHeight="1" outlineLevel="2" collapsed="1">
      <c r="A2750" s="49" t="s">
        <v>4261</v>
      </c>
      <c r="B2750" s="26" t="s">
        <v>4521</v>
      </c>
      <c r="C2750" s="26" t="s">
        <v>619</v>
      </c>
      <c r="D2750" s="44" t="s">
        <v>4571</v>
      </c>
      <c r="E2750" s="22" t="s">
        <v>583</v>
      </c>
      <c r="F2750" s="35">
        <v>1</v>
      </c>
      <c r="G2750" s="35"/>
      <c r="H2750" s="35">
        <f t="shared" si="42"/>
        <v>0</v>
      </c>
      <c r="I2750" s="35">
        <v>0</v>
      </c>
    </row>
    <row r="2751" spans="1:9" s="15" customFormat="1" ht="28.35" customHeight="1" outlineLevel="2" collapsed="1">
      <c r="A2751" s="49" t="s">
        <v>4262</v>
      </c>
      <c r="B2751" s="26" t="s">
        <v>4522</v>
      </c>
      <c r="C2751" s="26" t="s">
        <v>622</v>
      </c>
      <c r="D2751" s="44" t="s">
        <v>4571</v>
      </c>
      <c r="E2751" s="22" t="s">
        <v>583</v>
      </c>
      <c r="F2751" s="35">
        <v>1</v>
      </c>
      <c r="G2751" s="35"/>
      <c r="H2751" s="35">
        <f t="shared" si="42"/>
        <v>0</v>
      </c>
      <c r="I2751" s="35">
        <v>0</v>
      </c>
    </row>
    <row r="2752" spans="1:9" s="15" customFormat="1" ht="28.35" customHeight="1" outlineLevel="2" collapsed="1">
      <c r="A2752" s="49" t="s">
        <v>4263</v>
      </c>
      <c r="B2752" s="26" t="s">
        <v>4523</v>
      </c>
      <c r="C2752" s="26" t="s">
        <v>616</v>
      </c>
      <c r="D2752" s="44" t="s">
        <v>4571</v>
      </c>
      <c r="E2752" s="22" t="s">
        <v>583</v>
      </c>
      <c r="F2752" s="35">
        <v>1</v>
      </c>
      <c r="G2752" s="35"/>
      <c r="H2752" s="35">
        <f t="shared" si="42"/>
        <v>0</v>
      </c>
      <c r="I2752" s="35">
        <v>0</v>
      </c>
    </row>
    <row r="2753" spans="1:9" s="15" customFormat="1" ht="28.35" customHeight="1" outlineLevel="2" collapsed="1">
      <c r="A2753" s="49" t="s">
        <v>4264</v>
      </c>
      <c r="B2753" s="26" t="s">
        <v>4524</v>
      </c>
      <c r="C2753" s="26" t="s">
        <v>616</v>
      </c>
      <c r="D2753" s="44" t="s">
        <v>4571</v>
      </c>
      <c r="E2753" s="22" t="s">
        <v>583</v>
      </c>
      <c r="F2753" s="35">
        <v>1</v>
      </c>
      <c r="G2753" s="35"/>
      <c r="H2753" s="35">
        <f t="shared" si="42"/>
        <v>0</v>
      </c>
      <c r="I2753" s="35">
        <v>0</v>
      </c>
    </row>
    <row r="2754" spans="1:9" s="15" customFormat="1" ht="28.35" customHeight="1" outlineLevel="2" collapsed="1">
      <c r="A2754" s="49" t="s">
        <v>4265</v>
      </c>
      <c r="B2754" s="26" t="s">
        <v>4525</v>
      </c>
      <c r="C2754" s="26" t="s">
        <v>616</v>
      </c>
      <c r="D2754" s="44" t="s">
        <v>4571</v>
      </c>
      <c r="E2754" s="22" t="s">
        <v>583</v>
      </c>
      <c r="F2754" s="35">
        <v>1</v>
      </c>
      <c r="G2754" s="35"/>
      <c r="H2754" s="35">
        <f t="shared" si="42"/>
        <v>0</v>
      </c>
      <c r="I2754" s="35">
        <v>0</v>
      </c>
    </row>
    <row r="2755" spans="1:9" s="15" customFormat="1" ht="28.35" customHeight="1" outlineLevel="2" collapsed="1">
      <c r="A2755" s="49" t="s">
        <v>4266</v>
      </c>
      <c r="B2755" s="26" t="s">
        <v>4526</v>
      </c>
      <c r="C2755" s="26" t="s">
        <v>616</v>
      </c>
      <c r="D2755" s="44" t="s">
        <v>4571</v>
      </c>
      <c r="E2755" s="22" t="s">
        <v>583</v>
      </c>
      <c r="F2755" s="35">
        <v>1</v>
      </c>
      <c r="G2755" s="35"/>
      <c r="H2755" s="35">
        <f t="shared" si="42"/>
        <v>0</v>
      </c>
      <c r="I2755" s="35">
        <v>0</v>
      </c>
    </row>
    <row r="2756" spans="1:9" s="15" customFormat="1" ht="28.35" customHeight="1" outlineLevel="2" collapsed="1">
      <c r="A2756" s="49" t="s">
        <v>4267</v>
      </c>
      <c r="B2756" s="26" t="s">
        <v>4527</v>
      </c>
      <c r="C2756" s="26" t="s">
        <v>622</v>
      </c>
      <c r="D2756" s="44" t="s">
        <v>4571</v>
      </c>
      <c r="E2756" s="22" t="s">
        <v>583</v>
      </c>
      <c r="F2756" s="35">
        <v>1</v>
      </c>
      <c r="G2756" s="35"/>
      <c r="H2756" s="35">
        <f t="shared" si="42"/>
        <v>0</v>
      </c>
      <c r="I2756" s="35">
        <v>0</v>
      </c>
    </row>
    <row r="2757" spans="1:9" s="15" customFormat="1" ht="28.35" customHeight="1" outlineLevel="2" collapsed="1">
      <c r="A2757" s="49" t="s">
        <v>4268</v>
      </c>
      <c r="B2757" s="26" t="s">
        <v>4528</v>
      </c>
      <c r="C2757" s="26" t="s">
        <v>622</v>
      </c>
      <c r="D2757" s="44" t="s">
        <v>4571</v>
      </c>
      <c r="E2757" s="22" t="s">
        <v>583</v>
      </c>
      <c r="F2757" s="35">
        <v>1</v>
      </c>
      <c r="G2757" s="35"/>
      <c r="H2757" s="35">
        <f t="shared" si="42"/>
        <v>0</v>
      </c>
      <c r="I2757" s="35">
        <v>0</v>
      </c>
    </row>
    <row r="2758" spans="1:9" s="15" customFormat="1" ht="28.35" customHeight="1" outlineLevel="2" collapsed="1">
      <c r="A2758" s="49" t="s">
        <v>4269</v>
      </c>
      <c r="B2758" s="26" t="s">
        <v>4529</v>
      </c>
      <c r="C2758" s="26" t="s">
        <v>622</v>
      </c>
      <c r="D2758" s="44" t="s">
        <v>4571</v>
      </c>
      <c r="E2758" s="22" t="s">
        <v>583</v>
      </c>
      <c r="F2758" s="35">
        <v>1</v>
      </c>
      <c r="G2758" s="35"/>
      <c r="H2758" s="35">
        <f t="shared" si="42"/>
        <v>0</v>
      </c>
      <c r="I2758" s="35">
        <v>0</v>
      </c>
    </row>
    <row r="2759" spans="1:9" s="15" customFormat="1" ht="28.35" customHeight="1" outlineLevel="2" collapsed="1">
      <c r="A2759" s="49" t="s">
        <v>4270</v>
      </c>
      <c r="B2759" s="26" t="s">
        <v>4530</v>
      </c>
      <c r="C2759" s="26" t="s">
        <v>619</v>
      </c>
      <c r="D2759" s="44" t="s">
        <v>4571</v>
      </c>
      <c r="E2759" s="22" t="s">
        <v>583</v>
      </c>
      <c r="F2759" s="35">
        <v>1</v>
      </c>
      <c r="G2759" s="35"/>
      <c r="H2759" s="35">
        <f t="shared" ref="H2759:H2822" si="43">ROUND(F2759*G2759,2)</f>
        <v>0</v>
      </c>
      <c r="I2759" s="35">
        <v>0</v>
      </c>
    </row>
    <row r="2760" spans="1:9" s="15" customFormat="1" ht="28.35" customHeight="1" outlineLevel="2" collapsed="1">
      <c r="A2760" s="49" t="s">
        <v>4271</v>
      </c>
      <c r="B2760" s="26" t="s">
        <v>4531</v>
      </c>
      <c r="C2760" s="26" t="s">
        <v>619</v>
      </c>
      <c r="D2760" s="44" t="s">
        <v>4571</v>
      </c>
      <c r="E2760" s="22" t="s">
        <v>583</v>
      </c>
      <c r="F2760" s="35">
        <v>1</v>
      </c>
      <c r="G2760" s="35"/>
      <c r="H2760" s="35">
        <f t="shared" si="43"/>
        <v>0</v>
      </c>
      <c r="I2760" s="35">
        <v>0</v>
      </c>
    </row>
    <row r="2761" spans="1:9" s="15" customFormat="1" ht="28.35" customHeight="1" outlineLevel="2" collapsed="1">
      <c r="A2761" s="49" t="s">
        <v>4272</v>
      </c>
      <c r="B2761" s="26" t="s">
        <v>4532</v>
      </c>
      <c r="C2761" s="26" t="s">
        <v>616</v>
      </c>
      <c r="D2761" s="44" t="s">
        <v>4571</v>
      </c>
      <c r="E2761" s="22" t="s">
        <v>583</v>
      </c>
      <c r="F2761" s="35">
        <v>1</v>
      </c>
      <c r="G2761" s="35"/>
      <c r="H2761" s="35">
        <f t="shared" si="43"/>
        <v>0</v>
      </c>
      <c r="I2761" s="35">
        <v>0</v>
      </c>
    </row>
    <row r="2762" spans="1:9" s="15" customFormat="1" ht="28.35" customHeight="1" outlineLevel="2" collapsed="1">
      <c r="A2762" s="49" t="s">
        <v>4273</v>
      </c>
      <c r="B2762" s="26" t="s">
        <v>4533</v>
      </c>
      <c r="C2762" s="26" t="s">
        <v>616</v>
      </c>
      <c r="D2762" s="44" t="s">
        <v>4571</v>
      </c>
      <c r="E2762" s="22" t="s">
        <v>583</v>
      </c>
      <c r="F2762" s="35">
        <v>1</v>
      </c>
      <c r="G2762" s="35"/>
      <c r="H2762" s="35">
        <f t="shared" si="43"/>
        <v>0</v>
      </c>
      <c r="I2762" s="35">
        <v>0</v>
      </c>
    </row>
    <row r="2763" spans="1:9" s="15" customFormat="1" ht="28.35" customHeight="1" outlineLevel="2" collapsed="1">
      <c r="A2763" s="49" t="s">
        <v>4274</v>
      </c>
      <c r="B2763" s="26" t="s">
        <v>4534</v>
      </c>
      <c r="C2763" s="26" t="s">
        <v>619</v>
      </c>
      <c r="D2763" s="44" t="s">
        <v>4571</v>
      </c>
      <c r="E2763" s="22" t="s">
        <v>583</v>
      </c>
      <c r="F2763" s="35">
        <v>1</v>
      </c>
      <c r="G2763" s="35"/>
      <c r="H2763" s="35">
        <f t="shared" si="43"/>
        <v>0</v>
      </c>
      <c r="I2763" s="35">
        <v>0</v>
      </c>
    </row>
    <row r="2764" spans="1:9" s="15" customFormat="1" ht="28.35" customHeight="1" outlineLevel="2" collapsed="1">
      <c r="A2764" s="49" t="s">
        <v>4275</v>
      </c>
      <c r="B2764" s="26" t="s">
        <v>4535</v>
      </c>
      <c r="C2764" s="26" t="s">
        <v>619</v>
      </c>
      <c r="D2764" s="44" t="s">
        <v>4571</v>
      </c>
      <c r="E2764" s="22" t="s">
        <v>583</v>
      </c>
      <c r="F2764" s="35">
        <v>1</v>
      </c>
      <c r="G2764" s="35"/>
      <c r="H2764" s="35">
        <f t="shared" si="43"/>
        <v>0</v>
      </c>
      <c r="I2764" s="35">
        <v>0</v>
      </c>
    </row>
    <row r="2765" spans="1:9" s="15" customFormat="1" ht="28.35" customHeight="1" outlineLevel="2" collapsed="1">
      <c r="A2765" s="49" t="s">
        <v>4276</v>
      </c>
      <c r="B2765" s="26" t="s">
        <v>4536</v>
      </c>
      <c r="C2765" s="26" t="s">
        <v>622</v>
      </c>
      <c r="D2765" s="44" t="s">
        <v>4571</v>
      </c>
      <c r="E2765" s="22" t="s">
        <v>583</v>
      </c>
      <c r="F2765" s="35">
        <v>1</v>
      </c>
      <c r="G2765" s="35"/>
      <c r="H2765" s="35">
        <f t="shared" si="43"/>
        <v>0</v>
      </c>
      <c r="I2765" s="35">
        <v>0</v>
      </c>
    </row>
    <row r="2766" spans="1:9" s="15" customFormat="1" ht="28.35" customHeight="1" outlineLevel="2" collapsed="1">
      <c r="A2766" s="49" t="s">
        <v>4277</v>
      </c>
      <c r="B2766" s="26" t="s">
        <v>4537</v>
      </c>
      <c r="C2766" s="26" t="s">
        <v>622</v>
      </c>
      <c r="D2766" s="44" t="s">
        <v>4571</v>
      </c>
      <c r="E2766" s="22" t="s">
        <v>583</v>
      </c>
      <c r="F2766" s="35">
        <v>1</v>
      </c>
      <c r="G2766" s="35"/>
      <c r="H2766" s="35">
        <f t="shared" si="43"/>
        <v>0</v>
      </c>
      <c r="I2766" s="35">
        <v>0</v>
      </c>
    </row>
    <row r="2767" spans="1:9" s="15" customFormat="1" ht="28.35" customHeight="1" outlineLevel="2" collapsed="1">
      <c r="A2767" s="49" t="s">
        <v>4278</v>
      </c>
      <c r="B2767" s="26" t="s">
        <v>4538</v>
      </c>
      <c r="C2767" s="26" t="s">
        <v>622</v>
      </c>
      <c r="D2767" s="44" t="s">
        <v>4571</v>
      </c>
      <c r="E2767" s="22" t="s">
        <v>583</v>
      </c>
      <c r="F2767" s="35">
        <v>1</v>
      </c>
      <c r="G2767" s="35"/>
      <c r="H2767" s="35">
        <f t="shared" si="43"/>
        <v>0</v>
      </c>
      <c r="I2767" s="35">
        <v>0</v>
      </c>
    </row>
    <row r="2768" spans="1:9" s="15" customFormat="1" ht="28.35" customHeight="1" outlineLevel="2" collapsed="1">
      <c r="A2768" s="49" t="s">
        <v>4279</v>
      </c>
      <c r="B2768" s="26" t="s">
        <v>4539</v>
      </c>
      <c r="C2768" s="26" t="s">
        <v>622</v>
      </c>
      <c r="D2768" s="44" t="s">
        <v>4571</v>
      </c>
      <c r="E2768" s="22" t="s">
        <v>583</v>
      </c>
      <c r="F2768" s="35">
        <v>1</v>
      </c>
      <c r="G2768" s="35"/>
      <c r="H2768" s="35">
        <f t="shared" si="43"/>
        <v>0</v>
      </c>
      <c r="I2768" s="35">
        <v>0</v>
      </c>
    </row>
    <row r="2769" spans="1:9" s="15" customFormat="1" ht="28.35" customHeight="1" outlineLevel="2" collapsed="1">
      <c r="A2769" s="49" t="s">
        <v>4280</v>
      </c>
      <c r="B2769" s="26" t="s">
        <v>4540</v>
      </c>
      <c r="C2769" s="26" t="s">
        <v>622</v>
      </c>
      <c r="D2769" s="44" t="s">
        <v>4571</v>
      </c>
      <c r="E2769" s="22" t="s">
        <v>583</v>
      </c>
      <c r="F2769" s="35">
        <v>1</v>
      </c>
      <c r="G2769" s="35"/>
      <c r="H2769" s="35">
        <f t="shared" si="43"/>
        <v>0</v>
      </c>
      <c r="I2769" s="35">
        <v>0</v>
      </c>
    </row>
    <row r="2770" spans="1:9" s="15" customFormat="1" ht="28.35" customHeight="1" outlineLevel="2" collapsed="1">
      <c r="A2770" s="49" t="s">
        <v>4281</v>
      </c>
      <c r="B2770" s="26" t="s">
        <v>4541</v>
      </c>
      <c r="C2770" s="26" t="s">
        <v>619</v>
      </c>
      <c r="D2770" s="44" t="s">
        <v>4571</v>
      </c>
      <c r="E2770" s="22" t="s">
        <v>583</v>
      </c>
      <c r="F2770" s="35">
        <v>1</v>
      </c>
      <c r="G2770" s="35"/>
      <c r="H2770" s="35">
        <f t="shared" si="43"/>
        <v>0</v>
      </c>
      <c r="I2770" s="35">
        <v>0</v>
      </c>
    </row>
    <row r="2771" spans="1:9" s="15" customFormat="1" ht="28.35" customHeight="1" outlineLevel="2" collapsed="1">
      <c r="A2771" s="49" t="s">
        <v>4282</v>
      </c>
      <c r="B2771" s="26" t="s">
        <v>4542</v>
      </c>
      <c r="C2771" s="26" t="s">
        <v>619</v>
      </c>
      <c r="D2771" s="44" t="s">
        <v>4571</v>
      </c>
      <c r="E2771" s="22" t="s">
        <v>583</v>
      </c>
      <c r="F2771" s="35">
        <v>1</v>
      </c>
      <c r="G2771" s="35"/>
      <c r="H2771" s="35">
        <f t="shared" si="43"/>
        <v>0</v>
      </c>
      <c r="I2771" s="35">
        <v>0</v>
      </c>
    </row>
    <row r="2772" spans="1:9" s="15" customFormat="1" ht="28.35" customHeight="1" outlineLevel="2" collapsed="1">
      <c r="A2772" s="49" t="s">
        <v>4283</v>
      </c>
      <c r="B2772" s="26" t="s">
        <v>4543</v>
      </c>
      <c r="C2772" s="26" t="s">
        <v>622</v>
      </c>
      <c r="D2772" s="44" t="s">
        <v>4571</v>
      </c>
      <c r="E2772" s="22" t="s">
        <v>583</v>
      </c>
      <c r="F2772" s="35">
        <v>1</v>
      </c>
      <c r="G2772" s="35"/>
      <c r="H2772" s="35">
        <f t="shared" si="43"/>
        <v>0</v>
      </c>
      <c r="I2772" s="35">
        <v>0</v>
      </c>
    </row>
    <row r="2773" spans="1:9" s="15" customFormat="1" ht="28.35" customHeight="1" outlineLevel="2" collapsed="1">
      <c r="A2773" s="49" t="s">
        <v>4284</v>
      </c>
      <c r="B2773" s="26" t="s">
        <v>4544</v>
      </c>
      <c r="C2773" s="26" t="s">
        <v>616</v>
      </c>
      <c r="D2773" s="44" t="s">
        <v>4571</v>
      </c>
      <c r="E2773" s="22" t="s">
        <v>583</v>
      </c>
      <c r="F2773" s="35">
        <v>1</v>
      </c>
      <c r="G2773" s="35"/>
      <c r="H2773" s="35">
        <f t="shared" si="43"/>
        <v>0</v>
      </c>
      <c r="I2773" s="35">
        <v>0</v>
      </c>
    </row>
    <row r="2774" spans="1:9" s="15" customFormat="1" ht="28.35" customHeight="1" outlineLevel="2" collapsed="1">
      <c r="A2774" s="49" t="s">
        <v>4285</v>
      </c>
      <c r="B2774" s="26" t="s">
        <v>4545</v>
      </c>
      <c r="C2774" s="26" t="s">
        <v>616</v>
      </c>
      <c r="D2774" s="44" t="s">
        <v>4571</v>
      </c>
      <c r="E2774" s="22" t="s">
        <v>583</v>
      </c>
      <c r="F2774" s="35">
        <v>1</v>
      </c>
      <c r="G2774" s="35"/>
      <c r="H2774" s="35">
        <f t="shared" si="43"/>
        <v>0</v>
      </c>
      <c r="I2774" s="35">
        <v>0</v>
      </c>
    </row>
    <row r="2775" spans="1:9" s="15" customFormat="1" ht="28.35" customHeight="1" outlineLevel="2" collapsed="1">
      <c r="A2775" s="49" t="s">
        <v>4286</v>
      </c>
      <c r="B2775" s="26" t="s">
        <v>4546</v>
      </c>
      <c r="C2775" s="26" t="s">
        <v>622</v>
      </c>
      <c r="D2775" s="44" t="s">
        <v>4571</v>
      </c>
      <c r="E2775" s="22" t="s">
        <v>583</v>
      </c>
      <c r="F2775" s="35">
        <v>1</v>
      </c>
      <c r="G2775" s="35"/>
      <c r="H2775" s="35">
        <f t="shared" si="43"/>
        <v>0</v>
      </c>
      <c r="I2775" s="35">
        <v>0</v>
      </c>
    </row>
    <row r="2776" spans="1:9" s="15" customFormat="1" ht="28.35" customHeight="1" outlineLevel="2" collapsed="1">
      <c r="A2776" s="49" t="s">
        <v>4287</v>
      </c>
      <c r="B2776" s="26" t="s">
        <v>4547</v>
      </c>
      <c r="C2776" s="26" t="s">
        <v>622</v>
      </c>
      <c r="D2776" s="44" t="s">
        <v>4571</v>
      </c>
      <c r="E2776" s="22" t="s">
        <v>583</v>
      </c>
      <c r="F2776" s="35">
        <v>1</v>
      </c>
      <c r="G2776" s="35"/>
      <c r="H2776" s="35">
        <f t="shared" si="43"/>
        <v>0</v>
      </c>
      <c r="I2776" s="35">
        <v>0</v>
      </c>
    </row>
    <row r="2777" spans="1:9" s="15" customFormat="1" ht="28.35" customHeight="1" outlineLevel="2" collapsed="1">
      <c r="A2777" s="49" t="s">
        <v>4288</v>
      </c>
      <c r="B2777" s="26" t="s">
        <v>4548</v>
      </c>
      <c r="C2777" s="26" t="s">
        <v>616</v>
      </c>
      <c r="D2777" s="44" t="s">
        <v>4571</v>
      </c>
      <c r="E2777" s="22" t="s">
        <v>583</v>
      </c>
      <c r="F2777" s="35">
        <v>1</v>
      </c>
      <c r="G2777" s="35"/>
      <c r="H2777" s="35">
        <f t="shared" si="43"/>
        <v>0</v>
      </c>
      <c r="I2777" s="35">
        <v>0</v>
      </c>
    </row>
    <row r="2778" spans="1:9" s="13" customFormat="1" ht="18.2" customHeight="1">
      <c r="A2778" s="50">
        <v>14</v>
      </c>
      <c r="B2778" s="50" t="s">
        <v>4973</v>
      </c>
      <c r="C2778" s="50">
        <v>0</v>
      </c>
      <c r="D2778" s="54">
        <v>0</v>
      </c>
      <c r="E2778" s="52">
        <v>0</v>
      </c>
      <c r="F2778" s="53">
        <v>0</v>
      </c>
      <c r="G2778" s="53"/>
      <c r="H2778" s="53">
        <f>SUM(H2779,H2785,H2788,H2794,H2800,H2813,H2818)</f>
        <v>0</v>
      </c>
      <c r="I2778" s="53">
        <v>0</v>
      </c>
    </row>
    <row r="2779" spans="1:9" s="15" customFormat="1" ht="18.2" customHeight="1" outlineLevel="1">
      <c r="A2779" s="61">
        <v>14.1</v>
      </c>
      <c r="B2779" s="63" t="s">
        <v>1065</v>
      </c>
      <c r="C2779" s="56">
        <v>0</v>
      </c>
      <c r="D2779" s="62">
        <v>0</v>
      </c>
      <c r="E2779" s="58">
        <v>0</v>
      </c>
      <c r="F2779" s="59">
        <v>0</v>
      </c>
      <c r="G2779" s="59"/>
      <c r="H2779" s="59">
        <f>SUM(H2780:H2784)</f>
        <v>0</v>
      </c>
      <c r="I2779" s="59">
        <v>0</v>
      </c>
    </row>
    <row r="2780" spans="1:9" s="15" customFormat="1" ht="18.2" customHeight="1" outlineLevel="2" collapsed="1">
      <c r="A2780" s="49" t="s">
        <v>4974</v>
      </c>
      <c r="B2780" s="26" t="s">
        <v>4975</v>
      </c>
      <c r="C2780" s="26" t="s">
        <v>4572</v>
      </c>
      <c r="D2780" s="44" t="s">
        <v>4976</v>
      </c>
      <c r="E2780" s="22" t="s">
        <v>583</v>
      </c>
      <c r="F2780" s="35">
        <v>100</v>
      </c>
      <c r="G2780" s="35"/>
      <c r="H2780" s="35">
        <f t="shared" si="43"/>
        <v>0</v>
      </c>
      <c r="I2780" s="35">
        <v>0</v>
      </c>
    </row>
    <row r="2781" spans="1:9" s="15" customFormat="1" ht="18.2" customHeight="1" outlineLevel="2" collapsed="1">
      <c r="A2781" s="49" t="s">
        <v>4977</v>
      </c>
      <c r="B2781" s="26" t="s">
        <v>4978</v>
      </c>
      <c r="C2781" s="26" t="s">
        <v>4572</v>
      </c>
      <c r="D2781" s="44" t="s">
        <v>4976</v>
      </c>
      <c r="E2781" s="22" t="s">
        <v>583</v>
      </c>
      <c r="F2781" s="35">
        <v>50</v>
      </c>
      <c r="G2781" s="35"/>
      <c r="H2781" s="35">
        <f t="shared" si="43"/>
        <v>0</v>
      </c>
      <c r="I2781" s="35">
        <v>0</v>
      </c>
    </row>
    <row r="2782" spans="1:9" s="15" customFormat="1" ht="18.2" customHeight="1" outlineLevel="2" collapsed="1">
      <c r="A2782" s="49" t="s">
        <v>4979</v>
      </c>
      <c r="B2782" s="26" t="s">
        <v>4980</v>
      </c>
      <c r="C2782" s="26" t="s">
        <v>4572</v>
      </c>
      <c r="D2782" s="44" t="s">
        <v>4976</v>
      </c>
      <c r="E2782" s="22" t="s">
        <v>583</v>
      </c>
      <c r="F2782" s="35">
        <v>30</v>
      </c>
      <c r="G2782" s="35"/>
      <c r="H2782" s="35">
        <f t="shared" si="43"/>
        <v>0</v>
      </c>
      <c r="I2782" s="35">
        <v>0</v>
      </c>
    </row>
    <row r="2783" spans="1:9" s="15" customFormat="1" ht="18.2" customHeight="1" outlineLevel="2" collapsed="1">
      <c r="A2783" s="49" t="s">
        <v>4981</v>
      </c>
      <c r="B2783" s="26" t="s">
        <v>4982</v>
      </c>
      <c r="C2783" s="26" t="s">
        <v>4572</v>
      </c>
      <c r="D2783" s="44" t="s">
        <v>4976</v>
      </c>
      <c r="E2783" s="22" t="s">
        <v>583</v>
      </c>
      <c r="F2783" s="35">
        <v>50</v>
      </c>
      <c r="G2783" s="35"/>
      <c r="H2783" s="35">
        <f t="shared" si="43"/>
        <v>0</v>
      </c>
      <c r="I2783" s="35">
        <v>0</v>
      </c>
    </row>
    <row r="2784" spans="1:9" s="15" customFormat="1" ht="18.2" customHeight="1" outlineLevel="2" collapsed="1">
      <c r="A2784" s="49" t="s">
        <v>4983</v>
      </c>
      <c r="B2784" s="26" t="s">
        <v>4984</v>
      </c>
      <c r="C2784" s="26" t="s">
        <v>4572</v>
      </c>
      <c r="D2784" s="44" t="s">
        <v>4976</v>
      </c>
      <c r="E2784" s="22" t="s">
        <v>583</v>
      </c>
      <c r="F2784" s="35">
        <v>50</v>
      </c>
      <c r="G2784" s="35"/>
      <c r="H2784" s="35">
        <f t="shared" si="43"/>
        <v>0</v>
      </c>
      <c r="I2784" s="35">
        <v>0</v>
      </c>
    </row>
    <row r="2785" spans="1:9" s="15" customFormat="1" ht="18.2" customHeight="1" outlineLevel="1">
      <c r="A2785" s="61" t="s">
        <v>4985</v>
      </c>
      <c r="B2785" s="63" t="s">
        <v>4685</v>
      </c>
      <c r="C2785" s="56">
        <v>0</v>
      </c>
      <c r="D2785" s="62">
        <v>0</v>
      </c>
      <c r="E2785" s="58">
        <v>0</v>
      </c>
      <c r="F2785" s="59">
        <v>0</v>
      </c>
      <c r="G2785" s="59"/>
      <c r="H2785" s="59">
        <f>SUM(H2786:H2787)</f>
        <v>0</v>
      </c>
      <c r="I2785" s="59">
        <v>0</v>
      </c>
    </row>
    <row r="2786" spans="1:9" s="15" customFormat="1" ht="38.450000000000003" customHeight="1" outlineLevel="2" collapsed="1">
      <c r="A2786" s="49" t="s">
        <v>4986</v>
      </c>
      <c r="B2786" s="26" t="s">
        <v>729</v>
      </c>
      <c r="C2786" s="26" t="s">
        <v>730</v>
      </c>
      <c r="D2786" s="44" t="s">
        <v>4987</v>
      </c>
      <c r="E2786" s="22" t="s">
        <v>583</v>
      </c>
      <c r="F2786" s="35">
        <v>1</v>
      </c>
      <c r="G2786" s="35"/>
      <c r="H2786" s="35">
        <f t="shared" si="43"/>
        <v>0</v>
      </c>
      <c r="I2786" s="35">
        <v>0</v>
      </c>
    </row>
    <row r="2787" spans="1:9" s="15" customFormat="1" ht="18.2" customHeight="1" outlineLevel="2" collapsed="1">
      <c r="A2787" s="49" t="s">
        <v>4988</v>
      </c>
      <c r="B2787" s="26" t="s">
        <v>731</v>
      </c>
      <c r="C2787" s="26" t="s">
        <v>730</v>
      </c>
      <c r="D2787" s="44" t="s">
        <v>4736</v>
      </c>
      <c r="E2787" s="22" t="s">
        <v>583</v>
      </c>
      <c r="F2787" s="35">
        <v>1</v>
      </c>
      <c r="G2787" s="35"/>
      <c r="H2787" s="35">
        <f t="shared" si="43"/>
        <v>0</v>
      </c>
      <c r="I2787" s="35">
        <v>0</v>
      </c>
    </row>
    <row r="2788" spans="1:9" s="15" customFormat="1" ht="18.2" customHeight="1" outlineLevel="1">
      <c r="A2788" s="61" t="s">
        <v>4989</v>
      </c>
      <c r="B2788" s="63" t="s">
        <v>222</v>
      </c>
      <c r="C2788" s="56">
        <v>0</v>
      </c>
      <c r="D2788" s="62">
        <v>0</v>
      </c>
      <c r="E2788" s="58">
        <v>0</v>
      </c>
      <c r="F2788" s="59">
        <v>0</v>
      </c>
      <c r="G2788" s="59"/>
      <c r="H2788" s="59">
        <f>SUM(H2789:H2793)</f>
        <v>0</v>
      </c>
      <c r="I2788" s="59">
        <v>0</v>
      </c>
    </row>
    <row r="2789" spans="1:9" s="15" customFormat="1" ht="19.350000000000001" customHeight="1" outlineLevel="2" collapsed="1">
      <c r="A2789" s="49" t="s">
        <v>4990</v>
      </c>
      <c r="B2789" s="26" t="s">
        <v>4975</v>
      </c>
      <c r="C2789" s="26" t="s">
        <v>4572</v>
      </c>
      <c r="D2789" s="44" t="s">
        <v>4976</v>
      </c>
      <c r="E2789" s="22" t="s">
        <v>583</v>
      </c>
      <c r="F2789" s="67">
        <v>100</v>
      </c>
      <c r="G2789" s="35"/>
      <c r="H2789" s="35">
        <f t="shared" si="43"/>
        <v>0</v>
      </c>
      <c r="I2789" s="35">
        <v>0</v>
      </c>
    </row>
    <row r="2790" spans="1:9" s="15" customFormat="1" ht="19.350000000000001" customHeight="1" outlineLevel="2" collapsed="1">
      <c r="A2790" s="49" t="s">
        <v>4574</v>
      </c>
      <c r="B2790" s="26" t="s">
        <v>4978</v>
      </c>
      <c r="C2790" s="26" t="s">
        <v>4572</v>
      </c>
      <c r="D2790" s="44" t="s">
        <v>4976</v>
      </c>
      <c r="E2790" s="22" t="s">
        <v>583</v>
      </c>
      <c r="F2790" s="67">
        <v>50</v>
      </c>
      <c r="G2790" s="35"/>
      <c r="H2790" s="35">
        <f t="shared" si="43"/>
        <v>0</v>
      </c>
      <c r="I2790" s="35">
        <v>0</v>
      </c>
    </row>
    <row r="2791" spans="1:9" s="15" customFormat="1" ht="19.350000000000001" customHeight="1" outlineLevel="2" collapsed="1">
      <c r="A2791" s="49" t="s">
        <v>4575</v>
      </c>
      <c r="B2791" s="26" t="s">
        <v>4980</v>
      </c>
      <c r="C2791" s="26" t="s">
        <v>4572</v>
      </c>
      <c r="D2791" s="44" t="s">
        <v>4976</v>
      </c>
      <c r="E2791" s="22" t="s">
        <v>583</v>
      </c>
      <c r="F2791" s="67">
        <v>30</v>
      </c>
      <c r="G2791" s="35"/>
      <c r="H2791" s="35">
        <f t="shared" si="43"/>
        <v>0</v>
      </c>
      <c r="I2791" s="35">
        <v>0</v>
      </c>
    </row>
    <row r="2792" spans="1:9" s="15" customFormat="1" ht="19.350000000000001" customHeight="1" outlineLevel="2" collapsed="1">
      <c r="A2792" s="49" t="s">
        <v>4576</v>
      </c>
      <c r="B2792" s="26" t="s">
        <v>4982</v>
      </c>
      <c r="C2792" s="26" t="s">
        <v>4572</v>
      </c>
      <c r="D2792" s="44" t="s">
        <v>4976</v>
      </c>
      <c r="E2792" s="22" t="s">
        <v>583</v>
      </c>
      <c r="F2792" s="67">
        <v>50</v>
      </c>
      <c r="G2792" s="35"/>
      <c r="H2792" s="35">
        <f t="shared" si="43"/>
        <v>0</v>
      </c>
      <c r="I2792" s="35">
        <v>0</v>
      </c>
    </row>
    <row r="2793" spans="1:9" s="15" customFormat="1" ht="19.350000000000001" customHeight="1" outlineLevel="2" collapsed="1">
      <c r="A2793" s="49" t="s">
        <v>4577</v>
      </c>
      <c r="B2793" s="26" t="s">
        <v>4984</v>
      </c>
      <c r="C2793" s="26" t="s">
        <v>4572</v>
      </c>
      <c r="D2793" s="44" t="s">
        <v>4976</v>
      </c>
      <c r="E2793" s="22" t="s">
        <v>583</v>
      </c>
      <c r="F2793" s="67">
        <v>50</v>
      </c>
      <c r="G2793" s="35"/>
      <c r="H2793" s="35">
        <f t="shared" si="43"/>
        <v>0</v>
      </c>
      <c r="I2793" s="35">
        <v>0</v>
      </c>
    </row>
    <row r="2794" spans="1:9" s="15" customFormat="1" ht="18.2" customHeight="1" outlineLevel="1">
      <c r="A2794" s="61" t="s">
        <v>4991</v>
      </c>
      <c r="B2794" s="63" t="s">
        <v>4694</v>
      </c>
      <c r="C2794" s="56">
        <v>0</v>
      </c>
      <c r="D2794" s="62">
        <v>0</v>
      </c>
      <c r="E2794" s="58">
        <v>0</v>
      </c>
      <c r="F2794" s="59">
        <v>0</v>
      </c>
      <c r="G2794" s="59"/>
      <c r="H2794" s="59">
        <f>SUM(H2795:H2799)</f>
        <v>0</v>
      </c>
      <c r="I2794" s="59">
        <v>0</v>
      </c>
    </row>
    <row r="2795" spans="1:9" s="15" customFormat="1" ht="19.350000000000001" customHeight="1" outlineLevel="2" collapsed="1">
      <c r="A2795" s="49" t="s">
        <v>4992</v>
      </c>
      <c r="B2795" s="26" t="s">
        <v>4975</v>
      </c>
      <c r="C2795" s="26" t="s">
        <v>4572</v>
      </c>
      <c r="D2795" s="44" t="s">
        <v>4976</v>
      </c>
      <c r="E2795" s="22" t="s">
        <v>583</v>
      </c>
      <c r="F2795" s="67">
        <v>100</v>
      </c>
      <c r="G2795" s="35"/>
      <c r="H2795" s="35">
        <f t="shared" si="43"/>
        <v>0</v>
      </c>
      <c r="I2795" s="35">
        <v>0</v>
      </c>
    </row>
    <row r="2796" spans="1:9" s="15" customFormat="1" ht="19.350000000000001" customHeight="1" outlineLevel="2" collapsed="1">
      <c r="A2796" s="49" t="s">
        <v>4578</v>
      </c>
      <c r="B2796" s="26" t="s">
        <v>4978</v>
      </c>
      <c r="C2796" s="26" t="s">
        <v>4572</v>
      </c>
      <c r="D2796" s="44" t="s">
        <v>4976</v>
      </c>
      <c r="E2796" s="22" t="s">
        <v>583</v>
      </c>
      <c r="F2796" s="67">
        <v>50</v>
      </c>
      <c r="G2796" s="35"/>
      <c r="H2796" s="35">
        <f t="shared" si="43"/>
        <v>0</v>
      </c>
      <c r="I2796" s="35">
        <v>0</v>
      </c>
    </row>
    <row r="2797" spans="1:9" s="15" customFormat="1" ht="19.350000000000001" customHeight="1" outlineLevel="2" collapsed="1">
      <c r="A2797" s="49" t="s">
        <v>4579</v>
      </c>
      <c r="B2797" s="26" t="s">
        <v>4980</v>
      </c>
      <c r="C2797" s="26" t="s">
        <v>4572</v>
      </c>
      <c r="D2797" s="44" t="s">
        <v>4976</v>
      </c>
      <c r="E2797" s="22" t="s">
        <v>583</v>
      </c>
      <c r="F2797" s="67">
        <v>30</v>
      </c>
      <c r="G2797" s="35"/>
      <c r="H2797" s="35">
        <f t="shared" si="43"/>
        <v>0</v>
      </c>
      <c r="I2797" s="35">
        <v>0</v>
      </c>
    </row>
    <row r="2798" spans="1:9" s="15" customFormat="1" ht="19.350000000000001" customHeight="1" outlineLevel="2" collapsed="1">
      <c r="A2798" s="49" t="s">
        <v>4580</v>
      </c>
      <c r="B2798" s="26" t="s">
        <v>4982</v>
      </c>
      <c r="C2798" s="26" t="s">
        <v>4572</v>
      </c>
      <c r="D2798" s="44" t="s">
        <v>4976</v>
      </c>
      <c r="E2798" s="22" t="s">
        <v>583</v>
      </c>
      <c r="F2798" s="67">
        <v>50</v>
      </c>
      <c r="G2798" s="35"/>
      <c r="H2798" s="35">
        <f t="shared" si="43"/>
        <v>0</v>
      </c>
      <c r="I2798" s="35">
        <v>0</v>
      </c>
    </row>
    <row r="2799" spans="1:9" s="15" customFormat="1" ht="19.350000000000001" customHeight="1" outlineLevel="2" collapsed="1">
      <c r="A2799" s="49" t="s">
        <v>4581</v>
      </c>
      <c r="B2799" s="26" t="s">
        <v>4984</v>
      </c>
      <c r="C2799" s="26" t="s">
        <v>4572</v>
      </c>
      <c r="D2799" s="44" t="s">
        <v>4976</v>
      </c>
      <c r="E2799" s="22" t="s">
        <v>583</v>
      </c>
      <c r="F2799" s="67">
        <v>50</v>
      </c>
      <c r="G2799" s="35"/>
      <c r="H2799" s="35">
        <f t="shared" si="43"/>
        <v>0</v>
      </c>
      <c r="I2799" s="35">
        <v>0</v>
      </c>
    </row>
    <row r="2800" spans="1:9" s="15" customFormat="1" ht="18.2" customHeight="1" outlineLevel="1">
      <c r="A2800" s="61" t="s">
        <v>4993</v>
      </c>
      <c r="B2800" s="63" t="s">
        <v>4994</v>
      </c>
      <c r="C2800" s="56">
        <v>0</v>
      </c>
      <c r="D2800" s="62">
        <v>0</v>
      </c>
      <c r="E2800" s="58">
        <v>0</v>
      </c>
      <c r="F2800" s="59">
        <v>0</v>
      </c>
      <c r="G2800" s="59"/>
      <c r="H2800" s="59">
        <f>SUM(H2801:H2812)</f>
        <v>0</v>
      </c>
      <c r="I2800" s="59">
        <v>0</v>
      </c>
    </row>
    <row r="2801" spans="1:9" s="15" customFormat="1" ht="19.350000000000001" customHeight="1" outlineLevel="2" collapsed="1">
      <c r="A2801" s="49" t="s">
        <v>4995</v>
      </c>
      <c r="B2801" s="26" t="s">
        <v>4996</v>
      </c>
      <c r="C2801" s="26" t="s">
        <v>4573</v>
      </c>
      <c r="D2801" s="44" t="s">
        <v>4997</v>
      </c>
      <c r="E2801" s="22" t="s">
        <v>583</v>
      </c>
      <c r="F2801" s="67">
        <v>200</v>
      </c>
      <c r="G2801" s="35"/>
      <c r="H2801" s="35">
        <f t="shared" si="43"/>
        <v>0</v>
      </c>
      <c r="I2801" s="35">
        <v>0</v>
      </c>
    </row>
    <row r="2802" spans="1:9" s="15" customFormat="1" ht="19.350000000000001" customHeight="1" outlineLevel="2" collapsed="1">
      <c r="A2802" s="49" t="s">
        <v>4582</v>
      </c>
      <c r="B2802" s="26" t="s">
        <v>4998</v>
      </c>
      <c r="C2802" s="26" t="s">
        <v>4573</v>
      </c>
      <c r="D2802" s="44" t="s">
        <v>4997</v>
      </c>
      <c r="E2802" s="22" t="s">
        <v>583</v>
      </c>
      <c r="F2802" s="67">
        <v>50</v>
      </c>
      <c r="G2802" s="35"/>
      <c r="H2802" s="35">
        <f t="shared" si="43"/>
        <v>0</v>
      </c>
      <c r="I2802" s="35">
        <v>0</v>
      </c>
    </row>
    <row r="2803" spans="1:9" s="15" customFormat="1" ht="19.350000000000001" customHeight="1" outlineLevel="2" collapsed="1">
      <c r="A2803" s="49" t="s">
        <v>4583</v>
      </c>
      <c r="B2803" s="26" t="s">
        <v>4999</v>
      </c>
      <c r="C2803" s="26" t="s">
        <v>4573</v>
      </c>
      <c r="D2803" s="44" t="s">
        <v>4997</v>
      </c>
      <c r="E2803" s="22" t="s">
        <v>583</v>
      </c>
      <c r="F2803" s="67">
        <v>50</v>
      </c>
      <c r="G2803" s="35"/>
      <c r="H2803" s="35">
        <f t="shared" si="43"/>
        <v>0</v>
      </c>
      <c r="I2803" s="35">
        <v>0</v>
      </c>
    </row>
    <row r="2804" spans="1:9" s="15" customFormat="1" ht="19.350000000000001" customHeight="1" outlineLevel="2" collapsed="1">
      <c r="A2804" s="49" t="s">
        <v>4584</v>
      </c>
      <c r="B2804" s="26" t="s">
        <v>5000</v>
      </c>
      <c r="C2804" s="26" t="s">
        <v>4573</v>
      </c>
      <c r="D2804" s="44" t="s">
        <v>4997</v>
      </c>
      <c r="E2804" s="22" t="s">
        <v>583</v>
      </c>
      <c r="F2804" s="67">
        <v>30</v>
      </c>
      <c r="G2804" s="35"/>
      <c r="H2804" s="35">
        <f t="shared" si="43"/>
        <v>0</v>
      </c>
      <c r="I2804" s="35">
        <v>0</v>
      </c>
    </row>
    <row r="2805" spans="1:9" s="15" customFormat="1" ht="28.35" customHeight="1" outlineLevel="2" collapsed="1">
      <c r="A2805" s="49" t="s">
        <v>4585</v>
      </c>
      <c r="B2805" s="26" t="s">
        <v>5001</v>
      </c>
      <c r="C2805" s="37" t="s">
        <v>5002</v>
      </c>
      <c r="D2805" s="44" t="s">
        <v>5003</v>
      </c>
      <c r="E2805" s="22" t="s">
        <v>583</v>
      </c>
      <c r="F2805" s="67">
        <v>20</v>
      </c>
      <c r="G2805" s="35"/>
      <c r="H2805" s="35">
        <f t="shared" si="43"/>
        <v>0</v>
      </c>
      <c r="I2805" s="35">
        <v>0</v>
      </c>
    </row>
    <row r="2806" spans="1:9" s="15" customFormat="1" ht="28.35" customHeight="1" outlineLevel="2" collapsed="1">
      <c r="A2806" s="49" t="s">
        <v>4586</v>
      </c>
      <c r="B2806" s="26" t="s">
        <v>5004</v>
      </c>
      <c r="C2806" s="37" t="s">
        <v>5002</v>
      </c>
      <c r="D2806" s="44" t="s">
        <v>5003</v>
      </c>
      <c r="E2806" s="22" t="s">
        <v>583</v>
      </c>
      <c r="F2806" s="67">
        <v>20</v>
      </c>
      <c r="G2806" s="35"/>
      <c r="H2806" s="35">
        <f t="shared" si="43"/>
        <v>0</v>
      </c>
      <c r="I2806" s="35">
        <v>0</v>
      </c>
    </row>
    <row r="2807" spans="1:9" s="15" customFormat="1" ht="28.35" customHeight="1" outlineLevel="2" collapsed="1">
      <c r="A2807" s="49" t="s">
        <v>4587</v>
      </c>
      <c r="B2807" s="26" t="s">
        <v>5005</v>
      </c>
      <c r="C2807" s="37" t="s">
        <v>5002</v>
      </c>
      <c r="D2807" s="44" t="s">
        <v>5003</v>
      </c>
      <c r="E2807" s="22" t="s">
        <v>583</v>
      </c>
      <c r="F2807" s="67">
        <v>50</v>
      </c>
      <c r="G2807" s="35"/>
      <c r="H2807" s="35">
        <f t="shared" si="43"/>
        <v>0</v>
      </c>
      <c r="I2807" s="35">
        <v>0</v>
      </c>
    </row>
    <row r="2808" spans="1:9" s="15" customFormat="1" ht="38.450000000000003" customHeight="1" outlineLevel="2" collapsed="1">
      <c r="A2808" s="49" t="s">
        <v>4588</v>
      </c>
      <c r="B2808" s="26" t="s">
        <v>5006</v>
      </c>
      <c r="C2808" s="37" t="s">
        <v>5007</v>
      </c>
      <c r="D2808" s="44" t="s">
        <v>5008</v>
      </c>
      <c r="E2808" s="22" t="s">
        <v>583</v>
      </c>
      <c r="F2808" s="67">
        <v>100</v>
      </c>
      <c r="G2808" s="35"/>
      <c r="H2808" s="35">
        <f t="shared" si="43"/>
        <v>0</v>
      </c>
      <c r="I2808" s="35">
        <v>0</v>
      </c>
    </row>
    <row r="2809" spans="1:9" s="15" customFormat="1" ht="38.450000000000003" customHeight="1" outlineLevel="2" collapsed="1">
      <c r="A2809" s="49" t="s">
        <v>4589</v>
      </c>
      <c r="B2809" s="26" t="s">
        <v>707</v>
      </c>
      <c r="C2809" s="37" t="s">
        <v>5007</v>
      </c>
      <c r="D2809" s="44" t="s">
        <v>5008</v>
      </c>
      <c r="E2809" s="22" t="s">
        <v>583</v>
      </c>
      <c r="F2809" s="67">
        <v>100</v>
      </c>
      <c r="G2809" s="35"/>
      <c r="H2809" s="35">
        <f t="shared" si="43"/>
        <v>0</v>
      </c>
      <c r="I2809" s="35">
        <v>0</v>
      </c>
    </row>
    <row r="2810" spans="1:9" s="15" customFormat="1" ht="38.450000000000003" customHeight="1" outlineLevel="2" collapsed="1">
      <c r="A2810" s="49" t="s">
        <v>4590</v>
      </c>
      <c r="B2810" s="26" t="s">
        <v>5009</v>
      </c>
      <c r="C2810" s="37" t="s">
        <v>5010</v>
      </c>
      <c r="D2810" s="44" t="s">
        <v>5011</v>
      </c>
      <c r="E2810" s="22" t="s">
        <v>583</v>
      </c>
      <c r="F2810" s="67">
        <v>100</v>
      </c>
      <c r="G2810" s="35"/>
      <c r="H2810" s="35">
        <f t="shared" si="43"/>
        <v>0</v>
      </c>
      <c r="I2810" s="35">
        <v>0</v>
      </c>
    </row>
    <row r="2811" spans="1:9" s="15" customFormat="1" ht="28.35" customHeight="1" outlineLevel="2" collapsed="1">
      <c r="A2811" s="49" t="s">
        <v>4591</v>
      </c>
      <c r="B2811" s="26" t="s">
        <v>5012</v>
      </c>
      <c r="C2811" s="37" t="s">
        <v>5013</v>
      </c>
      <c r="D2811" s="44" t="s">
        <v>5014</v>
      </c>
      <c r="E2811" s="22" t="s">
        <v>583</v>
      </c>
      <c r="F2811" s="67">
        <v>600</v>
      </c>
      <c r="G2811" s="35"/>
      <c r="H2811" s="35">
        <f t="shared" si="43"/>
        <v>0</v>
      </c>
      <c r="I2811" s="35">
        <v>0</v>
      </c>
    </row>
    <row r="2812" spans="1:9" s="15" customFormat="1" ht="28.35" customHeight="1" outlineLevel="2" collapsed="1">
      <c r="A2812" s="49" t="s">
        <v>4592</v>
      </c>
      <c r="B2812" s="26" t="s">
        <v>5012</v>
      </c>
      <c r="C2812" s="37" t="s">
        <v>5015</v>
      </c>
      <c r="D2812" s="44" t="s">
        <v>5014</v>
      </c>
      <c r="E2812" s="22" t="s">
        <v>583</v>
      </c>
      <c r="F2812" s="67">
        <v>800</v>
      </c>
      <c r="G2812" s="35"/>
      <c r="H2812" s="35">
        <f t="shared" si="43"/>
        <v>0</v>
      </c>
      <c r="I2812" s="35">
        <v>0</v>
      </c>
    </row>
    <row r="2813" spans="1:9" s="15" customFormat="1" ht="18.2" customHeight="1" outlineLevel="1">
      <c r="A2813" s="61" t="s">
        <v>5016</v>
      </c>
      <c r="B2813" s="63" t="s">
        <v>5017</v>
      </c>
      <c r="C2813" s="56">
        <v>0</v>
      </c>
      <c r="D2813" s="62">
        <v>0</v>
      </c>
      <c r="E2813" s="58">
        <v>0</v>
      </c>
      <c r="F2813" s="59">
        <v>0</v>
      </c>
      <c r="G2813" s="59"/>
      <c r="H2813" s="59">
        <f>SUM(H2814:H2817)</f>
        <v>0</v>
      </c>
      <c r="I2813" s="59">
        <v>0</v>
      </c>
    </row>
    <row r="2814" spans="1:9" s="15" customFormat="1" ht="28.35" customHeight="1" outlineLevel="2" collapsed="1">
      <c r="A2814" s="49" t="s">
        <v>5018</v>
      </c>
      <c r="B2814" s="37" t="s">
        <v>5019</v>
      </c>
      <c r="C2814" s="37" t="s">
        <v>5020</v>
      </c>
      <c r="D2814" s="44" t="s">
        <v>5021</v>
      </c>
      <c r="E2814" s="22" t="s">
        <v>583</v>
      </c>
      <c r="F2814" s="67">
        <v>693</v>
      </c>
      <c r="G2814" s="35"/>
      <c r="H2814" s="35">
        <f t="shared" si="43"/>
        <v>0</v>
      </c>
      <c r="I2814" s="35">
        <v>0</v>
      </c>
    </row>
    <row r="2815" spans="1:9" s="15" customFormat="1" ht="28.35" customHeight="1" outlineLevel="2" collapsed="1">
      <c r="A2815" s="49" t="s">
        <v>4593</v>
      </c>
      <c r="B2815" s="37" t="s">
        <v>5022</v>
      </c>
      <c r="C2815" s="37" t="s">
        <v>5023</v>
      </c>
      <c r="D2815" s="44" t="s">
        <v>5021</v>
      </c>
      <c r="E2815" s="22" t="s">
        <v>583</v>
      </c>
      <c r="F2815" s="67">
        <v>450</v>
      </c>
      <c r="G2815" s="35"/>
      <c r="H2815" s="35">
        <f t="shared" si="43"/>
        <v>0</v>
      </c>
      <c r="I2815" s="35">
        <v>0</v>
      </c>
    </row>
    <row r="2816" spans="1:9" s="15" customFormat="1" ht="38.450000000000003" customHeight="1" outlineLevel="2" collapsed="1">
      <c r="A2816" s="49" t="s">
        <v>4594</v>
      </c>
      <c r="B2816" s="37" t="s">
        <v>5024</v>
      </c>
      <c r="C2816" s="37" t="s">
        <v>5025</v>
      </c>
      <c r="D2816" s="44" t="s">
        <v>5021</v>
      </c>
      <c r="E2816" s="22" t="s">
        <v>583</v>
      </c>
      <c r="F2816" s="67">
        <v>336</v>
      </c>
      <c r="G2816" s="35"/>
      <c r="H2816" s="35">
        <f t="shared" si="43"/>
        <v>0</v>
      </c>
      <c r="I2816" s="35">
        <v>0</v>
      </c>
    </row>
    <row r="2817" spans="1:9" s="15" customFormat="1" ht="38.450000000000003" customHeight="1" outlineLevel="2" collapsed="1">
      <c r="A2817" s="49" t="s">
        <v>4595</v>
      </c>
      <c r="B2817" s="37" t="s">
        <v>5026</v>
      </c>
      <c r="C2817" s="37" t="s">
        <v>5025</v>
      </c>
      <c r="D2817" s="44" t="s">
        <v>5021</v>
      </c>
      <c r="E2817" s="22" t="s">
        <v>583</v>
      </c>
      <c r="F2817" s="67">
        <v>1596</v>
      </c>
      <c r="G2817" s="35"/>
      <c r="H2817" s="35">
        <f t="shared" si="43"/>
        <v>0</v>
      </c>
      <c r="I2817" s="35">
        <v>0</v>
      </c>
    </row>
    <row r="2818" spans="1:9" s="15" customFormat="1" ht="18.2" customHeight="1" outlineLevel="1">
      <c r="A2818" s="61" t="s">
        <v>5027</v>
      </c>
      <c r="B2818" s="63" t="s">
        <v>5028</v>
      </c>
      <c r="C2818" s="56">
        <v>0</v>
      </c>
      <c r="D2818" s="62">
        <v>0</v>
      </c>
      <c r="E2818" s="58">
        <v>0</v>
      </c>
      <c r="F2818" s="59">
        <v>0</v>
      </c>
      <c r="G2818" s="59"/>
      <c r="H2818" s="59">
        <f>SUM(H2819:H2822)</f>
        <v>0</v>
      </c>
      <c r="I2818" s="59">
        <v>0</v>
      </c>
    </row>
    <row r="2819" spans="1:9" s="15" customFormat="1" ht="68.849999999999994" customHeight="1" outlineLevel="2" collapsed="1">
      <c r="A2819" s="49" t="s">
        <v>5029</v>
      </c>
      <c r="B2819" s="37" t="s">
        <v>5030</v>
      </c>
      <c r="C2819" s="37" t="s">
        <v>5031</v>
      </c>
      <c r="D2819" s="44" t="s">
        <v>5032</v>
      </c>
      <c r="E2819" s="42" t="s">
        <v>5033</v>
      </c>
      <c r="F2819" s="67">
        <v>1</v>
      </c>
      <c r="G2819" s="35"/>
      <c r="H2819" s="35">
        <f t="shared" si="43"/>
        <v>0</v>
      </c>
      <c r="I2819" s="35">
        <v>0</v>
      </c>
    </row>
    <row r="2820" spans="1:9" s="15" customFormat="1" ht="68.849999999999994" customHeight="1" outlineLevel="2" collapsed="1">
      <c r="A2820" s="49" t="s">
        <v>5029</v>
      </c>
      <c r="B2820" s="37" t="s">
        <v>5030</v>
      </c>
      <c r="C2820" s="37" t="s">
        <v>5034</v>
      </c>
      <c r="D2820" s="44" t="s">
        <v>5032</v>
      </c>
      <c r="E2820" s="42" t="s">
        <v>5033</v>
      </c>
      <c r="F2820" s="67">
        <v>1</v>
      </c>
      <c r="G2820" s="35"/>
      <c r="H2820" s="35">
        <f t="shared" si="43"/>
        <v>0</v>
      </c>
      <c r="I2820" s="35">
        <v>0</v>
      </c>
    </row>
    <row r="2821" spans="1:9" s="15" customFormat="1" ht="68.849999999999994" customHeight="1" outlineLevel="2" collapsed="1">
      <c r="A2821" s="49" t="s">
        <v>5029</v>
      </c>
      <c r="B2821" s="37" t="s">
        <v>5030</v>
      </c>
      <c r="C2821" s="37" t="s">
        <v>5034</v>
      </c>
      <c r="D2821" s="44" t="s">
        <v>5032</v>
      </c>
      <c r="E2821" s="42" t="s">
        <v>5033</v>
      </c>
      <c r="F2821" s="67">
        <v>1</v>
      </c>
      <c r="G2821" s="35"/>
      <c r="H2821" s="35">
        <f t="shared" si="43"/>
        <v>0</v>
      </c>
      <c r="I2821" s="35">
        <v>0</v>
      </c>
    </row>
    <row r="2822" spans="1:9" s="15" customFormat="1" ht="28.35" customHeight="1" outlineLevel="2" collapsed="1">
      <c r="A2822" s="49" t="s">
        <v>4596</v>
      </c>
      <c r="B2822" s="37" t="s">
        <v>5035</v>
      </c>
      <c r="C2822" s="37" t="s">
        <v>5036</v>
      </c>
      <c r="D2822" s="44" t="s">
        <v>5037</v>
      </c>
      <c r="E2822" s="42" t="s">
        <v>5033</v>
      </c>
      <c r="F2822" s="67">
        <v>1</v>
      </c>
      <c r="G2822" s="35"/>
      <c r="H2822" s="35">
        <f t="shared" si="43"/>
        <v>0</v>
      </c>
      <c r="I2822" s="35">
        <v>0</v>
      </c>
    </row>
    <row r="2823" spans="1:9" s="13" customFormat="1" ht="22.15" customHeight="1">
      <c r="A2823" s="46"/>
      <c r="B2823" s="46" t="s">
        <v>6</v>
      </c>
      <c r="C2823" s="46"/>
      <c r="D2823" s="46"/>
      <c r="E2823" s="14"/>
      <c r="F2823" s="64"/>
      <c r="G2823" s="31"/>
      <c r="H2823" s="31">
        <f>SUM(H4,H1154,H1157,H1175,H1182,H1184,H1186,H1188,H1190,H1455,H1458,H1483,H2331,H2778)</f>
        <v>0</v>
      </c>
      <c r="I2823" s="46"/>
    </row>
  </sheetData>
  <autoFilter ref="A3:T3" xr:uid="{22B761EA-508A-4CAA-BC13-BAA48BDB3A88}"/>
  <mergeCells count="1">
    <mergeCell ref="A1:I1"/>
  </mergeCells>
  <phoneticPr fontId="22" type="noConversion"/>
  <printOptions horizontalCentered="1"/>
  <pageMargins left="0.74803149606299213" right="0.74803149606299213" top="0.78740157480314965" bottom="0.78740157480314965" header="0.78740157480314965" footer="0.51181102362204722"/>
  <pageSetup paperSize="9" fitToHeight="0" orientation="landscape" blackAndWhite="1" r:id="rId1"/>
  <headerFooter alignWithMargins="0">
    <oddFooter>&amp;C&amp;"宋体,常规"&amp;8第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7" master=""/>
  <rangeList sheetStid="77" master=""/>
  <rangeList sheetStid="78" master=""/>
  <rangeList sheetStid="50" master="">
    <arrUserId title="区域1" rangeCreator="" othersAccessPermission="edit"/>
    <arrUserId title="区域1_1" rangeCreator="" othersAccessPermission="edit"/>
  </rangeList>
  <rangeList sheetStid="65" master=""/>
  <rangeList sheetStid="101" master=""/>
  <rangeList sheetStid="103" master=""/>
  <rangeList sheetStid="71" master=""/>
  <rangeList sheetStid="89" master=""/>
  <rangeList sheetStid="86" master=""/>
  <rangeList sheetStid="82" master=""/>
  <rangeList sheetStid="87" master=""/>
  <rangeList sheetStid="81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汇总表</vt:lpstr>
      <vt:lpstr>分项计价表</vt:lpstr>
      <vt:lpstr>分项计价表!Print_Area</vt:lpstr>
      <vt:lpstr>汇总表!Print_Area</vt:lpstr>
      <vt:lpstr>分项计价表!Print_Titles</vt:lpstr>
    </vt:vector>
  </TitlesOfParts>
  <Company>CHENGDA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强 黄</cp:lastModifiedBy>
  <cp:lastPrinted>2026-08-03T00:54:29Z</cp:lastPrinted>
  <dcterms:created xsi:type="dcterms:W3CDTF">2008-01-19T07:20:24Z</dcterms:created>
  <dcterms:modified xsi:type="dcterms:W3CDTF">2026-08-20T07:37:21Z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AD5ED72466FF4661B3921CE9B6532C68</vt:lpwstr>
  </property>
</Properties>
</file>