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00" firstSheet="1" activeTab="1"/>
  </bookViews>
  <sheets>
    <sheet name="留底" sheetId="1" state="hidden" r:id="rId1"/>
    <sheet name="三季度报备" sheetId="2" r:id="rId2"/>
    <sheet name="机封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<sst xmlns="http://schemas.openxmlformats.org/spreadsheetml/2006/main" count="6138" uniqueCount="1542">
  <si>
    <t>生产经营物资需求计划明细表</t>
  </si>
  <si>
    <t xml:space="preserve">   填报单位：刘化化工有限公司</t>
  </si>
  <si>
    <t xml:space="preserve"> 年   月   日</t>
  </si>
  <si>
    <t>序号</t>
  </si>
  <si>
    <t>物料编码</t>
  </si>
  <si>
    <t>物料名称</t>
  </si>
  <si>
    <t>规格型号</t>
  </si>
  <si>
    <t>主机型号</t>
  </si>
  <si>
    <t>图号</t>
  </si>
  <si>
    <t>技术参数</t>
  </si>
  <si>
    <t>计量
单位</t>
  </si>
  <si>
    <t>数量</t>
  </si>
  <si>
    <t>计划
单价</t>
  </si>
  <si>
    <t>计划
金额</t>
  </si>
  <si>
    <t>预算
单价</t>
  </si>
  <si>
    <t>预算
金额</t>
  </si>
  <si>
    <t>需求
单位</t>
  </si>
  <si>
    <t>需求
时间</t>
  </si>
  <si>
    <t xml:space="preserve">建议采购方式
</t>
  </si>
  <si>
    <t>备注</t>
  </si>
  <si>
    <t>一级反渗透膜</t>
  </si>
  <si>
    <t>AG8040F-400</t>
  </si>
  <si>
    <t>支</t>
  </si>
  <si>
    <t>刘化化工</t>
  </si>
  <si>
    <t>6月</t>
  </si>
  <si>
    <t>合同号169</t>
  </si>
  <si>
    <t>蝶阀</t>
  </si>
  <si>
    <t>DN100 PN10</t>
  </si>
  <si>
    <t>只</t>
  </si>
  <si>
    <t>缠绕垫</t>
  </si>
  <si>
    <t>Ø70×105</t>
  </si>
  <si>
    <t>片</t>
  </si>
  <si>
    <t>Ø50×85</t>
  </si>
  <si>
    <t>机封</t>
  </si>
  <si>
    <t xml:space="preserve">EH150-125-315 三联泵业 </t>
  </si>
  <si>
    <t>件</t>
  </si>
  <si>
    <t>轴套</t>
  </si>
  <si>
    <t>铁丝</t>
  </si>
  <si>
    <t>10#</t>
  </si>
  <si>
    <t>kg</t>
  </si>
  <si>
    <t>双压两用全铜自动315智能焊机（220V-380V工业级）</t>
  </si>
  <si>
    <t>型号：ZX7-315</t>
  </si>
  <si>
    <t>台</t>
  </si>
  <si>
    <t>220V 双机双闸双保护移动卷线盘</t>
  </si>
  <si>
    <t>型号：NPQ-手提330S(4平方50米线盘整套)</t>
  </si>
  <si>
    <t>盘</t>
  </si>
  <si>
    <t>电焊钳</t>
  </si>
  <si>
    <t>1000A</t>
  </si>
  <si>
    <t>把</t>
  </si>
  <si>
    <t>氩弧焊枪</t>
  </si>
  <si>
    <t>QQ300A</t>
  </si>
  <si>
    <t>锂电角磨机</t>
  </si>
  <si>
    <t>DCSM04-125HZK型（电池2组）</t>
  </si>
  <si>
    <t>滤油器</t>
  </si>
  <si>
    <t>TXX-40X80</t>
  </si>
  <si>
    <t>个</t>
  </si>
  <si>
    <t>柴机油</t>
  </si>
  <si>
    <t>15W-40(CG/CH)、25L/桶</t>
  </si>
  <si>
    <t>桶</t>
  </si>
  <si>
    <t>衬四氟不锈钢截止阀</t>
  </si>
  <si>
    <t>J41F46-16P DN150 (CF8M 阀体，316L 
阀杆，F46 衬里)；GB/T 12221 系列</t>
  </si>
  <si>
    <t>螺杆轴</t>
  </si>
  <si>
    <t>厂家：MONO 型号：C16KC11RMB 
含橡胶定子、万向节</t>
  </si>
  <si>
    <t>套</t>
  </si>
  <si>
    <t>PE铁芯线</t>
  </si>
  <si>
    <t>1.7*0.4、1000米/卷</t>
  </si>
  <si>
    <t>卷</t>
  </si>
  <si>
    <t>氢气瓶</t>
  </si>
  <si>
    <t>容积：40L</t>
  </si>
  <si>
    <t>反渗透高压泵联轴器膜片</t>
  </si>
  <si>
    <t>FC100-315.1  膜片式-2节 沃图</t>
  </si>
  <si>
    <t>内卡簧</t>
  </si>
  <si>
    <t>FC100-315.1  沃图</t>
  </si>
  <si>
    <t>叠片挠性联轴器及膜片</t>
  </si>
  <si>
    <t>TDE4-22-00A12无锡创明传动</t>
  </si>
  <si>
    <t>轴承</t>
  </si>
  <si>
    <t>FAG  NU311</t>
  </si>
  <si>
    <t>FAG  7311  BECBP</t>
  </si>
  <si>
    <t>法兰</t>
  </si>
  <si>
    <t>DN32</t>
  </si>
  <si>
    <t>PVC球阀</t>
  </si>
  <si>
    <t>DN25</t>
  </si>
  <si>
    <t>叶轮</t>
  </si>
  <si>
    <t>80QW50-28-11 三联泵业</t>
  </si>
  <si>
    <t>D343H -10C   PN1.0MPa  DN400</t>
  </si>
  <si>
    <t>250×270×345×440×5</t>
  </si>
  <si>
    <t>230×250×325×430×3</t>
  </si>
  <si>
    <t>泵壳</t>
  </si>
  <si>
    <t>ISGD200-400A，
泵厂家：四川胜达泵业设备制造有限公司</t>
  </si>
  <si>
    <t>机械密封</t>
  </si>
  <si>
    <t>皮带</t>
  </si>
  <si>
    <t>SPZ-1862LW</t>
  </si>
  <si>
    <t>D341F46-10C、DN300</t>
  </si>
  <si>
    <t>叶轮备帽</t>
  </si>
  <si>
    <t>泵型号150ZXL120-45-30
上海泉顿泵阀有限公司，要求加长</t>
  </si>
  <si>
    <t>衬四氟金属缠绕垫</t>
  </si>
  <si>
    <t>DN100,PN16，D 304 316/
PTFE 316 DN100 PN16 GB/T4622.1</t>
  </si>
  <si>
    <t>DN50,PN16，D 304 316/
PTFE 316 DN50 PN16 GB/T4622.1</t>
  </si>
  <si>
    <t xml:space="preserve">DN150 PN16 </t>
  </si>
  <si>
    <t>DN50-300LB</t>
  </si>
  <si>
    <t>WN½"-300LB</t>
  </si>
  <si>
    <t>DN50一300LB</t>
  </si>
  <si>
    <t>90度弯头</t>
  </si>
  <si>
    <t>三通</t>
  </si>
  <si>
    <t>C800-1.6 G   JB/T4 702-2000   H=150                             厂家：陕西省宝鸡氮肥厂</t>
  </si>
  <si>
    <t>同心变径管</t>
  </si>
  <si>
    <t>125/80  *10</t>
  </si>
  <si>
    <t>钢制对焊法兰</t>
  </si>
  <si>
    <t>材质20#，DN80，150LB</t>
  </si>
  <si>
    <t>材质20#，DN50，150LB</t>
  </si>
  <si>
    <t>材质20#，DN15，150LB</t>
  </si>
  <si>
    <t>盲法兰</t>
  </si>
  <si>
    <t>DN80，150LB</t>
  </si>
  <si>
    <t>块</t>
  </si>
  <si>
    <t>90º弯头</t>
  </si>
  <si>
    <t>LR ASME.B16.9 BW DN50（φ49.2×φ60.3× 5.54mm)，Sch40</t>
  </si>
  <si>
    <t>等径三通</t>
  </si>
  <si>
    <t xml:space="preserve"> ASME.B16.9 BW DN50（φ49.2×φ60.3× 5.54mm)，Sch40</t>
  </si>
  <si>
    <t xml:space="preserve"> ASME.B36.19M BW DN50，Sch40</t>
  </si>
  <si>
    <t xml:space="preserve"> ASME.B16.9 BW DN150，Sch40</t>
  </si>
  <si>
    <t>对开法兰</t>
  </si>
  <si>
    <t>DN50;外径164mm，内径59mm，厚度17mm</t>
  </si>
  <si>
    <t>副</t>
  </si>
  <si>
    <t>DN80;外径199mm，内径91mm，厚度18mm</t>
  </si>
  <si>
    <t>合同号170</t>
  </si>
  <si>
    <t>100FZB-30L三联泵业</t>
  </si>
  <si>
    <t>泵型号150ZXL140-45-45上海泉顿泵阀有限公司</t>
  </si>
  <si>
    <t>泵型号150ZXL120-45-30上海泉顿泵阀有限公司</t>
  </si>
  <si>
    <t>小端总成（含密封）</t>
  </si>
  <si>
    <t xml:space="preserve"> 型号：QF60-3，厂家：安徽恒宇环保设备制造</t>
  </si>
  <si>
    <t>270×310</t>
  </si>
  <si>
    <t>钢筋</t>
  </si>
  <si>
    <t xml:space="preserve">Ø18 </t>
  </si>
  <si>
    <t>米</t>
  </si>
  <si>
    <t>金属软管</t>
  </si>
  <si>
    <t>4分 双头外丝 长160</t>
  </si>
  <si>
    <t>螺栓</t>
  </si>
  <si>
    <t>M16×70  8.8级</t>
  </si>
  <si>
    <t>M12×65  8.8级</t>
  </si>
  <si>
    <t>M14×65  8.8级</t>
  </si>
  <si>
    <t>软连接</t>
  </si>
  <si>
    <t>型号:Y6-29Ne36.5F  带法兰 
重庆通用工业集团有限公司</t>
  </si>
  <si>
    <t>弯头</t>
  </si>
  <si>
    <t>Ø76×5</t>
  </si>
  <si>
    <t>钢管</t>
  </si>
  <si>
    <t>CYTW1774B-00 成都一通</t>
  </si>
  <si>
    <t>非集装式机封</t>
  </si>
  <si>
    <t>CYTW1770-00 成都一通</t>
  </si>
  <si>
    <t>热镀锌钢跳板</t>
  </si>
  <si>
    <t>宽30厘米 长3米</t>
  </si>
  <si>
    <t>建筑十字扣件</t>
  </si>
  <si>
    <t>48.3*48.3</t>
  </si>
  <si>
    <t>建筑旋转扣件</t>
  </si>
  <si>
    <t>建筑连接扣件</t>
  </si>
  <si>
    <t>热镀锌移动式脚手架</t>
  </si>
  <si>
    <t>高1.7米2.7厚配两芯踏板（一套包含：两个架片，两对拉杆，一个踏板，四个接头）</t>
  </si>
  <si>
    <t>纯铜焊把线</t>
  </si>
  <si>
    <t>35平方</t>
  </si>
  <si>
    <t>消防沟槽卡箍</t>
  </si>
  <si>
    <t>DN200 ；T型阀体; PN16;RF;HG/T 20592B;
GB/T 12221 长型;手轮;≤425℃; 碳钢阀体;
GB/T 12229 WCB;F6(13Cr) 阀芯；
带配套法兰、螺栓、垫片</t>
  </si>
  <si>
    <t>人体静电释放器</t>
  </si>
  <si>
    <t>KD-PSA 3.6VDC防爆等级EXia IICT6 GA</t>
  </si>
  <si>
    <t>171合同</t>
  </si>
  <si>
    <t>盛奥华总磷专用试剂</t>
  </si>
  <si>
    <t>SH-T64510</t>
  </si>
  <si>
    <t>盒</t>
  </si>
  <si>
    <t>二异丙胺</t>
  </si>
  <si>
    <t>500ml</t>
  </si>
  <si>
    <t>瓶</t>
  </si>
  <si>
    <t>取样钢瓶</t>
  </si>
  <si>
    <t>2升、接头G5/8</t>
  </si>
  <si>
    <t>排空式取样阀</t>
  </si>
  <si>
    <t>接头G5/8</t>
  </si>
  <si>
    <t>低压电缆热缩中间接头</t>
  </si>
  <si>
    <t xml:space="preserve">  四芯   70～120  品牌:拉波斯电气</t>
  </si>
  <si>
    <t xml:space="preserve">低压电缆热缩终端头 </t>
  </si>
  <si>
    <t>DT端子</t>
  </si>
  <si>
    <t>Φ120</t>
  </si>
  <si>
    <t>黑色10KV热缩带</t>
  </si>
  <si>
    <t xml:space="preserve">宽5cm  5米/卷           </t>
  </si>
  <si>
    <t>无水乙醇</t>
  </si>
  <si>
    <t>500ML/瓶</t>
  </si>
  <si>
    <t>法兰跨接线</t>
  </si>
  <si>
    <r>
      <rPr>
        <sz val="9"/>
        <color rgb="FF08090C"/>
        <rFont val="宋体"/>
        <charset val="134"/>
      </rPr>
      <t xml:space="preserve">XY-FLKJ </t>
    </r>
    <r>
      <rPr>
        <sz val="9"/>
        <color rgb="FF08090C"/>
        <rFont val="Arial"/>
        <charset val="134"/>
      </rPr>
      <t>ɸ</t>
    </r>
    <r>
      <rPr>
        <sz val="9"/>
        <color rgb="FF08090C"/>
        <rFont val="宋体"/>
        <charset val="134"/>
      </rPr>
      <t>16×200  U型</t>
    </r>
  </si>
  <si>
    <t>条</t>
  </si>
  <si>
    <r>
      <rPr>
        <sz val="9"/>
        <color rgb="FF08090C"/>
        <rFont val="宋体"/>
        <charset val="134"/>
      </rPr>
      <t xml:space="preserve">XY-FLKJ </t>
    </r>
    <r>
      <rPr>
        <sz val="9"/>
        <color rgb="FF08090C"/>
        <rFont val="Arial"/>
        <charset val="134"/>
      </rPr>
      <t>ɸ</t>
    </r>
    <r>
      <rPr>
        <sz val="9"/>
        <color rgb="FF08090C"/>
        <rFont val="宋体"/>
        <charset val="134"/>
      </rPr>
      <t>24×200  U型</t>
    </r>
  </si>
  <si>
    <t>板式初效过滤器</t>
  </si>
  <si>
    <t>FB/LZ 698X500X46-G4</t>
  </si>
  <si>
    <t>初效过滤器</t>
  </si>
  <si>
    <t>G4 595X745X45</t>
  </si>
  <si>
    <t>615X910X46-G4</t>
  </si>
  <si>
    <t>袋式过滤器</t>
  </si>
  <si>
    <t>595x895x300-6P</t>
  </si>
  <si>
    <t>板式过滤器</t>
  </si>
  <si>
    <t>595x895x45-G4</t>
  </si>
  <si>
    <t>558x625x46-G4</t>
  </si>
  <si>
    <t>袋式中效过滤器</t>
  </si>
  <si>
    <t>606x610x200 F8</t>
  </si>
  <si>
    <t>M/000C化学滤料过滤器</t>
  </si>
  <si>
    <t>606x610x16 G4</t>
  </si>
  <si>
    <t>485x800x46-G4</t>
  </si>
  <si>
    <t>FB/LZ 503x593x46-G4</t>
  </si>
  <si>
    <t>袋式初效过滤器</t>
  </si>
  <si>
    <t>F8</t>
  </si>
  <si>
    <t>595x595x45-G4</t>
  </si>
  <si>
    <t>493x595x46-G4</t>
  </si>
  <si>
    <t>290x595x46-G4</t>
  </si>
  <si>
    <t>止逆阀</t>
  </si>
  <si>
    <t xml:space="preserve">H71W DN50 16R </t>
  </si>
  <si>
    <t>机封盒</t>
  </si>
  <si>
    <t>ZH150-125-315，泵厂家：三联泵业</t>
  </si>
  <si>
    <t>柱塞</t>
  </si>
  <si>
    <t>型号：DPMSXAAB600/1.2-1
编号：2280552
厂家：德帕姆（杭州）泵业科技有限公司</t>
  </si>
  <si>
    <t>导向套（带1个304的导向环）</t>
  </si>
  <si>
    <t>导向套</t>
  </si>
  <si>
    <t>膜片</t>
  </si>
  <si>
    <t>填料</t>
  </si>
  <si>
    <t>组</t>
  </si>
  <si>
    <t>油封</t>
  </si>
  <si>
    <t>填料备帽</t>
  </si>
  <si>
    <t>称重托辊</t>
  </si>
  <si>
    <t>耐压称重给煤机型号:NJGC-30 带宽:1000mm
托辊型号:YLCZ-100-01
厂家:安徽弈隆电力装备制造有限公司</t>
  </si>
  <si>
    <t>泵型号:HCP3-400/55
位号:170-P-1001
厂家:北京航天石化技术装备工程有限公司</t>
  </si>
  <si>
    <t>叶轮背帽</t>
  </si>
  <si>
    <t>轴</t>
  </si>
  <si>
    <t>圆柱滚子轴承</t>
  </si>
  <si>
    <t xml:space="preserve"> NU2215、天津市通洁高压泵制造有限公司</t>
  </si>
  <si>
    <t xml:space="preserve">调心滚子轴承 </t>
  </si>
  <si>
    <t>21317EAE4 、天津市通洁高压泵制造有限公司</t>
  </si>
  <si>
    <t>上连杆瓦</t>
  </si>
  <si>
    <t xml:space="preserve">天津市通洁高压泵制造有限公司
图号：250TJ3.1.2 2- -3 3 </t>
  </si>
  <si>
    <t>下连杆瓦</t>
  </si>
  <si>
    <t>天津市通洁高压泵制造有限公司
图号：250TJ3.1.2- -4 4</t>
  </si>
  <si>
    <t xml:space="preserve">连杆组合 </t>
  </si>
  <si>
    <t>天津市通洁高压泵制造有限公司
图号：250TJ3.1.2</t>
  </si>
  <si>
    <t xml:space="preserve">整体十字头 </t>
  </si>
  <si>
    <t>天津市通洁高压泵制造有限公司
图号：250TJ3.1- - 17</t>
  </si>
  <si>
    <t xml:space="preserve">十字头销 </t>
  </si>
  <si>
    <t xml:space="preserve">天津市通洁高压泵制造有限公司
图号：TJ03-01-23B </t>
  </si>
  <si>
    <t>孔用弹性挡圈 45</t>
  </si>
  <si>
    <t>天津市通洁高压泵制造有限公司
GB/T893.2-86</t>
  </si>
  <si>
    <t>水封环组合</t>
  </si>
  <si>
    <t>天津市通洁高压泵制造有限公司
图号250TJ3.1.4-1</t>
  </si>
  <si>
    <t>标准气体</t>
  </si>
  <si>
    <t>H2S:0.999*10^-2;Ar：0.398*10^-2；N2：0.999*10^-2;
CH4：0.100*10^-2；CO2:9.98*10^-2;H2:30.0*10^-2;
CO：余量；8L/瓶</t>
  </si>
  <si>
    <t>真空吸盘</t>
  </si>
  <si>
    <t>AIRBEST SB40S(红色）</t>
  </si>
  <si>
    <t>环形同步带</t>
  </si>
  <si>
    <t>HTD 760-8M</t>
  </si>
  <si>
    <t>保护阀</t>
  </si>
  <si>
    <t>苏州瀚朴电力设备有限公司</t>
  </si>
  <si>
    <t>低压过滤器滤杯</t>
  </si>
  <si>
    <t>低压过滤器滤芯</t>
  </si>
  <si>
    <t>高温架高压阀</t>
  </si>
  <si>
    <t>苏州瀚朴电力设备有限公司，梅花首轮式</t>
  </si>
  <si>
    <t>高温架A型盘管</t>
  </si>
  <si>
    <t>高温架B型盘管</t>
  </si>
  <si>
    <t>高温架减压阀</t>
  </si>
  <si>
    <t>苏州瀚朴电力设备有限公司，双针型</t>
  </si>
  <si>
    <t>恒温系统水泵</t>
  </si>
  <si>
    <t>恒温温控仪</t>
  </si>
  <si>
    <t>取样温控仪</t>
  </si>
  <si>
    <t>硅表试剂</t>
  </si>
  <si>
    <t>奥利龙</t>
  </si>
  <si>
    <t>钠表标液</t>
  </si>
  <si>
    <t>普通树脂</t>
  </si>
  <si>
    <t>Kg</t>
  </si>
  <si>
    <t>显示屏</t>
  </si>
  <si>
    <t>苏州瀚朴电力设备有限公司，ORION 2230XP</t>
  </si>
  <si>
    <t>M12×70</t>
  </si>
  <si>
    <t>手动液压带压堵漏注胶枪</t>
  </si>
  <si>
    <t>型号ZJQ-1 德州翔宙液压机械有限公司，
防漏快速接头，配50个注胶接头</t>
  </si>
  <si>
    <t>DN40  SH/T3410 SW CL3000</t>
  </si>
  <si>
    <t>DN80-16 304 304/PTFE 304
（DN50*80夹套球阀用）</t>
  </si>
  <si>
    <t>DN150-16 304 304/PTFE 304
（DN50*80夹套球阀用）</t>
  </si>
  <si>
    <t>遮阳布</t>
  </si>
  <si>
    <t>直径：15m，圆形，带挂环，带尼龙绳</t>
  </si>
  <si>
    <t>张</t>
  </si>
  <si>
    <t>橡胶地垫</t>
  </si>
  <si>
    <t>长1m*宽6m    厚度0.5mm</t>
  </si>
  <si>
    <t>长1m*宽8m    厚度0.5mm</t>
  </si>
  <si>
    <t>172合同</t>
  </si>
  <si>
    <t>PC100-2250-75</t>
  </si>
  <si>
    <t>LCP80-200</t>
  </si>
  <si>
    <t>HPE50-2250</t>
  </si>
  <si>
    <t>IHE65-40-200</t>
  </si>
  <si>
    <t>LCP50-200</t>
  </si>
  <si>
    <t>HPA50-3315</t>
  </si>
  <si>
    <t>65ZW非标特制</t>
  </si>
  <si>
    <t>108U/LMG-45</t>
  </si>
  <si>
    <t>ZH80-50-200</t>
  </si>
  <si>
    <t>181合同</t>
  </si>
  <si>
    <t>90°弯头</t>
  </si>
  <si>
    <t>DN300;90°弯头R=1.5DN;无缝;GB/T12459Ⅱ/GB/T13401;BE;CD-20S SS;S30408;SF304;</t>
  </si>
  <si>
    <t>管子</t>
  </si>
  <si>
    <t>DN20;管子;无缝管;见规定 -01-006 (Ⅱ);PE;CD-40; CS;GB/T8163;20</t>
  </si>
  <si>
    <t>DN25;管子;无缝管;见规定 -01-006 (Ⅱ);PE;CD-40; CS;GB/T8163;20</t>
  </si>
  <si>
    <t>DN50;管子;无缝管;见规定 -01-006 (Ⅱ);BE;CD-20; CS;GB/T8163;20</t>
  </si>
  <si>
    <t>90 °弯头</t>
  </si>
  <si>
    <t>DN20;90 °弯头;GB/T14383 Ⅱ ;SW;CL 3000;CD-40; CS;NB/T47008;20</t>
  </si>
  <si>
    <t>DN25;90 °弯头;GB/T14383 Ⅱ ;SW;CL 3000;CD-40; CS;NB/T47008;20</t>
  </si>
  <si>
    <t>同心大小头</t>
  </si>
  <si>
    <t>DN25*50;同心大小头;无缝;GB/T12459Ⅱ/GB/T 13401;BE;CD-20XCD-40 CS;GB/T8163; CF415</t>
  </si>
  <si>
    <t>DN20;等径三通;GB/T14383 Ⅱ ;SW;CL 3000; CS;NB/T47008;20</t>
  </si>
  <si>
    <t>异径三通</t>
  </si>
  <si>
    <t>DN40*25;异径三通;GB/T14383 Ⅱ ;SW;CL 3000; CS;NB/T47008;20</t>
  </si>
  <si>
    <t>承插焊管座</t>
  </si>
  <si>
    <t>DN50*20;承插焊管座;GB/T19326 Ⅱ ;SW;CL 3000; CS;NB/T47008;20</t>
  </si>
  <si>
    <t>管帽</t>
  </si>
  <si>
    <t>DN50;管帽;无缝;GB/T12459Ⅱ/GB/T 13401;BE;CD-20; CS;GB/T711;CF415</t>
  </si>
  <si>
    <t>带颈对焊法兰</t>
  </si>
  <si>
    <t>DN50;带颈对焊法兰;PN16;RF;HG/T 20592B;CD-20; CS;NB/T47008;20</t>
  </si>
  <si>
    <t>承插焊法兰</t>
  </si>
  <si>
    <t>法兰.S0;DN20;3.91mm;CL150;RF; ASME. B16.5;A105</t>
  </si>
  <si>
    <t>DN25;承插焊法兰;PN16;RF;HG/T 20592B;CD-40; CS;NB/T47008;20</t>
  </si>
  <si>
    <t>法兰盖</t>
  </si>
  <si>
    <t>DN50;法兰盖;PN16;RF;HG/T 20592; CS;NB/T47008;20</t>
  </si>
  <si>
    <t>金属缠绕垫</t>
  </si>
  <si>
    <t>DN20;金属缠绕垫;PN16;HG/T20610;D1222;RF;3MM</t>
  </si>
  <si>
    <t>DN25;金属缠绕垫;PN16;HG/T20610;D1222;RF;3MM</t>
  </si>
  <si>
    <t>DN50;金属缠绕垫;PN16;HG/T20610;D1222;RF;3MM</t>
  </si>
  <si>
    <t>截止阀</t>
  </si>
  <si>
    <t>DN20;截止阀;T型阀体; PN16;RF;HG/T 20592B;GB/T 12221 长型;手轮;≤425℃; 碳钢阀体;GB/T 12228 25;F6(13Cr) 阀芯;</t>
  </si>
  <si>
    <t>DN25;截止阀;T型阀体; PN16;RF;HG/T 20592B;GB/T 12221 长型;手轮;≤425℃; 碳钢阀体;GB/T 12228 25;F6(13Cr) 阀芯;</t>
  </si>
  <si>
    <t>全螺纹螺柱/螺母</t>
  </si>
  <si>
    <t>M12*75 全螺纹螺柱/厚型2个 (m=1.0d )；  HG20613/GB/T6175 (M10-M33)/ HG20613/ GB/T6176 (M36X3-M56X4)；  35CrMo/30CrMo；</t>
  </si>
  <si>
    <t>M16*85 全螺纹螺柱/厚型2个 (m=1.0d )；  HG20613/GB/T6175 (M10-M33)/ HG20613/ GB/T6176 (M36X3-M56X4)；  35CrMo/30CrMo；</t>
  </si>
  <si>
    <t>疏水阀</t>
  </si>
  <si>
    <t>DN20;疏水阀，碳钢，PN16.RF,HG/T20592 (B)</t>
  </si>
  <si>
    <t>DN20;疏水阀，碳钢，PN16.RF,HG/T20592 (B) 374-TR-2110</t>
  </si>
  <si>
    <t>DN150;剖切型90°弯头R=1.0DN;无缝;CS;GB/T8163;20;GB/T12459;GB/T13401;CF415;BE;CD-20</t>
  </si>
  <si>
    <t>偏心大小头</t>
  </si>
  <si>
    <r>
      <rPr>
        <sz val="9"/>
        <color theme="1"/>
        <rFont val="楷体"/>
        <charset val="134"/>
      </rPr>
      <t>φ</t>
    </r>
    <r>
      <rPr>
        <sz val="9"/>
        <color theme="1"/>
        <rFont val="宋体"/>
        <charset val="134"/>
        <scheme val="minor"/>
      </rPr>
      <t>60.3*42.8*4.8mm,GB/T8163;20G</t>
    </r>
  </si>
  <si>
    <t>DN50;截止阀;T型阀体;PN16;RF;HG/T20592B;GB/T12221长型;手轮;≤425℃;碳钢阀体;GB/T12229;WCB;F6(13Cr)阀芯;</t>
  </si>
  <si>
    <t>DN50;承插焊法兰;PN16;RF;HG/T20592B;CD-20;CS;NB/T47008;20</t>
  </si>
  <si>
    <t>M16*85全螺纹螺柱/厚型2个(m=1.0d);HG20613/GB/T6175(M10-M33)/HG20613/GB/T6176(M36X3-M56X4);35CrMo/30CrMo;</t>
  </si>
  <si>
    <t>90°承插弯头</t>
  </si>
  <si>
    <t>DN50;90°弯头;GB/T14383II;SW;CL3000;CD-20;CS;NB/T47008;20</t>
  </si>
  <si>
    <t>DN25;90°弯头;GB/T14383II;SW;CL3000;CD-20;CS;NB/T47008;20</t>
  </si>
  <si>
    <t>DN50;管子;无缝管;见规定-01-006(II);BE;CD-20;CS;GB/T8163;20</t>
  </si>
  <si>
    <t>m</t>
  </si>
  <si>
    <t>DN25;管子;无缝管;见规定-01-006(II);BE;CD-20;CS;GB/T8163;21</t>
  </si>
  <si>
    <t>DN50;金属缠绕垫;PN16;HG/T20610;D1222;RF;3mm</t>
  </si>
  <si>
    <t>U型螺栓</t>
  </si>
  <si>
    <t>U1-A-25-C1</t>
  </si>
  <si>
    <t>U1-A-40-C1</t>
  </si>
  <si>
    <t>U1-A-50-C1</t>
  </si>
  <si>
    <t>U1-A-80-C1</t>
  </si>
  <si>
    <t>聚四氟乙烯金属缠绕垫</t>
  </si>
  <si>
    <t>DN150；金属缠绕垫;PN16;HG/T20610;D2333;RF;</t>
  </si>
  <si>
    <t>DN125；金属缠绕垫;PN16;HG/T20610;D2333;RF;</t>
  </si>
  <si>
    <t>DN25；金属缠绕垫;PN16;HG/T20610;D2333;RF;</t>
  </si>
  <si>
    <t>DN40；金属缠绕垫;PN16;HG/T20610;D2333;RF;</t>
  </si>
  <si>
    <t>DN65；金属缠绕垫;PN16;HG/T20610;D2333;RF;</t>
  </si>
  <si>
    <t>DN200；金属缠绕垫;PN16;HG/T20610;D2333;RF;</t>
  </si>
  <si>
    <t>DN80；金属缠绕垫;PN16;HG/T20610;D2333;RF;</t>
  </si>
  <si>
    <t>DN20；金属缠绕垫;PN16;HG/T20610;D2333;RF;</t>
  </si>
  <si>
    <t>DN50；金属缠绕垫;PN16;HG/T20610;D2333;RF;</t>
  </si>
  <si>
    <t>DN15；金属缠绕垫;PN16;HG/T20610;D2333;RF;</t>
  </si>
  <si>
    <t>DN100；金属缠绕垫;PN16;HG/T20610;D2333;RF;</t>
  </si>
  <si>
    <t>DN250；金属缠绕垫;PN16;HG/T20610;D2333;RF;</t>
  </si>
  <si>
    <t>DN125；金属缠绕垫;PN16;HG/T20610;D2333;RF</t>
  </si>
  <si>
    <t>DN450；金属缠绕垫;PN16;HG/T20610;D2333;RF;</t>
  </si>
  <si>
    <t>DN600；金属缠绕垫;PN16;HG/T20610;D2333;RF;</t>
  </si>
  <si>
    <t>DN800；金属缠绕垫;PN16;HG/T20610;D2333;RF;</t>
  </si>
  <si>
    <t>DN400；金属缠绕垫;PN16;HG/T20610;D2333;RF;</t>
  </si>
  <si>
    <t>DN300；金属缠绕垫;PN16;HG/T20610;D2333;RF;</t>
  </si>
  <si>
    <t>DN80；金属缠绕垫;PN25;HG/T20610;D2333;RF;</t>
  </si>
  <si>
    <t>DN50；金属缠绕垫;PN25;HG/T20610;D2333;RF;</t>
  </si>
  <si>
    <t>DN20；金属缠绕垫;PN25;HG/T20610;D2333;RF;</t>
  </si>
  <si>
    <t>DN150；金属缠绕垫;PN25;HG/T20610;D2333;RF;</t>
  </si>
  <si>
    <t>DN40；金属缠绕垫;PN25;HG/T20610;D2333;RF;</t>
  </si>
  <si>
    <t>DN50；金属缠绕垫;PN40;HG/T20610;D2333;RF;</t>
  </si>
  <si>
    <t>DN80；金属缠绕垫;PN40;HG/T20610;D2333;RF;</t>
  </si>
  <si>
    <t>DN40；金属缠绕垫;PN40;HG/T20610;D2333;RF;</t>
  </si>
  <si>
    <t>DN100；金属缠绕垫;PN40;HG/T20610;D2333;RF;</t>
  </si>
  <si>
    <t>DN150；金属缠绕垫;PN40;HG/T20610;D2333;RF;</t>
  </si>
  <si>
    <t>DN25；金属缠绕垫;PN40;HG/T20610;D2333;RF;</t>
  </si>
  <si>
    <t>DN700；金属缠绕垫;PN16;HG/T20610;D2333;RF</t>
  </si>
  <si>
    <t>DN150；金属缠绕垫;PN16;HG/T20610;D2333;RF</t>
  </si>
  <si>
    <t>DN100；金属缠绕垫;PN16;HG/T20610;D2333;RF</t>
  </si>
  <si>
    <t>DN80；金属缠绕垫;PN16;HG/T20610;D2333;RF</t>
  </si>
  <si>
    <t>DN40；金属缠绕垫;PN16;HG/T20610;D2333;RF</t>
  </si>
  <si>
    <t>DN25；金属缠绕垫;PN16;HG/T20610;D2333;RF</t>
  </si>
  <si>
    <t>DN20；金属缠绕垫;PN16;HG/T20610;D2333;RF</t>
  </si>
  <si>
    <t>可调喷嘴内件更换</t>
  </si>
  <si>
    <t>KT948Y-200 DN32</t>
  </si>
  <si>
    <t>J61Y-250 DN32</t>
  </si>
  <si>
    <t>止回阀</t>
  </si>
  <si>
    <t>H61Y-250 DN32</t>
  </si>
  <si>
    <t>节流阀</t>
  </si>
  <si>
    <t>LJ61Y-250 DN32</t>
  </si>
  <si>
    <t>过滤器</t>
  </si>
  <si>
    <t>GL61Y-250 DN32</t>
  </si>
  <si>
    <t>固定喷嘴及减温水调节内社甫協</t>
  </si>
  <si>
    <t>T961Y-200 DN20</t>
  </si>
  <si>
    <t>J61Y-250 DN20</t>
  </si>
  <si>
    <t>H61Y-250 DN20</t>
  </si>
  <si>
    <t>LJ61Y-250 DN20</t>
  </si>
  <si>
    <t>GL61Y-250 DN20</t>
  </si>
  <si>
    <t>安全阀在线校验仪信息线</t>
  </si>
  <si>
    <t>型号：ST-2000;                                     厂家：沙驼特检科技(北京)有限公司</t>
  </si>
  <si>
    <t>重锤限位器</t>
  </si>
  <si>
    <t>5吨：防爆等级：ExdIICT4</t>
  </si>
  <si>
    <t>断火限位器</t>
  </si>
  <si>
    <t>大车行程限位器</t>
  </si>
  <si>
    <t>单滑轮吊钩</t>
  </si>
  <si>
    <t>5吨；防爆等级：ExdIICT4</t>
  </si>
  <si>
    <t>导绳器</t>
  </si>
  <si>
    <t>5吨；防爆等级：ExdICT4</t>
  </si>
  <si>
    <t>起重量限制器</t>
  </si>
  <si>
    <t>182合同</t>
  </si>
  <si>
    <t>红白风向袋</t>
  </si>
  <si>
    <t>进风口直径480mm出风口</t>
  </si>
  <si>
    <t>轻型防化服</t>
  </si>
  <si>
    <t>连体耐酸碱</t>
  </si>
  <si>
    <t>下水裤服雨裤带雨鞋</t>
  </si>
  <si>
    <t>42码</t>
  </si>
  <si>
    <t>防爆灯</t>
  </si>
  <si>
    <t>Led充电款手提式防爆灯，36V</t>
  </si>
  <si>
    <t>红白风向标</t>
  </si>
  <si>
    <t>便携式防爆型可燃气体检</t>
  </si>
  <si>
    <t>便携式防爆型可燃气体检测仪</t>
  </si>
  <si>
    <t>五点式安全带</t>
  </si>
  <si>
    <t>双钩，含缓冲包 国标6095-2021</t>
  </si>
  <si>
    <t>184合同</t>
  </si>
  <si>
    <t>高速粉碎机</t>
  </si>
  <si>
    <r>
      <rPr>
        <sz val="9"/>
        <color rgb="FF000000"/>
        <rFont val="宋体"/>
        <charset val="134"/>
      </rPr>
      <t>50g  30-300</t>
    </r>
    <r>
      <rPr>
        <sz val="9"/>
        <color indexed="8"/>
        <rFont val="宋体"/>
        <charset val="134"/>
      </rPr>
      <t>目</t>
    </r>
  </si>
  <si>
    <t>高岭土</t>
  </si>
  <si>
    <r>
      <rPr>
        <sz val="9"/>
        <color rgb="FF000000"/>
        <rFont val="宋体"/>
        <charset val="134"/>
      </rPr>
      <t xml:space="preserve">AR500g   </t>
    </r>
    <r>
      <rPr>
        <sz val="9"/>
        <color indexed="8"/>
        <rFont val="宋体"/>
        <charset val="134"/>
      </rPr>
      <t>天津市科密欧化学试剂有限公司</t>
    </r>
  </si>
  <si>
    <t>甁</t>
  </si>
  <si>
    <t>白度仪</t>
  </si>
  <si>
    <t>台式智能数显白度仪</t>
  </si>
  <si>
    <t>平底称量瓶</t>
  </si>
  <si>
    <t>50X35mm</t>
  </si>
  <si>
    <t>灰皿</t>
  </si>
  <si>
    <t>开口长55mm，底面45mm 宽22mm 高14mm</t>
  </si>
  <si>
    <t>瓷坩埚</t>
  </si>
  <si>
    <r>
      <rPr>
        <sz val="9"/>
        <color rgb="FF000000"/>
        <rFont val="宋体"/>
        <charset val="134"/>
      </rPr>
      <t>50</t>
    </r>
    <r>
      <rPr>
        <sz val="9"/>
        <color theme="1"/>
        <rFont val="宋体"/>
        <charset val="134"/>
      </rPr>
      <t>毫升</t>
    </r>
  </si>
  <si>
    <t>棕色滴定管</t>
  </si>
  <si>
    <r>
      <rPr>
        <sz val="9"/>
        <color rgb="FF000000"/>
        <rFont val="宋体"/>
        <charset val="134"/>
      </rPr>
      <t>50</t>
    </r>
    <r>
      <rPr>
        <sz val="9"/>
        <color indexed="8"/>
        <rFont val="宋体"/>
        <charset val="134"/>
      </rPr>
      <t>毫升（附第三方计量检定证书）</t>
    </r>
  </si>
  <si>
    <t>根</t>
  </si>
  <si>
    <t>甲醛溶液</t>
  </si>
  <si>
    <t>AR 500毫升</t>
  </si>
  <si>
    <t>可调温电炉</t>
  </si>
  <si>
    <t>1000W</t>
  </si>
  <si>
    <t>比色管</t>
  </si>
  <si>
    <t>100毫升</t>
  </si>
  <si>
    <t>四苯硼钾</t>
  </si>
  <si>
    <t>10g   AR</t>
  </si>
  <si>
    <t>甲醛滤毒盒P-A-1</t>
  </si>
  <si>
    <t>防护甲醛GB2890-2009</t>
  </si>
  <si>
    <t>三聚氰胺</t>
  </si>
  <si>
    <t>500克/瓶   分析纯AR  纯度99%</t>
  </si>
  <si>
    <t>草酸钠</t>
  </si>
  <si>
    <t>工作基准试剂（PT），100g</t>
  </si>
  <si>
    <t>高岭土标准溶液</t>
  </si>
  <si>
    <t>浓度1000mg/L，500mL/瓶</t>
  </si>
  <si>
    <t>鲁尔三通开关</t>
  </si>
  <si>
    <t>4.0三通阀</t>
  </si>
  <si>
    <t>坩埚燃烧皿（氧弹）</t>
  </si>
  <si>
    <t>SDYDS11TD  适配SDAC1000 量热仪 湖南三德</t>
  </si>
  <si>
    <t>带盖  20毫升 33x18x40mm</t>
  </si>
  <si>
    <t>石英舟</t>
  </si>
  <si>
    <t>SDS616-025-A2湖南三德</t>
  </si>
  <si>
    <t>碘化钾</t>
  </si>
  <si>
    <t>分析纯 500g</t>
  </si>
  <si>
    <t>溴化钾</t>
  </si>
  <si>
    <t>O形圈</t>
  </si>
  <si>
    <t>2.2x1.9mm 氧弹配件 湖南三德</t>
  </si>
  <si>
    <t>52x5 进口丁晴橡 氧弹配件  湖南三德</t>
  </si>
  <si>
    <t>实验室勺子</t>
  </si>
  <si>
    <t xml:space="preserve">10.5cm /12.5cm/ 14cm / 16cm 单头药勺 薄 </t>
  </si>
  <si>
    <t>实验室软毛刷</t>
  </si>
  <si>
    <t>3寸</t>
  </si>
  <si>
    <t>试管刷</t>
  </si>
  <si>
    <t>小号 直径1.61cm  辅毛10cm</t>
  </si>
  <si>
    <t>镍含量标准溶液</t>
  </si>
  <si>
    <t>1ug/ml    100ml</t>
  </si>
  <si>
    <t>尿素标准溶液</t>
  </si>
  <si>
    <t>0.01mg/ml   100ml</t>
  </si>
  <si>
    <t>定硫仪石英管</t>
  </si>
  <si>
    <t>SDSKL-TY-φ25×L532</t>
  </si>
  <si>
    <t>定硫仪硅碳管</t>
  </si>
  <si>
    <t>SDSKL-TY-φ40×L400</t>
  </si>
  <si>
    <t>得力计算器</t>
  </si>
  <si>
    <t>大号-12位</t>
  </si>
  <si>
    <t>塑料袋（加厚）</t>
  </si>
  <si>
    <t>大号</t>
  </si>
  <si>
    <t>量热仪氧弹专用清洁巾</t>
  </si>
  <si>
    <t>搪瓷托盘</t>
  </si>
  <si>
    <t>18cm*24cm</t>
  </si>
  <si>
    <t>定硫仪专用送样杆</t>
  </si>
  <si>
    <t>SDSKL-TY-SYG</t>
  </si>
  <si>
    <t>灰锥模具</t>
  </si>
  <si>
    <t>7mmx20mm</t>
  </si>
  <si>
    <t>灰锥制样底板/制样托班</t>
  </si>
  <si>
    <t>14cmx14cm</t>
  </si>
  <si>
    <t>煤灰熔融性标准物质</t>
  </si>
  <si>
    <t>标准物质编号：GBW11124, 30g/瓶</t>
  </si>
  <si>
    <t>实验室称量纸</t>
  </si>
  <si>
    <t>厚款，75mm*75mm，500张/包</t>
  </si>
  <si>
    <t>包</t>
  </si>
  <si>
    <t>不锈钢加厚漏斗</t>
  </si>
  <si>
    <t>上口径12.8cm，总高14cm，径长8cm，下口径1.5cm</t>
  </si>
  <si>
    <t>实验室采样蓝</t>
  </si>
  <si>
    <t>300*200*180mm</t>
  </si>
  <si>
    <t>百里香酚酞</t>
  </si>
  <si>
    <t>指示剂，25g/瓶</t>
  </si>
  <si>
    <t>乳胶管</t>
  </si>
  <si>
    <t>5*7mm，高弹</t>
  </si>
  <si>
    <t>6*9mm，高弹</t>
  </si>
  <si>
    <t>鼠李糖标准溶液</t>
  </si>
  <si>
    <t>100ug/ml    100ml</t>
  </si>
  <si>
    <t>多肽尿素标准溶液（PASP）</t>
  </si>
  <si>
    <t>100ug/ml   100ml</t>
  </si>
  <si>
    <t>缩二脲标准溶液</t>
  </si>
  <si>
    <t>2.0g/L</t>
  </si>
  <si>
    <t>气体检测管</t>
  </si>
  <si>
    <t>一氧化碳  检测范围 5-100ppm 使用温度 15-35℃</t>
  </si>
  <si>
    <t>辊套</t>
  </si>
  <si>
    <t>磨煤机型号：ZGM123 厂家：北京电力设备总厂有限公司</t>
  </si>
  <si>
    <t>188合同</t>
  </si>
  <si>
    <t>无线气体探测器</t>
  </si>
  <si>
    <t>ISD3000WECD00920PM20LORADCADCP1XQ1
重庆金芯麦斯</t>
  </si>
  <si>
    <t>无线气体报警控制器</t>
  </si>
  <si>
    <t>ISD9200C；重庆金芯麦斯；18点位；</t>
  </si>
  <si>
    <t>防爆电源控制箱</t>
  </si>
  <si>
    <t>配套现场报警器使用；1入12出；AV220V-DC24V；
电气接口：G3/4,所有电源开关配套防护罩；
带配套防爆堵头</t>
  </si>
  <si>
    <t>防爆绕性管</t>
  </si>
  <si>
    <t>G3/4；L=1000mm；带G3/4双头对丝，G3/4-M20*1.5对丝接头各一；丝头长度70mm</t>
  </si>
  <si>
    <t>189合同</t>
  </si>
  <si>
    <t>马弗炉</t>
  </si>
  <si>
    <t>恒温干燥箱</t>
  </si>
  <si>
    <t>J41T-16C型截止阀</t>
  </si>
  <si>
    <t>D15（法兰式）</t>
  </si>
  <si>
    <t>六角头螺栓及螺母</t>
  </si>
  <si>
    <t>M12*50</t>
  </si>
  <si>
    <t>液压杆</t>
  </si>
  <si>
    <t>磨煤机型号：ZGM123  厂家：北京电力设备总厂有限公司</t>
  </si>
  <si>
    <t>磨辊用呼吸阀</t>
  </si>
  <si>
    <t>磨辊测温点保护罩</t>
  </si>
  <si>
    <t>压紧螺栓套</t>
  </si>
  <si>
    <t>20MG50.11.08.93J</t>
  </si>
  <si>
    <t>20MG50.11.08.94J</t>
  </si>
  <si>
    <t>包裹滚筒出料筛网</t>
  </si>
  <si>
    <t>筛网孔10mm*10mm丝径∅2或3 直径∅
1800mm 宽500mm</t>
  </si>
  <si>
    <t>封头垫片</t>
  </si>
  <si>
    <t>G-A-6-1000-6.4-2A-25</t>
  </si>
  <si>
    <t>柔性石墨带</t>
  </si>
  <si>
    <t>宽度25mm,长度100m</t>
  </si>
  <si>
    <t>液压拉伸器</t>
  </si>
  <si>
    <t>M110×4液压拉伸器
油缸面积：20911mm²
最大拉伸力：3137KN
厂家：南通嘉宁液压设备制造有限公司
联系人：13962774488</t>
  </si>
  <si>
    <t>叉车铲斗</t>
  </si>
  <si>
    <t>长：1.4M、宽：1.2M、高：60CM</t>
  </si>
  <si>
    <t>190合同</t>
  </si>
  <si>
    <t>接地卡</t>
  </si>
  <si>
    <t>ɸ25  带螺丝</t>
  </si>
  <si>
    <t>CK300M电动机保护测控装置</t>
  </si>
  <si>
    <t>额定电流：6.3A-30A(30A) 配一体电流互感器MCT30  
外置零序互感器 TR-LX40  V3.1版  96方形甘肃长科高低压电气有限公司   带4-20mA模拟量输出</t>
  </si>
  <si>
    <t>额定电流：30A-100A(100A)配一体电流互感器MCT100  
外置零序互感器 TR-LX40  V3.1版  96方形甘肃长科高低压电气有限公司  带4-20mA模拟量输出</t>
  </si>
  <si>
    <t>额定电流：100A-200A(200A）  配一体电流互感器MCT200  外置零序互感器 TR-LX40 V3.1版  96方形甘肃长科高低压电气有限公司  带4-20mA模拟量输出</t>
  </si>
  <si>
    <t>壁式轴流风机</t>
  </si>
  <si>
    <t>WEX-550D4  380V  1.1KW</t>
  </si>
  <si>
    <t>WEX-350D4  380V  0.19KW</t>
  </si>
  <si>
    <t>WEX-450D4  380V  0.46KW</t>
  </si>
  <si>
    <t>玻璃钢防爆防腐轴流风机</t>
  </si>
  <si>
    <t>BFT35-11-4# 1.1KW 4级</t>
  </si>
  <si>
    <t>管式多极滑触线</t>
  </si>
  <si>
    <t xml:space="preserve">规格型号：HXTS（L）-25/120   极数：4  
长度：4米/根   载流量：140  A   
附 带 ：连接护罩、吊架（304不锈钢材质） </t>
  </si>
  <si>
    <t>防爆胶泥</t>
  </si>
  <si>
    <t>J61Y-320,≤425℃,DN32PN320；
哈尔滨电站阀门有限公司</t>
  </si>
  <si>
    <t>切断阀阀体部件</t>
  </si>
  <si>
    <t>J961Y-320；DN32PN320；≤425℃；NO.:201808=24B；
北京市阀门总厂有限公司</t>
  </si>
  <si>
    <t>PH电极</t>
  </si>
  <si>
    <t>摆缸卸荷溢流阀</t>
  </si>
  <si>
    <t>YD-XHF-GB/ZTH21.6；安徽恒宇环保设备制造股份公司</t>
  </si>
  <si>
    <t>防爆急停按钮</t>
  </si>
  <si>
    <t>施耐德，带防护罩，ExdIIICT4 Gb；带配套不锈钢格兰头</t>
  </si>
  <si>
    <t>磁浮子</t>
  </si>
  <si>
    <t>UQC-C10-W-700-1035-2.0;介质压力：2.0MPa；
介质温度：120℃；上海自动化仪表五厂</t>
  </si>
  <si>
    <t>质量流量计（科隆）</t>
  </si>
  <si>
    <t xml:space="preserve"> KROHNE OPTIMASS6400C S08 Ex</t>
  </si>
  <si>
    <t>钢板</t>
  </si>
  <si>
    <t>1.5米×4米  厚度1.5mm</t>
  </si>
  <si>
    <t>不锈钢管</t>
  </si>
  <si>
    <t>DN25×3</t>
  </si>
  <si>
    <t>DN25×4</t>
  </si>
  <si>
    <t>闸阀</t>
  </si>
  <si>
    <t>Z41Y-DN25-600LB</t>
  </si>
  <si>
    <t>DN40-300LB,长度190mm</t>
  </si>
  <si>
    <t>井盖</t>
  </si>
  <si>
    <t>污水井井盖，尺寸要求为700x800，
铸铁重型井盖，带合页，无底座单盖</t>
  </si>
  <si>
    <t>EN124D400  尺寸700×800mm
铸铁重型井盖，带合页，无底座单盖</t>
  </si>
  <si>
    <t>J41H-25C  2.5MPa   32mm</t>
  </si>
  <si>
    <t xml:space="preserve">J41W-25P  2.5MPa   25mm </t>
  </si>
  <si>
    <t>KJ61Y-320  32MPa   20mm</t>
  </si>
  <si>
    <t>J61Y-P55117V  11.7MPa   32mm</t>
  </si>
  <si>
    <t>J41H-25C  2.5MPa   50mm</t>
  </si>
  <si>
    <t>J41H-64  6.4MPa   50mm</t>
  </si>
  <si>
    <t>J61Y-P55117V  17.0MPa   50mm</t>
  </si>
  <si>
    <t>J61Y-P4646I  4.5MPa   32mm</t>
  </si>
  <si>
    <t>Z41Y-600LB  600LB   20mm</t>
  </si>
  <si>
    <t>J61Y-320  32MPa   20mm</t>
  </si>
  <si>
    <t>倒吊桶式疏水阀</t>
  </si>
  <si>
    <t>AIB5410F 9 DN20 CL150
艾青江苏工业技术石限公司 配垫子</t>
  </si>
  <si>
    <t>疏水器</t>
  </si>
  <si>
    <t>CKAM ATV6-1B6 DN15 45Ban 427℃ 9Bar 配垫子</t>
  </si>
  <si>
    <t>SM45F 1寸 300LB 540℃良工  配垫子</t>
  </si>
  <si>
    <t>SM45F 1寸 600LB 540℃良工  配垫子</t>
  </si>
  <si>
    <t>MODEL 992F DN20 PN40  配垫子</t>
  </si>
  <si>
    <t>驱动端轴承套</t>
  </si>
  <si>
    <t>DMT85-45x6西安泵阀总厂</t>
  </si>
  <si>
    <t>非驱动端轴承套</t>
  </si>
  <si>
    <t>无缝钢管</t>
  </si>
  <si>
    <t>Φ45×4</t>
  </si>
  <si>
    <t>骨架油封</t>
  </si>
  <si>
    <t>Φ72×Φ50×12</t>
  </si>
  <si>
    <t>螺纹钢板</t>
  </si>
  <si>
    <t>6m×1.5m×3mm</t>
  </si>
  <si>
    <t>重型敲击扳手</t>
  </si>
  <si>
    <t>34mm,36mm,41mm,46mm,50mm,
55mm,60mm,65mm,70mm,75mm</t>
  </si>
  <si>
    <t>撬杠</t>
  </si>
  <si>
    <t>1000mm</t>
  </si>
  <si>
    <t>尼龙棒</t>
  </si>
  <si>
    <t>直径70</t>
  </si>
  <si>
    <t>O型圈</t>
  </si>
  <si>
    <t>内径200×7</t>
  </si>
  <si>
    <t>内径212×7</t>
  </si>
  <si>
    <t>外径206×7</t>
  </si>
  <si>
    <t>外径200×7</t>
  </si>
  <si>
    <t>单头螺栓</t>
  </si>
  <si>
    <t>M12×40，全丝</t>
  </si>
  <si>
    <t>继电器</t>
  </si>
  <si>
    <t>型号:LDEC R12S-CL-D24,供电:24VDC, 
8A30VDC.带底座</t>
  </si>
  <si>
    <t>封头垫子</t>
  </si>
  <si>
    <t>B62-1800-6.4,
标准号：NB/T47025-2012</t>
  </si>
  <si>
    <t>192合同</t>
  </si>
  <si>
    <t>泵轴</t>
  </si>
  <si>
    <t>四氟板</t>
  </si>
  <si>
    <t>厚2  2000×3000</t>
  </si>
  <si>
    <t>石棉板</t>
  </si>
  <si>
    <t>厚3  500×500</t>
  </si>
  <si>
    <t>厚3  2000×3000</t>
  </si>
  <si>
    <t>DN700B-600LB
(Φ692.2×704.9×755.7×819)</t>
  </si>
  <si>
    <t>DN750B-600LB
(Φ752.6×777.9×828.7×879)</t>
  </si>
  <si>
    <t>DN600-600LB</t>
  </si>
  <si>
    <t>DN40-300LB长度190mm
上海泉兴阀门有限公司</t>
  </si>
  <si>
    <t>8V-3860</t>
  </si>
  <si>
    <t>8V-5510</t>
  </si>
  <si>
    <t>8V-4180</t>
  </si>
  <si>
    <t>无动力托辊</t>
  </si>
  <si>
    <t>Ø133 长800 轴长840 轴头Ø25 卡槽宽18</t>
  </si>
  <si>
    <t>不锈钢软管</t>
  </si>
  <si>
    <t>波纹管DN100 H150(快装卡接）</t>
  </si>
  <si>
    <t>支管1</t>
  </si>
  <si>
    <t>DN50 t=8 L=15600 厂家： 昆明中天达玻璃钢开发有限公司</t>
  </si>
  <si>
    <t>支管2</t>
  </si>
  <si>
    <t>DN80 t=10 L=20720 厂家： 昆明中天达玻璃钢开发有限公司</t>
  </si>
  <si>
    <t>支管3</t>
  </si>
  <si>
    <t>DN65 t=10 L=13480 厂家： 昆明中天达玻璃钢开发有限公司</t>
  </si>
  <si>
    <t>偏心异径管</t>
  </si>
  <si>
    <t>DN80/65  L=100 厂家： 昆明中天达玻璃钢开发有限公司</t>
  </si>
  <si>
    <t>DN80/50  L=100 厂家： 昆明中天达玻璃钢开发有限公司</t>
  </si>
  <si>
    <t>DN300/250  L=300 厂家： 昆明中天达玻璃钢开发有限公司</t>
  </si>
  <si>
    <t>喷嘴支管1</t>
  </si>
  <si>
    <t>DN25  L=300 厂家： 昆明中天达玻璃钢开发有限公司</t>
  </si>
  <si>
    <t>喷嘴支管2</t>
  </si>
  <si>
    <t>DN25  L=160 厂家： 昆明中天达玻璃钢开发有限公司</t>
  </si>
  <si>
    <t>DN25   厂家： 昆明中天达玻璃钢开发有限公司</t>
  </si>
  <si>
    <t>支撑短管</t>
  </si>
  <si>
    <t>DN25 L=270  厂家： 昆明中天达玻璃钢开发有限公司</t>
  </si>
  <si>
    <t>支管</t>
  </si>
  <si>
    <t xml:space="preserve">DN50 t=8 </t>
  </si>
  <si>
    <t xml:space="preserve">DN80 t=10 </t>
  </si>
  <si>
    <t xml:space="preserve">DN65 t=10 </t>
  </si>
  <si>
    <t>数采仪防爆箱</t>
  </si>
  <si>
    <t>长50*宽40*高15cm，ExdmbpxIICT6 Gb</t>
  </si>
  <si>
    <t>大端总成（含密封）</t>
  </si>
  <si>
    <t>193合同</t>
  </si>
  <si>
    <t>公接头</t>
  </si>
  <si>
    <t>090155-1/4</t>
  </si>
  <si>
    <t>母接头</t>
  </si>
  <si>
    <t>090156</t>
  </si>
  <si>
    <t>533</t>
  </si>
  <si>
    <t>液压高压油管</t>
  </si>
  <si>
    <t>090175S</t>
  </si>
  <si>
    <t>15000</t>
  </si>
  <si>
    <t>5月月度</t>
  </si>
  <si>
    <t>中水单元保安过滤器滤芯</t>
  </si>
  <si>
    <t>40"，5μm，PP大流量折叠滤芯，外压式</t>
  </si>
  <si>
    <t>7月</t>
  </si>
  <si>
    <t>一级保安过滤器滤芯</t>
  </si>
  <si>
    <t>∅150-1020-5us、加强型</t>
  </si>
  <si>
    <t>二级保安过滤器滤芯</t>
  </si>
  <si>
    <t>微孔过滤器滤芯</t>
  </si>
  <si>
    <t>9合1水族监测试纸</t>
  </si>
  <si>
    <t>可同时检测：PH、碳酸盐、总碱、硬度、硝酸盐、
亚硝酸盐、余氯、总氯、硫化氢</t>
  </si>
  <si>
    <t>PH广泛试纸</t>
  </si>
  <si>
    <t>PH范围1-14</t>
  </si>
  <si>
    <t>PH精密试纸</t>
  </si>
  <si>
    <t>精密试纸（PH9.5-13，2盒、PH1.0-3.0，2盒）</t>
  </si>
  <si>
    <t>不锈钢过滤网</t>
  </si>
  <si>
    <t>丝径0.3mm、1m宽</t>
  </si>
  <si>
    <t>滑轮</t>
  </si>
  <si>
    <t>国标3吨</t>
  </si>
  <si>
    <t>8#</t>
  </si>
  <si>
    <t>公斤</t>
  </si>
  <si>
    <t>抽水带</t>
  </si>
  <si>
    <t>DN100 耐压加厚（带消防接头） 20米/盘</t>
  </si>
  <si>
    <t>遮阳网</t>
  </si>
  <si>
    <t>6*5.5米</t>
  </si>
  <si>
    <t>柠檬酸</t>
  </si>
  <si>
    <t>食品级</t>
  </si>
  <si>
    <t>吨</t>
  </si>
  <si>
    <t>EDTA</t>
  </si>
  <si>
    <t>4Na</t>
  </si>
  <si>
    <t>硅表试剂组</t>
  </si>
  <si>
    <t>190-B0-011</t>
  </si>
  <si>
    <t>皮带扳手</t>
  </si>
  <si>
    <t>12寸</t>
  </si>
  <si>
    <t>手钳子</t>
  </si>
  <si>
    <t>钢丝钳8寸</t>
  </si>
  <si>
    <t>活口扳手</t>
  </si>
  <si>
    <t>工业级6寸*1把  工业级10寸*1把</t>
  </si>
  <si>
    <t>显色剂</t>
  </si>
  <si>
    <t>聚光科技SIA-3000(NH3-SH)   400ml/瓶</t>
  </si>
  <si>
    <t>氧化剂</t>
  </si>
  <si>
    <t>铬试剂</t>
  </si>
  <si>
    <t>聚光科技SIA-3000(COD)   500ml/瓶</t>
  </si>
  <si>
    <t>银试剂</t>
  </si>
  <si>
    <t>聚光科技SIA-3000(COD)  1000ml/瓶</t>
  </si>
  <si>
    <t>耐震压力表</t>
  </si>
  <si>
    <t>型号Y-50    径向 
测量范围：0～0.16MPa；
测量精度：2.5
连接形式：螺纹连接（M14×1.5）</t>
  </si>
  <si>
    <t>不锈钢压力表</t>
  </si>
  <si>
    <t>型号Y-100    径向 
测量范围：0～0.1MPa；
测量精度：1.6
连接形式：螺纹连接（M20×1.5）</t>
  </si>
  <si>
    <t>硫酸铵吨包袋</t>
  </si>
  <si>
    <t>溢流弯管</t>
  </si>
  <si>
    <t>FXDS100-PU-B</t>
  </si>
  <si>
    <t>空压机机油芯</t>
  </si>
  <si>
    <t>WD13145  上海飞和</t>
  </si>
  <si>
    <t>空气滤芯</t>
  </si>
  <si>
    <t>32立方  上海飞和</t>
  </si>
  <si>
    <t>精密过滤器滤芯</t>
  </si>
  <si>
    <r>
      <rPr>
        <sz val="9"/>
        <color theme="1"/>
        <rFont val="宋体"/>
        <charset val="134"/>
      </rPr>
      <t>型号：FHGL-7-30
额定处理量：34Nm</t>
    </r>
    <r>
      <rPr>
        <vertAlign val="superscript"/>
        <sz val="9"/>
        <color rgb="FF000000"/>
        <rFont val="宋体"/>
        <charset val="134"/>
      </rPr>
      <t>3</t>
    </r>
    <r>
      <rPr>
        <sz val="9"/>
        <color theme="1"/>
        <rFont val="宋体"/>
        <charset val="134"/>
      </rPr>
      <t>/min
过滤精度：1um  上海飞和</t>
    </r>
  </si>
  <si>
    <r>
      <rPr>
        <sz val="9"/>
        <color theme="1"/>
        <rFont val="宋体"/>
        <charset val="134"/>
      </rPr>
      <t>型号：FHGL-5-30
额定处理量：34Nm</t>
    </r>
    <r>
      <rPr>
        <vertAlign val="superscript"/>
        <sz val="9"/>
        <color rgb="FF000000"/>
        <rFont val="宋体"/>
        <charset val="134"/>
      </rPr>
      <t>3</t>
    </r>
    <r>
      <rPr>
        <sz val="9"/>
        <color theme="1"/>
        <rFont val="宋体"/>
        <charset val="134"/>
      </rPr>
      <t>/min
过滤精度：0.01um  上海飞和</t>
    </r>
  </si>
  <si>
    <t>吸附剂</t>
  </si>
  <si>
    <t>上海飞和</t>
  </si>
  <si>
    <t>消音器</t>
  </si>
  <si>
    <t>DN40  上海飞和</t>
  </si>
  <si>
    <t>架子车</t>
  </si>
  <si>
    <t>大号：长110cm，带轮总宽80cm，高80cm，
不锈钢钢板厚3.5mm，轮胎实心轮</t>
  </si>
  <si>
    <t>大扫帚</t>
  </si>
  <si>
    <t>圆铁锹带杆、方铁锹带杆</t>
  </si>
  <si>
    <t>圆铁锹长42CM、方铁锹长42CM，各5把</t>
  </si>
  <si>
    <t>12#</t>
  </si>
  <si>
    <t>斤</t>
  </si>
  <si>
    <t>蛇皮软管</t>
  </si>
  <si>
    <t>DN25 100米/盘</t>
  </si>
  <si>
    <t>涡轮对夹式蝶阀</t>
  </si>
  <si>
    <t>DN150 PN16</t>
  </si>
  <si>
    <t>喷壶气压式</t>
  </si>
  <si>
    <t>3L</t>
  </si>
  <si>
    <t>塑料洗瓶</t>
  </si>
  <si>
    <t>防尘护目镜</t>
  </si>
  <si>
    <t>防尘帽</t>
  </si>
  <si>
    <t>不锈钢压力表
(氧气专用压力表）</t>
  </si>
  <si>
    <t xml:space="preserve"> 型号YO-100BF  
测量范围：0-0.25Mpa；
精度等级：1.6；
径向；连接形式：螺纹连接（M20×1.5）</t>
  </si>
  <si>
    <t xml:space="preserve"> 型号Y-100  
测量范围：0-2.5Kpa；
精度等级：1.6；
径向；连接形式：螺纹连接（M20×1.5）</t>
  </si>
  <si>
    <t xml:space="preserve"> 型号Y-100  
测量范围：0-0.45Mpa；
精度等级：1.6；
径向；连接形式：螺纹连接（M20×1.5）</t>
  </si>
  <si>
    <t>不锈钢压力表（轴向）</t>
  </si>
  <si>
    <t xml:space="preserve"> 型号Y-100  
测量范围：0-0.6Mpa；
精度等级：1.6；
轴向；连接形式：螺纹连接（M20×1.5）</t>
  </si>
  <si>
    <t>不锈钢真空压力表</t>
  </si>
  <si>
    <t xml:space="preserve"> 型号Y-100  
测量范围：-0.1-0.15Mpa；
精度等级：1.6；
径向；连接形式：螺纹连接（M20×1.5）</t>
  </si>
  <si>
    <t>镀锌铁丝</t>
  </si>
  <si>
    <t>10号</t>
  </si>
  <si>
    <t>大扫把</t>
  </si>
  <si>
    <t>擦机布</t>
  </si>
  <si>
    <t>纯棉擦机布</t>
  </si>
  <si>
    <t>油壶</t>
  </si>
  <si>
    <t>15L，长嘴</t>
  </si>
  <si>
    <t>拖把</t>
  </si>
  <si>
    <t>木把圆头棉线拖把</t>
  </si>
  <si>
    <t>反向刮抹板</t>
  </si>
  <si>
    <t>CF6000-1.2-13.5-3LH型造粒机
（南京三普造粒装置有限公司）</t>
  </si>
  <si>
    <t>工业硫磺编织袋</t>
  </si>
  <si>
    <t>50kg包装，编织袋尺寸550*1000</t>
  </si>
  <si>
    <t>铁锹</t>
  </si>
  <si>
    <t>平头</t>
  </si>
  <si>
    <t>圆头</t>
  </si>
  <si>
    <t>开口扳手</t>
  </si>
  <si>
    <t>14*17；17*19；19*22；22*24；24*27</t>
  </si>
  <si>
    <t>10寸，12寸</t>
  </si>
  <si>
    <t>夹布橡胶管</t>
  </si>
  <si>
    <t>5层/内径25mm</t>
  </si>
  <si>
    <t>球阀</t>
  </si>
  <si>
    <t>DN20、1.6MPa、双内丝</t>
  </si>
  <si>
    <t>型号：2020F180-31;表盘大小：φ100mm;
测量范围：0-4Mpa;精度等级：1.6；
连接形式：螺纹连接（M20×1.5）、径向</t>
  </si>
  <si>
    <t>橡胶锤</t>
  </si>
  <si>
    <t>皮榔头皮锤，750g/个</t>
  </si>
  <si>
    <t>缝包线</t>
  </si>
  <si>
    <t>S3x3   2kg/团   红</t>
  </si>
  <si>
    <t>S3x3   2kg/团   黑</t>
  </si>
  <si>
    <t>S3x3   2kg/团   绿</t>
  </si>
  <si>
    <t>S3x3   2kg/团   黄</t>
  </si>
  <si>
    <t>黄河牌编织袋</t>
  </si>
  <si>
    <t>硝基30-6-0  40kg</t>
  </si>
  <si>
    <t>硝基32-4-0  50kg（覆膜）</t>
  </si>
  <si>
    <t>钢丝绳滑轮吊钩</t>
  </si>
  <si>
    <t>1吨</t>
  </si>
  <si>
    <t>塑料丝大扫把</t>
  </si>
  <si>
    <t>塑料丝 长190—210cm</t>
  </si>
  <si>
    <t>小扫把</t>
  </si>
  <si>
    <t>高粱无籽</t>
  </si>
  <si>
    <t>棉线拖把</t>
  </si>
  <si>
    <t>白色</t>
  </si>
  <si>
    <t>公牛插线板</t>
  </si>
  <si>
    <t>四插位无开关GN-C5</t>
  </si>
  <si>
    <t>手提封包机针</t>
  </si>
  <si>
    <t>飞人牌GK9*230</t>
  </si>
  <si>
    <t>缝包机针</t>
  </si>
  <si>
    <t>纽郎风琴机针DR-H30 26#</t>
  </si>
  <si>
    <t>白帆布</t>
  </si>
  <si>
    <t>宽度1米</t>
  </si>
  <si>
    <t>电缆线</t>
  </si>
  <si>
    <t>YZ3×4＋1×2.5兰州众邦</t>
  </si>
  <si>
    <t>机油壶</t>
  </si>
  <si>
    <t>老A LA157350  300cc</t>
  </si>
  <si>
    <t>手持喷码机墨盒</t>
  </si>
  <si>
    <t>EBS-250（2027年5月）</t>
  </si>
  <si>
    <t>手持喷码机溶剂</t>
  </si>
  <si>
    <t>便携式高压气体压力源</t>
  </si>
  <si>
    <t>SPMK214E 造压范围：（-0.095～20）MPa</t>
  </si>
  <si>
    <t>精密数字压力表</t>
  </si>
  <si>
    <t>SPMK700  精度：0.02级,量程：（-100～100）kPa</t>
  </si>
  <si>
    <t>SPMK700  精度：0.02级,量程：（0～60）MPa</t>
  </si>
  <si>
    <t>油水隔离器</t>
  </si>
  <si>
    <t>SPMK2000-11 （0～60）MPa</t>
  </si>
  <si>
    <t>合格证标签</t>
  </si>
  <si>
    <t>30*20mm</t>
  </si>
  <si>
    <t>40*25mm</t>
  </si>
  <si>
    <t>校准证标签</t>
  </si>
  <si>
    <t>合格证标签保护膜</t>
  </si>
  <si>
    <t>单级压力调节器</t>
  </si>
  <si>
    <t>YQJF-1  W21.8-14右旋</t>
  </si>
  <si>
    <t>YQAr-01L  W21.8-14右旋</t>
  </si>
  <si>
    <t>氮中氨气气体标准物质</t>
  </si>
  <si>
    <r>
      <rPr>
        <sz val="9"/>
        <rFont val="宋体"/>
        <charset val="134"/>
      </rPr>
      <t>50PPM；U≤2% ；</t>
    </r>
    <r>
      <rPr>
        <i/>
        <sz val="9"/>
        <rFont val="宋体"/>
        <charset val="134"/>
      </rPr>
      <t>k</t>
    </r>
    <r>
      <rPr>
        <sz val="9"/>
        <rFont val="宋体"/>
        <charset val="134"/>
      </rPr>
      <t>=2. GBW(E)061792
四川中测标物科技有限公司 （有效期1年）</t>
    </r>
  </si>
  <si>
    <t>4L/瓶</t>
  </si>
  <si>
    <r>
      <rPr>
        <sz val="9"/>
        <rFont val="宋体"/>
        <charset val="134"/>
      </rPr>
      <t>80PPM；U≤2% ；</t>
    </r>
    <r>
      <rPr>
        <i/>
        <sz val="9"/>
        <rFont val="宋体"/>
        <charset val="134"/>
      </rPr>
      <t>k</t>
    </r>
    <r>
      <rPr>
        <sz val="9"/>
        <rFont val="宋体"/>
        <charset val="134"/>
      </rPr>
      <t>=2. GBW(E)061792
四川中测标物科技有限公司 （有效期1年）</t>
    </r>
  </si>
  <si>
    <t>LED大屏模组</t>
  </si>
  <si>
    <t>Q3.0S20B26V1.1-104x52 PCB62 2311</t>
  </si>
  <si>
    <t>Q3.0AH26V1.2-104x52 PCB62 2152</t>
  </si>
  <si>
    <t>挡鼠板</t>
  </si>
  <si>
    <t>中控机柜间西侧，宽1460mm*高400mm</t>
  </si>
  <si>
    <t>中控机柜间东侧，宽1460mm*高400mm</t>
  </si>
  <si>
    <t>中控工程师站，宽1465mm*高400mm</t>
  </si>
  <si>
    <t>温湿度计</t>
  </si>
  <si>
    <t>型号：GJWS-A1;规格：温度测量范围:-20-40°C
温度测量精度:±1°C
温度测量误差:10°C以下(±1.5°C)
10°C-25°C(+1°C)25°C-以上(+1.5°C)
湿度测量范围:0%-90%RH
产品尺寸:202*202*33 (MM)
产品材质:ABS橡胶</t>
  </si>
  <si>
    <t>DVD空白光盘</t>
  </si>
  <si>
    <t>规格：50G,档案级，要求不支持擦写</t>
  </si>
  <si>
    <t>润滑脂</t>
  </si>
  <si>
    <t>3#锂基脂 16kg桶/装</t>
  </si>
  <si>
    <t>二硫化钼</t>
  </si>
  <si>
    <t>润滑脂 16kg桶/装</t>
  </si>
  <si>
    <t>齿轮油</t>
  </si>
  <si>
    <t>L-CKD220 180kg桶/装</t>
  </si>
  <si>
    <t>章鼓合成润滑油</t>
  </si>
  <si>
    <t>章鼓 ZG-80罗茨风机专用油  3kg/桶</t>
  </si>
  <si>
    <t>0-W40合成油</t>
  </si>
  <si>
    <t>美孚0W40全合成润滑油    3.5kg/桶</t>
  </si>
  <si>
    <t>通用锂基润滑脂</t>
  </si>
  <si>
    <t>00号（GP-A）  15Kg/桶</t>
  </si>
  <si>
    <t>N220号  16Kg/桶</t>
  </si>
  <si>
    <t>轴承润滑脂</t>
  </si>
  <si>
    <t>ZL-34  15Kg/桶</t>
  </si>
  <si>
    <t>机械油</t>
  </si>
  <si>
    <t>L—AN46  170Kg/桶</t>
  </si>
  <si>
    <t>空压机专用油</t>
  </si>
  <si>
    <t>FHX-4000  20L/桶  上海飞和</t>
  </si>
  <si>
    <t>抗磨液压油</t>
  </si>
  <si>
    <t>46#抗磨液压油（170L升/1桶）</t>
  </si>
  <si>
    <t>磨辊润滑油</t>
  </si>
  <si>
    <t>合成烃 SHG634（170升/1桶）
(北京石化院润滑油研究所）</t>
  </si>
  <si>
    <t>液压油</t>
  </si>
  <si>
    <t>N-32#液压油（170升/1桶）</t>
  </si>
  <si>
    <t>润滑油</t>
  </si>
  <si>
    <t>32#润滑油（170升/1桶）</t>
  </si>
  <si>
    <t>钙基润滑脂</t>
  </si>
  <si>
    <t>昆仑3#钙基脂 5kg/桶</t>
  </si>
  <si>
    <t>隔膜组件</t>
  </si>
  <si>
    <t>GMOO5OPL1MNN厂家：米顿罗 MILTON ROY</t>
  </si>
  <si>
    <t>GM0090PQ1MNN厂家：米顿罗 MILTON ROY</t>
  </si>
  <si>
    <t>GM0170FQ1MNN厂家：米顿罗 MILTON ROY</t>
  </si>
  <si>
    <t>GM0120PQ1MNN厂家：米顿罗 MILTON ROY</t>
  </si>
  <si>
    <t>针型截止阀</t>
  </si>
  <si>
    <t>J13W 160P DN15 304SS</t>
  </si>
  <si>
    <t>ISZ250-200-315三联泵业</t>
  </si>
  <si>
    <t>ISZ200-150-250三联泵业</t>
  </si>
  <si>
    <t>ASP5010-100-200三联泵业</t>
  </si>
  <si>
    <t>ASP5010-150-315三联泵业</t>
  </si>
  <si>
    <t>ASP5010-150-400三联泵业</t>
  </si>
  <si>
    <t>ASP5010-100-250三联泵业</t>
  </si>
  <si>
    <t>ASP5010-65-315三联泵业</t>
  </si>
  <si>
    <t>ASP5010-65-160三联泵业</t>
  </si>
  <si>
    <t>IHF65-50-160三联泵业</t>
  </si>
  <si>
    <t>ASP5010-80-200三联泵业-++-</t>
  </si>
  <si>
    <t>ISGD200-400A四川胜达泵业</t>
  </si>
  <si>
    <t>PWT125-100-315S/160滨特尔公司PENTAIR</t>
  </si>
  <si>
    <t>PWT125-100-315S/132滨特尔公司PENTAIR</t>
  </si>
  <si>
    <t>轮片</t>
  </si>
  <si>
    <t>430×160 厂家：河南矿山</t>
  </si>
  <si>
    <t>2BE1-153GL316L   三联泵业</t>
  </si>
  <si>
    <t>3V6-121GL316L   三联泵业</t>
  </si>
  <si>
    <t>2BV6-121GL316L    三联泵业</t>
  </si>
  <si>
    <t>IS150-125-250   三联泵业</t>
  </si>
  <si>
    <t>80QW50-28-11   三联泵业</t>
  </si>
  <si>
    <t>65QW35-32-7.5  三联泵业</t>
  </si>
  <si>
    <t>50/40B-AHKR   三联泵业</t>
  </si>
  <si>
    <t>75/50C-AHKR  三联泵业</t>
  </si>
  <si>
    <t>100QW80-15-7.5  三联泵业</t>
  </si>
  <si>
    <t>50QW7-15-1.1  三联泵业</t>
  </si>
  <si>
    <t>IS200-150-250 三联泵业</t>
  </si>
  <si>
    <t>ASP5010-100--200  三联泵业</t>
  </si>
  <si>
    <t>IHF65-50-125   三联泵业</t>
  </si>
  <si>
    <t>IHF50-32-125  三联泵业</t>
  </si>
  <si>
    <t>ASP5010-125-315  三联泵业</t>
  </si>
  <si>
    <t>CDLF8-12   三联泵业</t>
  </si>
  <si>
    <t xml:space="preserve">    SKF  6313 2Z</t>
  </si>
  <si>
    <t>SKF NU208</t>
  </si>
  <si>
    <t>SKF 7306 BECBP</t>
  </si>
  <si>
    <t>SKF 7308 BECBP</t>
  </si>
  <si>
    <t>SKF 7311 BECBP</t>
  </si>
  <si>
    <t>SKF 6311</t>
  </si>
  <si>
    <t>SKF 7312BECBP</t>
  </si>
  <si>
    <t>SKF 6309</t>
  </si>
  <si>
    <t>SKF 22308CC/W33</t>
  </si>
  <si>
    <t>SKF 22310CC/W33</t>
  </si>
  <si>
    <t>SKF 7308B/DB</t>
  </si>
  <si>
    <t>SKF 7310B/DB</t>
  </si>
  <si>
    <t>SKF NU311</t>
  </si>
  <si>
    <t>计量泵中间段</t>
  </si>
  <si>
    <t>MB0090PR.9.M.X胜瑞兰</t>
  </si>
  <si>
    <t>2#膜组件</t>
  </si>
  <si>
    <t>MB0050PR.9.M.N胜瑞兰</t>
  </si>
  <si>
    <t>4#膜组件</t>
  </si>
  <si>
    <t>涡轮三偏心蝶阀</t>
  </si>
  <si>
    <t>KLD373W-100(2205)  DN65</t>
  </si>
  <si>
    <t>ZHE100-100-160西安科尚</t>
  </si>
  <si>
    <t>ZHE80-40-160西安科尚</t>
  </si>
  <si>
    <t>NJ314  SKF</t>
  </si>
  <si>
    <t>7214B-BE  SKF</t>
  </si>
  <si>
    <t>NU312  SKF</t>
  </si>
  <si>
    <t>7312B-DB  SKF</t>
  </si>
  <si>
    <t xml:space="preserve">  TG4  85×110×12</t>
  </si>
  <si>
    <t xml:space="preserve">460×530  </t>
  </si>
  <si>
    <t xml:space="preserve">220×270  </t>
  </si>
  <si>
    <t>泵型号：HEZ5007
位号：180-P-1011A/B   
泵厂家：大连利欧华能泵业有限公司</t>
  </si>
  <si>
    <t>泵型号：HE200-500
位号：180-P-1007A/B   
泵厂家：大连利欧华能泵业有限公司</t>
  </si>
  <si>
    <t>泵型号：HA200-500 
位号：180-P-1003A/B    
泵厂家：大连利欧华能泵业有限公司</t>
  </si>
  <si>
    <t>泵型号：CSB-Wy1A-138/95  
泵厂家：北京航天石化技术装备工程有限公司</t>
  </si>
  <si>
    <t>泵型号：HCP3-400/55 
位号：170-P-1001A/B   
泵厂家：北京航天石化技术装备工程有限公司</t>
  </si>
  <si>
    <t>泵型号：ZH50-32-200  
泵厂家：三联泵业</t>
  </si>
  <si>
    <t>泵型号：FZM80-400C
位号：180-P-1001A/B   
泵厂家：江苏飞跃机泵集团有限公司</t>
  </si>
  <si>
    <t>泵型号：80GLZ-400B
位号：180-P-1004A/B   
泵厂家：江苏飞跃机泵集团有限公司</t>
  </si>
  <si>
    <t>泵型号：20LJYA-25
位号：170-P-1014  
泵厂家：江苏飞跃机泵集团有限公司</t>
  </si>
  <si>
    <t>泵型号：GSB-L1-32/540
位号：180-P-1002A/B
泵厂家：大连利欧华能泵业有限公司</t>
  </si>
  <si>
    <t>泵型号：CSB-Wy1c-220/120
位号：170-P-1003A/B/C
泵厂家：北京航天石化技术装备工程有限公司</t>
  </si>
  <si>
    <t>泵型号：20LJYA-25
位号：180-P-1014  
泵厂家：江苏飞跃机泵集团有限公司</t>
  </si>
  <si>
    <t>泵型号：LJMZL1200/1.0
位号：180-P-1009A/B/C
泵厂家：杭州莱纳斯工业设备有限公司</t>
  </si>
  <si>
    <t>泵型号：LJMXL150/1.6
位号：180-P-1010A/B
泵厂家：杭州莱纳斯工业设备有限公司</t>
  </si>
  <si>
    <t>泵型号：HC32-160
位号：110-P-1001～1011
泵厂家：大连利欧华能泵业有限公司</t>
  </si>
  <si>
    <t>泵型号：HC65-250
位号：170-P-1005
泵厂家：大连利欧华能泵业有限公司</t>
  </si>
  <si>
    <t>泵型号：HC50-200
位号：190-P-1001
泵厂家：大连利欧华能泵业有限公司</t>
  </si>
  <si>
    <t>(工业)天工非集装单端面MTB/60:动环石墨/
丁腈橡胶-静环SiC/丁腈橡胶,
弹簧316(MTB-60-BQ2PGG)</t>
  </si>
  <si>
    <t>前密封环</t>
  </si>
  <si>
    <t>TG.502.235A/HT200</t>
  </si>
  <si>
    <t>后密封环</t>
  </si>
  <si>
    <t>TG.502.235B/HT200</t>
  </si>
  <si>
    <t>深沟球轴承</t>
  </si>
  <si>
    <t>NSK 6313</t>
  </si>
  <si>
    <t>O型密封圈</t>
  </si>
  <si>
    <t>A335X7.0/丁腈橡胶</t>
  </si>
  <si>
    <t>TTO骨架油封</t>
  </si>
  <si>
    <t>(Ф60)TG.507.A060Z/B2107-66-60/丁腈橡胶</t>
  </si>
  <si>
    <t>(工业)天工非集装单端面MTB/43:动环石墨/
丁腈橡胶-静环SiC/丁腈橡胶,
弹簧316(MTB-43-BQ2PGG</t>
  </si>
  <si>
    <t>NSK 6308+NSK 6309</t>
  </si>
  <si>
    <t>膜片式联轴器</t>
  </si>
  <si>
    <t>(125D)P0.525.HZZZ/HT200</t>
  </si>
  <si>
    <t>A275X3.55/丁腈橡胶</t>
  </si>
  <si>
    <t>DN500一4.0，3333</t>
  </si>
  <si>
    <t>∲1362/∲1320</t>
  </si>
  <si>
    <t>∲1255/∲1214</t>
  </si>
  <si>
    <t>从动轮</t>
  </si>
  <si>
    <t>设备型号:DE10865,
生产企业：无锡港晖电子有限公司</t>
  </si>
  <si>
    <t>高压金属软管</t>
  </si>
  <si>
    <t>长度L=700,接头为3/8内螺纹活接，
并带两端外螺纹接头</t>
  </si>
  <si>
    <t>派克-6D高压胶管</t>
  </si>
  <si>
    <t>外径8-10mm 螺纹M*1.25  10米长</t>
  </si>
  <si>
    <t>内六方不锈钢螺栓</t>
  </si>
  <si>
    <t>M12x70</t>
  </si>
  <si>
    <t>双头螺栓</t>
  </si>
  <si>
    <t>M16x160  丝长40</t>
  </si>
  <si>
    <t>∲585×∲495 带内钢圈</t>
  </si>
  <si>
    <t>冲击钻头</t>
  </si>
  <si>
    <t>∲12，长度L=150~200，连接形式为:方柄四坑</t>
  </si>
  <si>
    <t>SKF 7214 BECBP</t>
  </si>
  <si>
    <t>110x85X12</t>
  </si>
  <si>
    <t>焊条</t>
  </si>
  <si>
    <t>A002 ∅2.5</t>
  </si>
  <si>
    <t>中间继电器</t>
  </si>
  <si>
    <t>Schneider RXM2LBP7 230VAC 5A/250V/AC 14脚带底座</t>
  </si>
  <si>
    <t>9V方块充电电池</t>
  </si>
  <si>
    <t>超聚电   1285mAh 带数据线</t>
  </si>
  <si>
    <t>粒</t>
  </si>
  <si>
    <t>CK300M电动机
保护测控装置</t>
  </si>
  <si>
    <t>额定电流：6.3A-30A(30A) 配一体电流互感器MCT30  
外置零序互感器 TR-LX40  V3.1版
  96方形甘肃长科高低压电气有限公司</t>
  </si>
  <si>
    <t>CK301M电动机保护测控装置</t>
  </si>
  <si>
    <t>额定电流：30A-100A(100A)配一体电流互感器MCT100  外置零序互感器 TR-LX40  V3.1版  
96方形甘肃长科高低压电气有限公司</t>
  </si>
  <si>
    <t>CK302M电动机保护测控装置</t>
  </si>
  <si>
    <t>额定电流：100A-200A(200A）  配一体电流互感器MCT200  外置零序互感器 TR-LX40 V3.1版
  96方形甘肃长科高低压电气有限公司</t>
  </si>
  <si>
    <t>双电源切换开关</t>
  </si>
  <si>
    <t>爱斯凯电气  型号：STK1-630  容量：630A</t>
  </si>
  <si>
    <t>70*90*10</t>
  </si>
  <si>
    <t>防爆转换开关</t>
  </si>
  <si>
    <t>YH8095 Exde ⅡC T6 两常开 带转换头 三档自复式</t>
  </si>
  <si>
    <t>转换开关</t>
  </si>
  <si>
    <t>XB2BD33C+ZB2BE101C  3常开</t>
  </si>
  <si>
    <t>带灯按钮</t>
  </si>
  <si>
    <t>XB5AW33M1C+ZBEE102C 带灯 AC220V  绿色</t>
  </si>
  <si>
    <t>XB5AW34M2C+ZBEE101C 带灯 AC220V  红色</t>
  </si>
  <si>
    <t>单法兰变送器</t>
  </si>
  <si>
    <t>EJA438E-JASCJ-912EA-WA1ZB1SW00-
BA23/NS21,0-1.6MPa</t>
  </si>
  <si>
    <t>压力变送器</t>
  </si>
  <si>
    <t>产品代码：266HSHPSBA7LSTB,
序列号：3K672022200829,测量范围:0-1.0MPa，
生产厂家：ABB</t>
  </si>
  <si>
    <t>静压式液位计</t>
  </si>
  <si>
    <t>型号：UC-2T,测量范围：0-12m,测量精度：0.2%，
供电电压：24VDC,输出信号：4-20mA,
生产厂家：上海自动化仪表有限公司</t>
  </si>
  <si>
    <t>WP系列双回路
数字显示控制仪</t>
  </si>
  <si>
    <t>型号：WP-D921-022-0909-NN,
测量范围（-199.9-320）°C,输出信号：0-150°
C/（4-20mA）/（4-20mA），供电电源：220VAC50Hz,
安装尺寸：96X96X115mm,生产厂家：福建上润精密
仪器有限公司带中文版操作说明书及安装附件</t>
  </si>
  <si>
    <t>有毒气体报警器</t>
  </si>
  <si>
    <t>NH3,ISD2000ECD0051BP34NPT3SADCP2X 0-100ppm
重庆金芯麦斯传感器技术有限公司</t>
  </si>
  <si>
    <t>可燃有毒气体报警器</t>
  </si>
  <si>
    <t xml:space="preserve">CO报警器：ISD2000ECD0021BP34NPT3SADCP2 0-100ppm 
重庆金芯麦斯传感器技术有限公司 </t>
  </si>
  <si>
    <t>O2,ISD2000ECD00125V34NPT3SADCP2 0~25% VOL
重庆金芯麦斯传感器技术有限公司</t>
  </si>
  <si>
    <t>H2S:0.999*10^-2;Ar：0.398*10^-2；
N2：0.999*10^-2;
CH4：0.100*10^-2；CO2:9.98*10^-2;
H2:30.0*10^-2; CO：余量；8L/瓶</t>
  </si>
  <si>
    <t>高纯氮，99.999%；8L/瓶</t>
  </si>
  <si>
    <t>CO：10ppm；余气：H2；8L/瓶</t>
  </si>
  <si>
    <t>H2:500ppm,O2:0.5%,其余：CO2,8L/瓶</t>
  </si>
  <si>
    <t>轴向耐震压力表</t>
  </si>
  <si>
    <t>0-6.0MPa，2.5级，表盘直径60mm；M14*1.5</t>
  </si>
  <si>
    <t>双回路控制仪</t>
  </si>
  <si>
    <t>TKD823022,输入信号：全输入；
供电电源：220VAC；安徽天康</t>
  </si>
  <si>
    <t>智能阀门定位器</t>
  </si>
  <si>
    <t>ROTORK,YT-3300RDN5200S,Made in Korea</t>
  </si>
  <si>
    <t>多支热电阻</t>
  </si>
  <si>
    <t>WZPK-44604-PT100;EXdbIICT4Gb；-200~450℃；
200-TE-1052C1-4；安徽天康</t>
  </si>
  <si>
    <t>磁致伸缩远传杆</t>
  </si>
  <si>
    <t>底部安装，L=1700mm，输出：4-20mA,HART；
EXiaIICT4 Ga IP66/68</t>
  </si>
  <si>
    <t>6月月度</t>
  </si>
  <si>
    <t>磷酸三钠</t>
  </si>
  <si>
    <t>HG/T2517-2009、 含量:98%MIN 、25kg/袋</t>
  </si>
  <si>
    <t>8月</t>
  </si>
  <si>
    <t>硬度试纸</t>
  </si>
  <si>
    <t>陆恒 总硬度检测试纸 100条/盒</t>
  </si>
  <si>
    <t>零排隔膜压滤机滤板</t>
  </si>
  <si>
    <t>景津装备  XMZGFN10186973008210/1000-U
单滤板，不含隔膜板</t>
  </si>
  <si>
    <t>干燥滤芯</t>
  </si>
  <si>
    <t>Danfoss丹弗斯 48-DC  干燥滤芯</t>
  </si>
  <si>
    <t>机油过滤器滤芯</t>
  </si>
  <si>
    <t>31305-1143CC  机油过滤器滤芯 
RC2-410`620 上海汉钟精机股份有限公司</t>
  </si>
  <si>
    <t>电动真空泵</t>
  </si>
  <si>
    <t>大圣WK-1S2C 2L</t>
  </si>
  <si>
    <t>电动加油泵</t>
  </si>
  <si>
    <t>Wipcool维朋  PCO-4  220v</t>
  </si>
  <si>
    <t>哈希硬度仪试剂</t>
  </si>
  <si>
    <t>HACH-EZ4043（10mg/L） 酸溶液5L/桶、
缓冲液5L/桶、显色剂5L/桶、EDTA溶液10L/桶、
10mg/L校准液5L/桶</t>
  </si>
  <si>
    <t>HEYL硬度仪试剂</t>
  </si>
  <si>
    <t>HEYL TH2005 、500ml/瓶</t>
  </si>
  <si>
    <t>聚光科技SIA-3000(NH3-SH)、400ml/瓶</t>
  </si>
  <si>
    <t>聚光科技SIA-3000(COD) 
铬试剂2.9g/L（5瓶）20g/L（5瓶) 500ml/瓶</t>
  </si>
  <si>
    <t>消防带快速接头</t>
  </si>
  <si>
    <t>1.2寸铜质快速接头，消防带尺寸：LQG16-30</t>
  </si>
  <si>
    <t>不锈钢耐震压力表</t>
  </si>
  <si>
    <t>表盘大小：φ100mm;测量范围：0-0.6Mpa;精度等级：1.6；连接形式：螺纹连接（M20×1.5）、径向</t>
  </si>
  <si>
    <t>表盘大小：φ100mm;测量范围：0-1Mpa;精度等级：1.6；连接形式：螺纹连接（M20×1.5）、径向</t>
  </si>
  <si>
    <t>表盘大小：φ150mm;测量范围：0-1Mpa;精度等级：1.6；连接形式：螺纹连接（M20×1.5）、径向</t>
  </si>
  <si>
    <t>不锈钢隔膜耐震压力表
（带网状式散热器）</t>
  </si>
  <si>
    <t>表盘大小：φ100mm;测量范围：0-0.6Mpa;精度等级：1.6；连接形式：螺纹连接（M20×1.5）、径向、
带网状式散热器</t>
  </si>
  <si>
    <t>双金属温度计</t>
  </si>
  <si>
    <t>表盘大小：φ100mm;测量范围：0-100℃;万向L=50mm；连接形式：螺纹连接（M20×1.5）</t>
  </si>
  <si>
    <t>加厚DN20、50米/盘</t>
  </si>
  <si>
    <t>破布</t>
  </si>
  <si>
    <t>50斤/包</t>
  </si>
  <si>
    <t>塑料丝</t>
  </si>
  <si>
    <t>高粱小扫把</t>
  </si>
  <si>
    <t>高粱/硬质</t>
  </si>
  <si>
    <t>绕线盘</t>
  </si>
  <si>
    <t>220V、不需防爆、带滚轮、50米/盘</t>
  </si>
  <si>
    <t>钢链锁</t>
  </si>
  <si>
    <t>0.5米</t>
  </si>
  <si>
    <t>宽度1.5米*长30米</t>
  </si>
  <si>
    <t>10号镀锌铁丝</t>
  </si>
  <si>
    <t>内六角扳手</t>
  </si>
  <si>
    <t>世达内六角扳手2套，高强度，球头
规格1.5-10</t>
  </si>
  <si>
    <t>8寸</t>
  </si>
  <si>
    <t xml:space="preserve">YB-100，测量范围0～10MPaG，不锈钢，接口螺纹M20*1.5，精度等级1.6级，径向 </t>
  </si>
  <si>
    <t xml:space="preserve">YB-100，测量范围0～10MPaG，不锈钢，接口螺纹M20*1.5，精度等级1.6级，轴向 </t>
  </si>
  <si>
    <t xml:space="preserve">YB-100，测量范围0～1.6MPaG，不锈钢，接口螺纹M20*1.5，精度等级1.6级，径向 </t>
  </si>
  <si>
    <t>高温不锈钢耐震
隔膜压力表</t>
  </si>
  <si>
    <t>法兰连接，DN50  CL15 法兰材质316  300℃
  隔膜膜片为316L耐腐蚀 、测量范围：0～1.0MPa；                               精度等级：1.6、径向</t>
  </si>
  <si>
    <t>铅封豆</t>
  </si>
  <si>
    <t>9*4mm</t>
  </si>
  <si>
    <t>型号Y-100   径向 
测量范围：0～1.6MPa；
连接形式：螺纹连接（M20×1.5）
精度等级：1.6</t>
  </si>
  <si>
    <t>法兰隔膜压力表</t>
  </si>
  <si>
    <t>型号：2020F180-31;表盘大小：φ100mm;
测量范围：0-0.6Mpa;精度等级：1.6；连接形式：
法兰连接（DN25,150LB），径向，耐震</t>
  </si>
  <si>
    <t>型号：2020F180-31;表盘大小：φ100mm;
测量范围：0-10Mpa;精度等级：1.6；连接形式：
法兰连接（DN25,300LB），径向，耐震</t>
  </si>
  <si>
    <t>型号：2020F180-31;表盘大小：φ100mm;
测量范围：0-2.5Mpa;精度等级：1.6；连接形式：
法兰连接（DN25,300LB），径向，耐震</t>
  </si>
  <si>
    <t>反光锥桶</t>
  </si>
  <si>
    <t>底部直径30cm，高60cm</t>
  </si>
  <si>
    <t>高粱</t>
  </si>
  <si>
    <t>型号：2020F180-31;表盘大小：φ100mm;
测量范围：0-6Mpa;精度等级：1.6；
连接形式：螺纹连接（M20×1.5）、径向</t>
  </si>
  <si>
    <t>型号：2020F180-31;表盘大小：φ100mm;
测量范围：0-25Mpa;精度等级：1.6；
连接形式：螺纹连接（M20×1.5）、径向</t>
  </si>
  <si>
    <t>型号：2020F180-31;表盘大小：φ100mm;
测量范围：0-40Mpa;精度等级：1.6；
连接形式：螺纹连接（M20×1.5）、径向</t>
  </si>
  <si>
    <t>抗震压力表</t>
  </si>
  <si>
    <t>型号：2009F464-33;表盘大小：φ60mm;
测量范围：0-1.6Mpa;精度等级：2.5；
连接形式：螺纹连接（M14×1.5）、径向</t>
  </si>
  <si>
    <t>自封型加注枪</t>
  </si>
  <si>
    <t>尿素专用，SZ-25型
枪身聚丙烯+枪嘴304不锈钢，氟橡胶密封</t>
  </si>
  <si>
    <t>滤芯</t>
  </si>
  <si>
    <t>过滤器型号：YQFQ10-504-304-FKM,最大操作压力10Mpa
新乡市胜达过滤净化技术有限公司</t>
  </si>
  <si>
    <t>过滤器型号：S055FWC,滤芯型号：06FX（滤芯物料号：4038105），德国 BEKO TECHNOLOGIES（贝克欧）</t>
  </si>
  <si>
    <t>过滤器型号：IDSH FCF-100，温度范围：-29℃~145℃， 设计压力：179.0 bar(g)，测试压力：268.5 bar(g)，滤芯型号：90941137，制造商：荷兰INDUFIL B.V.
（约翰克兰旗下过滤品牌）</t>
  </si>
  <si>
    <t>上海耀华地磅</t>
  </si>
  <si>
    <t>尺寸：1.2*1.2   范围：0.3吨</t>
  </si>
  <si>
    <t>聚乙烯防割布</t>
  </si>
  <si>
    <t>宽度1米  厚1.33mm  灰色</t>
  </si>
  <si>
    <t>林德叉车侧移滑块</t>
  </si>
  <si>
    <t>林德叉车侧移滑块上下块  3吨</t>
  </si>
  <si>
    <t>记号笔</t>
  </si>
  <si>
    <t>黑色油性</t>
  </si>
  <si>
    <t>军印方头平锹中号</t>
  </si>
  <si>
    <t>铁锹把</t>
  </si>
  <si>
    <t>白蜡杆140m</t>
  </si>
  <si>
    <t>聚乙烯塑料普膜</t>
  </si>
  <si>
    <t>宽度：3000mm 厚度0.02mm  1卷30kg</t>
  </si>
  <si>
    <t>林德叉车链条喷洒剂</t>
  </si>
  <si>
    <t>12瓶/1箱</t>
  </si>
  <si>
    <t>箱</t>
  </si>
  <si>
    <t>甲醛</t>
  </si>
  <si>
    <t>AR,500mL</t>
  </si>
  <si>
    <t>安瓿球</t>
  </si>
  <si>
    <t>双丝，球直径18-19㎜（薄一些）</t>
  </si>
  <si>
    <t>七号电池</t>
  </si>
  <si>
    <t>钠离子电极</t>
  </si>
  <si>
    <t>6801-01 雷磁</t>
  </si>
  <si>
    <t>参比电极</t>
  </si>
  <si>
    <t>6802A 雷磁</t>
  </si>
  <si>
    <t>洗衣粉</t>
  </si>
  <si>
    <t>无磷，5Kg/袋</t>
  </si>
  <si>
    <t>袋</t>
  </si>
  <si>
    <t>白猫洗洁精</t>
  </si>
  <si>
    <t>无磷，20Kg/桶</t>
  </si>
  <si>
    <t>二氟一氯甲烷</t>
  </si>
  <si>
    <t>氟利昂-22 R22   10kg/桶</t>
  </si>
  <si>
    <t>冷冻机润滑油</t>
  </si>
  <si>
    <t>上海汉钟精机股份有限公司 HBR-B03 20kg/桶</t>
  </si>
  <si>
    <t>00号（GP-A）、15Kg/桶</t>
  </si>
  <si>
    <t>高温润滑脂</t>
  </si>
  <si>
    <t>长城7014-1、高温润滑脂、10kg/桶</t>
  </si>
  <si>
    <t>二硫化钼锂基脂3#,15kg/桶</t>
  </si>
  <si>
    <t>GL-585W/90  4L/桶</t>
  </si>
  <si>
    <t>型号：PWT125-100-315S/160 含螺母及垫片 
厂家：滨特尔公司</t>
  </si>
  <si>
    <t>联轴器</t>
  </si>
  <si>
    <t>型号：PWT125-100-315S/160 含弹性体 
厂家：滨特尔公司</t>
  </si>
  <si>
    <t>泵体泵盖间专用垫片</t>
  </si>
  <si>
    <t>型号：PWT125-100-315S/160  
厂家：滨特尔公司</t>
  </si>
  <si>
    <t>机封密封压盖专用O型圈</t>
  </si>
  <si>
    <t>型号：PWT125-100-315S/132 含螺母及垫片 
厂家：滨特尔公司</t>
  </si>
  <si>
    <t>型号：PWT125-100-315S/132 含弹性体 
厂家：滨特尔公司</t>
  </si>
  <si>
    <t>型号：PWT125-100-315S/132 
厂家：滨特尔公司</t>
  </si>
  <si>
    <t>233×3.5</t>
  </si>
  <si>
    <t>6307  7308BECBP  SKF</t>
  </si>
  <si>
    <t>6310  7311BECBP  SKF</t>
  </si>
  <si>
    <t>6305  7306BECBP  SKF</t>
  </si>
  <si>
    <t>集装式机封</t>
  </si>
  <si>
    <t>ZEH25-2250成都一通</t>
  </si>
  <si>
    <t>计量泵隔膜片</t>
  </si>
  <si>
    <t>JYZ-1000/1.0-S-F科莱名</t>
  </si>
  <si>
    <t>计量泵柱塞</t>
  </si>
  <si>
    <t>计量导向套</t>
  </si>
  <si>
    <t>计量泵填料</t>
  </si>
  <si>
    <t>HC40-160大连利欧</t>
  </si>
  <si>
    <t>多功能管道链接修补器</t>
  </si>
  <si>
    <t>DN32 38-42mm  3.0MPa 15NM 上海元东阀门有限公司</t>
  </si>
  <si>
    <t>集装密封（驱动端）</t>
  </si>
  <si>
    <t>位号：220-P-1108A/B 泵型号：HR500-160*2
设备编号：D22071721
厂家：大连利殴华能泵业有限公司</t>
  </si>
  <si>
    <t>集装密封（非驱动端）</t>
  </si>
  <si>
    <t>管道离心泵机封</t>
  </si>
  <si>
    <t>泵型号：SLQ50-200IA，配用功率5.5KW
厂家：上海新三星给排水设备有限公司</t>
  </si>
  <si>
    <t>轴瓦</t>
  </si>
  <si>
    <t>位号：220-P-1104A/B 泵型号：MA450-100×7D
设备编号：D22091537
厂家：大连利殴华能泵业有限公司</t>
  </si>
  <si>
    <t>油封（U型密封圈）</t>
  </si>
  <si>
    <t>USH 35×45×6</t>
  </si>
  <si>
    <t>USH 45×55×6</t>
  </si>
  <si>
    <t>液压隔膜计量泵涡轮</t>
  </si>
  <si>
    <t>泵型号：LJMXL360/1.0
厂家：杭州莱纳斯工业设备有限公司</t>
  </si>
  <si>
    <t>液压隔膜计量泵蜗杆</t>
  </si>
  <si>
    <t>液压隔膜计量泵隔膜</t>
  </si>
  <si>
    <t>液压隔膜计量泵柱塞</t>
  </si>
  <si>
    <t>液压隔膜计量泵填料</t>
  </si>
  <si>
    <t>泵型号：LJMXA15/6.0
厂家：杭州莱纳斯工业设备有限公司</t>
  </si>
  <si>
    <t>泵型号：LJMXA10/3.5
厂家：杭州莱纳斯工业设备有限公司</t>
  </si>
  <si>
    <t>30204，SKF</t>
  </si>
  <si>
    <t>30206，SKF</t>
  </si>
  <si>
    <t>6008,SKF</t>
  </si>
  <si>
    <t>6201,SKF</t>
  </si>
  <si>
    <t>6211,SKF</t>
  </si>
  <si>
    <t>61916,SKF</t>
  </si>
  <si>
    <t>6302,SKF</t>
  </si>
  <si>
    <t>泵用冷却水视镜</t>
  </si>
  <si>
    <t>Ф45×5</t>
  </si>
  <si>
    <t>主动滚筒</t>
  </si>
  <si>
    <t>130-660-906-25   哈博实</t>
  </si>
  <si>
    <t>从动滚筒</t>
  </si>
  <si>
    <t>130-660-769-25   哈博实</t>
  </si>
  <si>
    <t>改向滚筒</t>
  </si>
  <si>
    <t>50-660-670-M10*25  哈博实</t>
  </si>
  <si>
    <t>托辊</t>
  </si>
  <si>
    <t>50-660-670-M8*20  哈博实</t>
  </si>
  <si>
    <t>图号：VZJ.FF.002   哈博实</t>
  </si>
  <si>
    <t>图号：VCJ.DQ.002     哈博实</t>
  </si>
  <si>
    <t>同步带轮组合</t>
  </si>
  <si>
    <t>BBB.CW.7.02.00  哈博实</t>
  </si>
  <si>
    <t>同步带组件</t>
  </si>
  <si>
    <t>真空泵油</t>
  </si>
  <si>
    <t>众德  VG100 5L</t>
  </si>
  <si>
    <t>溶剂</t>
  </si>
  <si>
    <t>CDS1603  福州三龙喷码科技有限公司</t>
  </si>
  <si>
    <t>清洗剂</t>
  </si>
  <si>
    <t>CDF160A-1L福州三龙喷码科技有限公司</t>
  </si>
  <si>
    <t>铝翻边</t>
  </si>
  <si>
    <t>DN80</t>
  </si>
  <si>
    <t>65ZW（非标准件）</t>
  </si>
  <si>
    <t>45*70*10</t>
  </si>
  <si>
    <t>三角皮带</t>
  </si>
  <si>
    <t>C4500</t>
  </si>
  <si>
    <t>D6300</t>
  </si>
  <si>
    <t>DN80  PN16</t>
  </si>
  <si>
    <t>DN80  PN25</t>
  </si>
  <si>
    <t>油滤芯</t>
  </si>
  <si>
    <t>TXX-40*80</t>
  </si>
  <si>
    <t>DN80*940</t>
  </si>
  <si>
    <t>φ110*340</t>
  </si>
  <si>
    <t>DN65  PN16</t>
  </si>
  <si>
    <t>HR280-N 活塞推料离心机HG/T20592
 DN10 PN16 L=1000</t>
  </si>
  <si>
    <t>EH150-125-315  三联泵业</t>
  </si>
  <si>
    <t>C16KC11RMB  MONO</t>
  </si>
  <si>
    <t>IH125-80-160   三联泵业</t>
  </si>
  <si>
    <t>IS150-125-250  三联泵业</t>
  </si>
  <si>
    <t>3V6-121GL316L 山东精工泵业有限公司</t>
  </si>
  <si>
    <t>2BV6-121GL316L 山东精工泵业有限公司</t>
  </si>
  <si>
    <t>2BE1-153GL316L 山东精工泵业有限公司</t>
  </si>
  <si>
    <t>80WB-A   江苏惠尔泵业有限公司</t>
  </si>
  <si>
    <t>100WB-A  江苏惠尔泵业有限公司</t>
  </si>
  <si>
    <t>ASP5010-65-200  三联泵业</t>
  </si>
  <si>
    <t>ASP5010-80-160  三联泵业</t>
  </si>
  <si>
    <t>ASP5010-80-125  三联泵业</t>
  </si>
  <si>
    <t>ASP5010-150-315 三联泵业</t>
  </si>
  <si>
    <t>IS250-200-315  三联泵业</t>
  </si>
  <si>
    <t>活性炭过滤水帽</t>
  </si>
  <si>
    <t>设备尺寸DN2200 江苏文博环保设备有限公司</t>
  </si>
  <si>
    <t>IHF50-32-125   三联泵业</t>
  </si>
  <si>
    <t>Q41F-16P  DN40</t>
  </si>
  <si>
    <t>Q41F-16P  DN32</t>
  </si>
  <si>
    <t>四氟垫片</t>
  </si>
  <si>
    <t>DN40</t>
  </si>
  <si>
    <t>M12×80   8.8级</t>
  </si>
  <si>
    <t>M16×100  8.8级</t>
  </si>
  <si>
    <t>橡胶专用粘接胶</t>
  </si>
  <si>
    <t>型号：480    20g1支</t>
  </si>
  <si>
    <t>轴承座（带轴承）</t>
  </si>
  <si>
    <t>TU509M</t>
  </si>
  <si>
    <t>辅助触头</t>
  </si>
  <si>
    <t>F4-31</t>
  </si>
  <si>
    <t>F4-13</t>
  </si>
  <si>
    <t>人体静电释放器电池</t>
  </si>
  <si>
    <t>Li-ion 18650  3.7V 2600mAh  直径18mm 高65mm</t>
  </si>
  <si>
    <t>节</t>
  </si>
  <si>
    <t>温湿度表</t>
  </si>
  <si>
    <t>科辉 WS20808 指针式 天津市科辉仪表厂</t>
  </si>
  <si>
    <t>水浸传感器</t>
  </si>
  <si>
    <t>小米智能水浸传感器Pro 本地报警+双面检测 IP67</t>
  </si>
  <si>
    <t>三相异步电动机</t>
  </si>
  <si>
    <t>YE3-90L-4F1 1.5KW 380V Y接法 3.47A卧龙电气南阳防爆集团股份有限公司</t>
  </si>
  <si>
    <t>PVC绝缘胶带</t>
  </si>
  <si>
    <t>九头鸟 黄绿红黑各30盘</t>
  </si>
  <si>
    <t>电缆</t>
  </si>
  <si>
    <t>ZR-YJV-0.6/1-3x10+1×6</t>
  </si>
  <si>
    <t>ZR-YJV-0.6/1-3x2.5+1×1.5</t>
  </si>
  <si>
    <t>ZR-YJV-0.6/1-4×1.5</t>
  </si>
  <si>
    <t>人体静电释放器声光
语音报警球头</t>
  </si>
  <si>
    <t>型号：YH-PSA</t>
  </si>
  <si>
    <t>工业防爆轴流风机</t>
  </si>
  <si>
    <t>型号：BT35-11-2.8  转速1450r/min 功率：0.18KW  电压：380V  内径：28.5cm  (不要外壳)</t>
  </si>
  <si>
    <t>水晶柱型LED灯泡</t>
  </si>
  <si>
    <t>功率：36W 螺口E27  白色  长度12cm</t>
  </si>
  <si>
    <t>电缆中间接头</t>
  </si>
  <si>
    <t>GT-10</t>
  </si>
  <si>
    <t>电动机综合保护器</t>
  </si>
  <si>
    <t>上海一开 EKJDB-60ZM</t>
  </si>
  <si>
    <t>翘板开关</t>
  </si>
  <si>
    <t>86型明装公牛牌三开单控</t>
  </si>
  <si>
    <t>明装插座</t>
  </si>
  <si>
    <t>86型明装公牛牌16A五孔</t>
  </si>
  <si>
    <t>压力开关</t>
  </si>
  <si>
    <t>HONEYWELL MEX1CO 76054 80psi 2223 MEX2</t>
  </si>
  <si>
    <t>外螺纹截止阀</t>
  </si>
  <si>
    <t>J23W-160P,DN10,阀门长度80mm，含接头及四氟垫</t>
  </si>
  <si>
    <t>差压变送器</t>
  </si>
  <si>
    <t>EJA110E-JMS4J-917EA/NS21，0~16KPA，</t>
  </si>
  <si>
    <t>EJA110E-JMS4J-917EA/NS21，0~25KPA，</t>
  </si>
  <si>
    <t>EJA130E-JMS5G-917EB/NS21，0~40KPA
变送器开方输出。带316L材质三阀组，耐压42MPA</t>
  </si>
  <si>
    <t>EJA130E-JMS5G-917EB/NS21，0~10KPA
变送器开方输出，耐压42MPA</t>
  </si>
  <si>
    <t xml:space="preserve"> EJA110E-JMS5J-917EA/NS21/CA/HG；量程范围：0~40KPA； </t>
  </si>
  <si>
    <t>过滤器减压阀</t>
  </si>
  <si>
    <t>AIRTAC，GFR400-15;1.0MPa</t>
  </si>
  <si>
    <t>不锈钢防爆格兰头</t>
  </si>
  <si>
    <t>G1-1/2,带锁母，ExdbIICT4Gb，IP67</t>
  </si>
  <si>
    <t>电动执行机构铜丝套</t>
  </si>
  <si>
    <t>型号：F-2SA3021-1GA00-1000-ZJ2A+Y01+HART,
转矩/推力：150/48Nm,转速：28r/min,
电源：380V,50Hz,电机功率：0.37KW,
生产厂家：扬州电力设备修造厂</t>
  </si>
  <si>
    <t>SHYN,QTY-25,0.1-0.8MPa；螺纹接口：G1″</t>
  </si>
  <si>
    <t>直行程电动执行机构</t>
  </si>
  <si>
    <t>A+Z160/F1240；0.16KW;16KN;40mm；1.6mm/s；
380V；天津津伯仪表技术有限公司</t>
  </si>
  <si>
    <t>MVP3500R-20H-KFO-M10/WXB；深圳万讯</t>
  </si>
  <si>
    <t>MVP3500L-10H-KFO-M10/WXB；深圳万讯</t>
  </si>
  <si>
    <t>电源模块</t>
  </si>
  <si>
    <t>MEAN WELL,NDR-240-24；输出：DC24V,10A；</t>
  </si>
  <si>
    <t>接近开关</t>
  </si>
  <si>
    <t>XS8C4A1MPG13</t>
  </si>
  <si>
    <t>限位开关</t>
  </si>
  <si>
    <t>XCR-A15</t>
  </si>
  <si>
    <t>电动阀主板</t>
  </si>
  <si>
    <t>ZY-AKS-01,耐高压型，带配套编码器（ZY-AKS-06）；
天津中仪自动化仪表有限公司</t>
  </si>
  <si>
    <t>电镐</t>
  </si>
  <si>
    <t>Bosch博世TSH5000PLUS</t>
  </si>
  <si>
    <t>5月加急5</t>
  </si>
  <si>
    <t>一级反渗透膜前端盖</t>
  </si>
  <si>
    <t>8040膜壳</t>
  </si>
  <si>
    <t>一级反渗透膜后端盖</t>
  </si>
  <si>
    <t>3.5*2.5</t>
  </si>
  <si>
    <t>轴承箱</t>
  </si>
  <si>
    <t>ZH150-125-315   三联泵业</t>
  </si>
  <si>
    <t>SKF 6310-2RS</t>
  </si>
  <si>
    <t>轴承箱压盖</t>
  </si>
  <si>
    <t>静环压盖</t>
  </si>
  <si>
    <t>机封轴套</t>
  </si>
  <si>
    <t>机封腔体</t>
  </si>
  <si>
    <t>IS200-150-250    三联泵业</t>
  </si>
  <si>
    <t>法兰式同心异径软连接</t>
  </si>
  <si>
    <r>
      <rPr>
        <sz val="10"/>
        <rFont val="宋体"/>
        <charset val="134"/>
        <scheme val="minor"/>
      </rPr>
      <t>DN200</t>
    </r>
    <r>
      <rPr>
        <sz val="10"/>
        <rFont val="Arial"/>
        <charset val="134"/>
      </rPr>
      <t>×</t>
    </r>
    <r>
      <rPr>
        <sz val="10"/>
        <rFont val="宋体"/>
        <charset val="134"/>
        <scheme val="minor"/>
      </rPr>
      <t xml:space="preserve">100 DN200中心距295 DN100中心距180 PN16  </t>
    </r>
    <r>
      <rPr>
        <sz val="10"/>
        <color rgb="FFFF0000"/>
        <rFont val="宋体"/>
        <charset val="134"/>
        <scheme val="minor"/>
      </rPr>
      <t xml:space="preserve"> 8孔</t>
    </r>
  </si>
  <si>
    <t>变径接头</t>
  </si>
  <si>
    <r>
      <rPr>
        <sz val="10"/>
        <rFont val="宋体"/>
        <charset val="134"/>
        <scheme val="minor"/>
      </rPr>
      <t>DN200</t>
    </r>
    <r>
      <rPr>
        <sz val="10"/>
        <rFont val="Arial"/>
        <charset val="134"/>
      </rPr>
      <t>×</t>
    </r>
    <r>
      <rPr>
        <sz val="10"/>
        <rFont val="宋体"/>
        <charset val="134"/>
        <scheme val="minor"/>
      </rPr>
      <t>DN100 工业级</t>
    </r>
  </si>
  <si>
    <t>ASP5010-100-200  三联泵业</t>
  </si>
  <si>
    <t>IHF50-32-125    三联泵业</t>
  </si>
  <si>
    <t>IHF65-50-125    三联泵业</t>
  </si>
  <si>
    <r>
      <rPr>
        <sz val="10"/>
        <rFont val="宋体"/>
        <charset val="134"/>
        <scheme val="minor"/>
      </rPr>
      <t>ADLF10</t>
    </r>
    <r>
      <rPr>
        <sz val="10"/>
        <rFont val="Arial"/>
        <charset val="134"/>
      </rPr>
      <t>×</t>
    </r>
    <r>
      <rPr>
        <sz val="10"/>
        <rFont val="宋体"/>
        <charset val="134"/>
        <scheme val="minor"/>
      </rPr>
      <t>6   山东双轮股份有限公司</t>
    </r>
  </si>
  <si>
    <t>化学螺栓</t>
  </si>
  <si>
    <r>
      <rPr>
        <sz val="10"/>
        <rFont val="宋体"/>
        <charset val="134"/>
        <scheme val="minor"/>
      </rPr>
      <t>M16</t>
    </r>
    <r>
      <rPr>
        <sz val="10"/>
        <rFont val="Arial"/>
        <charset val="134"/>
      </rPr>
      <t>×</t>
    </r>
    <r>
      <rPr>
        <sz val="10"/>
        <rFont val="宋体"/>
        <charset val="134"/>
        <scheme val="minor"/>
      </rPr>
      <t>140</t>
    </r>
  </si>
  <si>
    <r>
      <rPr>
        <sz val="10"/>
        <rFont val="宋体"/>
        <charset val="134"/>
        <scheme val="minor"/>
      </rPr>
      <t>M12</t>
    </r>
    <r>
      <rPr>
        <sz val="10"/>
        <rFont val="Arial"/>
        <charset val="134"/>
      </rPr>
      <t>×</t>
    </r>
    <r>
      <rPr>
        <sz val="10"/>
        <rFont val="宋体"/>
        <charset val="134"/>
        <scheme val="minor"/>
      </rPr>
      <t>140</t>
    </r>
  </si>
  <si>
    <t>裙边皮带（环形输送带）</t>
  </si>
  <si>
    <t>2820*800*6  裙边高50mm 粘接好（EP150 800*6(4.5+3)*2.82米（北京晨光）</t>
  </si>
  <si>
    <t>产品编号：201504130026；执行机构:HA3R；
产品型号：HCP；重庆川仪调节阀有限公司</t>
  </si>
  <si>
    <t>全丝，M12*45，带螺母</t>
  </si>
  <si>
    <t>滤袋</t>
  </si>
  <si>
    <t>型号：250TJ3,
天津市通洁高压泵制造有限公司（两种）</t>
  </si>
  <si>
    <t>单向阀</t>
  </si>
  <si>
    <t>SMC,AK4000-04,配套对丝*2，
配套活接头*1，配件材质304</t>
  </si>
  <si>
    <t>SMC,AK6000-06,配套对丝*2，
配套活接头*1，配件材质304</t>
  </si>
  <si>
    <t>DN300(325×8），总长508</t>
  </si>
  <si>
    <t>DN300,150LB,法兰标准ASME B16.5,D2222</t>
  </si>
  <si>
    <t>Φ864×Φ868×Φ918内钢圈</t>
  </si>
  <si>
    <t>GT铜连接管</t>
  </si>
  <si>
    <t>Φ120    120mm2 （长缘电力科技有限公司）</t>
  </si>
  <si>
    <t>Φ70    120mm2（长缘电力科技有限公司）</t>
  </si>
  <si>
    <t>横流式冷却风机</t>
  </si>
  <si>
    <t>GFD470-150 电压：220V 电流：0.37A 功率：85左5台，右5台（佛山大东南电气有限公司）</t>
  </si>
  <si>
    <t>电机前端盖</t>
  </si>
  <si>
    <t>电机型号：YPT3 132M4F1 G  7.5KW 
佳木斯电机股份有限公司</t>
  </si>
  <si>
    <t>减速机轴(含油封)</t>
  </si>
  <si>
    <t>冷渣机型号：FW-10  
厂家：江苏冬安特钢机械制造有限公司
离心式减速机型号：BWD4-43-Y7.5-ZP</t>
  </si>
  <si>
    <t>振动电机</t>
  </si>
  <si>
    <t xml:space="preserve">YZJ-20-4  1.1KW  1460r/min  3.3A 
 380V 安阳博越电机设备制造有限公司                </t>
  </si>
  <si>
    <t>变频电机</t>
  </si>
  <si>
    <t>YVP71-50-0.25-4  0.25KW 380V 0.79A  Y</t>
  </si>
  <si>
    <t>TE4-71M2-4 WF1 0.37KW 380V 0.95A IP55 
安徽皖南电机股份有限公司</t>
  </si>
  <si>
    <t>调压安全阀</t>
  </si>
  <si>
    <t>型号：W200-3/100J 宝鸡水泵厂</t>
  </si>
  <si>
    <t>减速机</t>
  </si>
  <si>
    <t xml:space="preserve">型号：BWD4-43-Y7.5-ZP国茂股份 </t>
  </si>
  <si>
    <t>M12×35 全丝  8.8级</t>
  </si>
  <si>
    <t>内六方螺栓</t>
  </si>
  <si>
    <t>M8×70 全丝</t>
  </si>
  <si>
    <t>RTJ带颈对焊法兰</t>
  </si>
  <si>
    <t>DN25-1500LB</t>
  </si>
  <si>
    <t>对</t>
  </si>
  <si>
    <t>RTJ环</t>
  </si>
  <si>
    <t>RTJ盲环板</t>
  </si>
  <si>
    <t>M20×130  10.9</t>
  </si>
  <si>
    <t>J41W DN15 150LB</t>
  </si>
  <si>
    <t>5月加急6</t>
  </si>
  <si>
    <t>自封袋</t>
  </si>
  <si>
    <t>10*14cm，20丝特厚</t>
  </si>
  <si>
    <t>标签纸</t>
  </si>
  <si>
    <t>红色，每枚长度：65mm，宽度：38mm，每张9枚</t>
  </si>
  <si>
    <t>红色，每枚长度：38mm，宽度：25mm，每张24枚</t>
  </si>
  <si>
    <t>钙羧酸指示剂</t>
  </si>
  <si>
    <t>AR25g</t>
  </si>
  <si>
    <t>实验室耐酸碱浸泡缸</t>
  </si>
  <si>
    <t>耐酸碱，加厚带盖，长约55cm，宽约30cm</t>
  </si>
  <si>
    <t>广口瓶</t>
  </si>
  <si>
    <t>20L，棕色，带塞</t>
  </si>
  <si>
    <t>HK-218型硅酸根分析仪薄膜按键</t>
  </si>
  <si>
    <t>货号：01.08.01.01.02</t>
  </si>
  <si>
    <t>HK-218型硅酸根分析仪进样杯</t>
  </si>
  <si>
    <t>货号：04.01.13</t>
  </si>
  <si>
    <t>D343H-10C DN400</t>
  </si>
  <si>
    <t>DN400 PN10</t>
  </si>
  <si>
    <t>M30×1000</t>
  </si>
  <si>
    <t>便携式充电照明灯</t>
  </si>
  <si>
    <t>300W  30AH/8-12H/325*308*310mm 中山市彬铠照明</t>
  </si>
  <si>
    <t>M12×65</t>
  </si>
  <si>
    <t>M14×85</t>
  </si>
  <si>
    <t>M16×90</t>
  </si>
  <si>
    <t>M18×130</t>
  </si>
  <si>
    <t>M20×160</t>
  </si>
  <si>
    <t>M24×160</t>
  </si>
  <si>
    <t>M8×45</t>
  </si>
  <si>
    <t>胶皮</t>
  </si>
  <si>
    <t>厚2mm宽2米</t>
  </si>
  <si>
    <t>厚3mm宽2米</t>
  </si>
  <si>
    <t>厚5mm宽2米</t>
  </si>
  <si>
    <t>蜡木杆</t>
  </si>
  <si>
    <t>95×120×12</t>
  </si>
  <si>
    <t>5月加急7</t>
  </si>
  <si>
    <t>SCR脱硝催化剂</t>
  </si>
  <si>
    <t>RN-382型氨选择还原NOx脱硝（SCR法）催化剂</t>
  </si>
  <si>
    <r>
      <rPr>
        <sz val="12"/>
        <color theme="1"/>
        <rFont val="宋体"/>
        <charset val="134"/>
      </rPr>
      <t>m</t>
    </r>
    <r>
      <rPr>
        <vertAlign val="superscript"/>
        <sz val="12"/>
        <color theme="1"/>
        <rFont val="宋体"/>
        <charset val="134"/>
      </rPr>
      <t>3</t>
    </r>
  </si>
  <si>
    <t>纯氧化铝球</t>
  </si>
  <si>
    <t>Ф16mm</t>
  </si>
  <si>
    <t>LR ASME. B16.9 BW SCH80 DN50 1.5D</t>
  </si>
  <si>
    <t>ASME. B16.9 BW SCH80 DN50</t>
  </si>
  <si>
    <t>ASME B16.9 WN50-600LB RF S=5</t>
  </si>
  <si>
    <t>Z41Y-600LB DN50 ≤425℃ A105</t>
  </si>
  <si>
    <t>8字盲板</t>
  </si>
  <si>
    <t>DN50-600LB A105</t>
  </si>
  <si>
    <t>LR ASME. B16.9 BW SCH40 DN50 1.5D</t>
  </si>
  <si>
    <t>ASME .B36. 10M DN50 SCH80</t>
  </si>
  <si>
    <t>铅封</t>
  </si>
  <si>
    <t>直径8mm</t>
  </si>
  <si>
    <t xml:space="preserve">铁丝 </t>
  </si>
  <si>
    <t>21#</t>
  </si>
  <si>
    <t>研磨膏粗研</t>
  </si>
  <si>
    <t>工业级：光亮牌 W10 绿碳化硅研磨膏 油溶性 100g/罐</t>
  </si>
  <si>
    <t>罐</t>
  </si>
  <si>
    <t>研磨膏细研</t>
  </si>
  <si>
    <t>工业级：光亮牌 W5  绿碳化硅研磨膏 油溶性 100g/罐</t>
  </si>
  <si>
    <t xml:space="preserve">粗砂纸  </t>
  </si>
  <si>
    <t>80目</t>
  </si>
  <si>
    <t>120目</t>
  </si>
  <si>
    <t>180目</t>
  </si>
  <si>
    <t>240目</t>
  </si>
  <si>
    <t xml:space="preserve">细砂纸  </t>
  </si>
  <si>
    <t>320目</t>
  </si>
  <si>
    <t>400目</t>
  </si>
  <si>
    <t>1200目</t>
  </si>
  <si>
    <t>活扳手</t>
  </si>
  <si>
    <t>老虎钳</t>
  </si>
  <si>
    <t>榔头</t>
  </si>
  <si>
    <t>8磅</t>
  </si>
  <si>
    <t>管钳</t>
  </si>
  <si>
    <t xml:space="preserve"> 12寸</t>
  </si>
  <si>
    <t>一字头螺丝刀</t>
  </si>
  <si>
    <t>总长300</t>
  </si>
  <si>
    <t>十字头螺丝刀</t>
  </si>
  <si>
    <t>开口/梅花扳手</t>
  </si>
  <si>
    <t xml:space="preserve">8-32mm </t>
  </si>
  <si>
    <t>内六方扳手</t>
  </si>
  <si>
    <t>2-14mm</t>
  </si>
  <si>
    <t>螺纹接头</t>
  </si>
  <si>
    <t>（内/外螺纹）M20×1.5、M27×2、M33×2
M42×2 耐压≥40MPa</t>
  </si>
  <si>
    <t>打印机</t>
  </si>
  <si>
    <t xml:space="preserve">惠普116W </t>
  </si>
  <si>
    <t>铭牌</t>
  </si>
  <si>
    <t>见安全阀校验标牌图纸</t>
  </si>
  <si>
    <t>DN150-16 304 304/PTFE 304</t>
  </si>
  <si>
    <t>网络摄像头IP CAMERA</t>
  </si>
  <si>
    <t>DS-2XE604XYZUV-ABCDEF</t>
  </si>
  <si>
    <t>开关电源</t>
  </si>
  <si>
    <r>
      <rPr>
        <sz val="12"/>
        <color theme="1"/>
        <rFont val="仿宋_GB2312"/>
        <charset val="134"/>
      </rPr>
      <t>TV200PC4.2D
输入：200-240VAC
3.0Max 50/60Hz
输出：4.2V</t>
    </r>
    <r>
      <rPr>
        <sz val="12"/>
        <color theme="1"/>
        <rFont val="宋体"/>
        <charset val="134"/>
      </rPr>
      <t>⎓</t>
    </r>
    <r>
      <rPr>
        <sz val="12"/>
        <color theme="1"/>
        <rFont val="仿宋_GB2312"/>
        <charset val="134"/>
      </rPr>
      <t>:45A</t>
    </r>
  </si>
  <si>
    <r>
      <rPr>
        <sz val="12"/>
        <color theme="1"/>
        <rFont val="仿宋_GB2312"/>
        <charset val="134"/>
      </rPr>
      <t>A-200AF-5
输入：200-240VAC 2.5A
50/60Hz
输出：+5V</t>
    </r>
    <r>
      <rPr>
        <sz val="12"/>
        <color theme="1"/>
        <rFont val="宋体"/>
        <charset val="134"/>
      </rPr>
      <t>⎓</t>
    </r>
    <r>
      <rPr>
        <sz val="12"/>
        <color theme="1"/>
        <rFont val="仿宋_GB2312"/>
        <charset val="134"/>
      </rPr>
      <t>40A</t>
    </r>
  </si>
  <si>
    <t>合  计</t>
  </si>
  <si>
    <t>备注：建议选取采购方式（询比采购、竞价采购、直接采购、谈判采购，商城采购）</t>
  </si>
  <si>
    <t>5月、6月竞价材料明细表</t>
  </si>
  <si>
    <t>一标段</t>
  </si>
  <si>
    <r>
      <rPr>
        <sz val="8"/>
        <color theme="1"/>
        <rFont val="宋体"/>
        <charset val="134"/>
        <scheme val="minor"/>
      </rPr>
      <t>型号：FHGL-7-30
额定处理量：34Nm</t>
    </r>
    <r>
      <rPr>
        <vertAlign val="superscript"/>
        <sz val="8"/>
        <color rgb="FF000000"/>
        <rFont val="宋体"/>
        <charset val="134"/>
        <scheme val="minor"/>
      </rPr>
      <t>3</t>
    </r>
    <r>
      <rPr>
        <sz val="8"/>
        <color theme="1"/>
        <rFont val="宋体"/>
        <charset val="134"/>
        <scheme val="minor"/>
      </rPr>
      <t>/min
过滤精度：1um  上海飞和</t>
    </r>
  </si>
  <si>
    <r>
      <rPr>
        <sz val="8"/>
        <color theme="1"/>
        <rFont val="宋体"/>
        <charset val="134"/>
        <scheme val="minor"/>
      </rPr>
      <t>型号：FHGL-5-30
额定处理量：34Nm</t>
    </r>
    <r>
      <rPr>
        <vertAlign val="superscript"/>
        <sz val="8"/>
        <color rgb="FF000000"/>
        <rFont val="宋体"/>
        <charset val="134"/>
        <scheme val="minor"/>
      </rPr>
      <t>3</t>
    </r>
    <r>
      <rPr>
        <sz val="8"/>
        <color theme="1"/>
        <rFont val="宋体"/>
        <charset val="134"/>
        <scheme val="minor"/>
      </rPr>
      <t>/min
过滤精度：0.01um  上海飞和</t>
    </r>
  </si>
  <si>
    <t>辆</t>
  </si>
  <si>
    <t>型号YO-100BF  测量范围：0-0.25Mpa；
精度等级：1.6；径向；连接形式：螺纹连接（M20×1.5）</t>
  </si>
  <si>
    <t xml:space="preserve"> 型号Y-100  测量范围：0-2.5Kpa；
精度等级：1.6；径向；连接形式：螺纹连接（M20×1.5）</t>
  </si>
  <si>
    <t xml:space="preserve"> 型号Y-100  测量范围：0-0.45Mpa；精度等级：1.6；
径向；连接形式：螺纹连接（M20×1.5）</t>
  </si>
  <si>
    <t xml:space="preserve"> 型号Y-100  测量范围：0-0.6Mpa；精度等级：1.6；
轴向；连接形式：螺纹连接（M20×1.5）</t>
  </si>
  <si>
    <t xml:space="preserve"> 型号Y-100  测量范围：-0.1-0.15Mpa；
精度等级：1.6；径向；连接形式：螺纹连接（M20×1.5）</t>
  </si>
  <si>
    <r>
      <rPr>
        <sz val="8"/>
        <rFont val="宋体"/>
        <charset val="134"/>
        <scheme val="minor"/>
      </rPr>
      <t>50PPM；U≤2% ；</t>
    </r>
    <r>
      <rPr>
        <i/>
        <sz val="8"/>
        <rFont val="宋体"/>
        <charset val="134"/>
        <scheme val="minor"/>
      </rPr>
      <t>k</t>
    </r>
    <r>
      <rPr>
        <sz val="8"/>
        <rFont val="宋体"/>
        <charset val="134"/>
        <scheme val="minor"/>
      </rPr>
      <t>=2. GBW(E)061792
四川中测标物科技有限公司 （有效期1年）</t>
    </r>
  </si>
  <si>
    <r>
      <rPr>
        <sz val="8"/>
        <rFont val="宋体"/>
        <charset val="134"/>
        <scheme val="minor"/>
      </rPr>
      <t>80PPM；U≤2% ；</t>
    </r>
    <r>
      <rPr>
        <i/>
        <sz val="8"/>
        <rFont val="宋体"/>
        <charset val="134"/>
        <scheme val="minor"/>
      </rPr>
      <t>k</t>
    </r>
    <r>
      <rPr>
        <sz val="8"/>
        <rFont val="宋体"/>
        <charset val="134"/>
        <scheme val="minor"/>
      </rPr>
      <t>=2. GBW(E)061792
四川中测标物科技有限公司 （有效期1年）</t>
    </r>
  </si>
  <si>
    <t>二标段</t>
  </si>
  <si>
    <t>泵型号：HEZ5007位号：180-P-1011A/B   泵厂家：大连利欧华能泵业有限公司</t>
  </si>
  <si>
    <t>泵型号：HE200-500位号：180-P-1007A/B   
泵厂家：大连利欧华能泵业有限公司</t>
  </si>
  <si>
    <t>泵型号：HA200-500 位号：180-P-1003A/B    
泵厂家：大连利欧华能泵业有限公司</t>
  </si>
  <si>
    <t>泵型号：HCP3-400/55 位号：170-P-1001A/B   
泵厂家：北京航天石化技术装备工程有限公司</t>
  </si>
  <si>
    <t>泵型号：ZH50-32-200  泵厂家：三联泵业</t>
  </si>
  <si>
    <t>泵型号：FZM80-400C位号：180-P-1001A/B   
泵厂家：江苏飞跃机泵集团有限公司</t>
  </si>
  <si>
    <t>泵型号：80GLZ-400B位号：180-P-1004A/B   
泵厂家：江苏飞跃机泵集团有限公司</t>
  </si>
  <si>
    <t>泵型号：20LJYA-25位号：170-P-1014  
泵厂家：江苏飞跃机泵集团有限公司</t>
  </si>
  <si>
    <t>泵型号：GSB-L1-32/540位号：180-P-1002A/B
泵厂家：大连利欧华能泵业有限公司</t>
  </si>
  <si>
    <t>泵型号：CSB-Wy1c-220/120位号：170-P-1003A/B/C
泵厂家：北京航天石化技术装备工程有限公司</t>
  </si>
  <si>
    <t>泵型号：20LJYA-25位号：180-P-1014  
泵厂家：江苏飞跃机泵集团有限公司</t>
  </si>
  <si>
    <t>泵型号：LJMZL1200/1.0位号：180-P-1009A/B/C
泵厂家：杭州莱纳斯工业设备有限公司</t>
  </si>
  <si>
    <t>泵型号：LJMXL150/1.6位号：180-P-1010A/B
泵厂家：杭州莱纳斯工业设备有限公司</t>
  </si>
  <si>
    <t>泵型号：HC32-160位号：110-P-1001～1011
泵厂家：大连利欧华能泵业有限公司</t>
  </si>
  <si>
    <t>泵型号：HC65-250位号：170-P-1005
泵厂家：大连利欧华能泵业有限公司</t>
  </si>
  <si>
    <t>泵型号：HC50-200位号：190-P-1001
泵厂家：大连利欧华能泵业有限公司</t>
  </si>
  <si>
    <t>三标段</t>
  </si>
  <si>
    <t>泵型号：LJMXL360/1.0厂家：杭州莱纳斯工业设备有限公司</t>
  </si>
  <si>
    <t>泵型号：LJMXA15/6.0厂家：杭州莱纳斯工业设备有限公司</t>
  </si>
  <si>
    <t>泵型号：LJMXA10/3.5厂家：杭州莱纳斯工业设备有限公司</t>
  </si>
  <si>
    <t>HR280-N 活塞推料离心机HG/T20592DN10 PN16 L=1000</t>
  </si>
  <si>
    <t>EJA130E-JMS5G-917EB/NS21，0~10KPA变送器开方输出，耐压42MPA</t>
  </si>
  <si>
    <t>A+Z160/F1240；0.16KW;16KN;40mm；1.6mm/s；380V；天津津伯仪表技术有限公司</t>
  </si>
  <si>
    <t>ZY-AKS-01,耐高压型，带配套编码器（ZY-AKS-06）；天津中仪自动化仪表有限公司</t>
  </si>
  <si>
    <t>5-6月材料机封报价</t>
  </si>
  <si>
    <t xml:space="preserve">
单价</t>
  </si>
  <si>
    <t xml:space="preserve">
金额</t>
  </si>
  <si>
    <t>货期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</si>
</sst>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.00_);\(0.00\)"/>
  </numFmts>
  <fonts count="7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  <scheme val="minor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sz val="8"/>
      <color rgb="FF000000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  <scheme val="minor"/>
    </font>
    <font>
      <sz val="9"/>
      <name val="微软雅黑"/>
      <charset val="134"/>
    </font>
    <font>
      <sz val="9"/>
      <color theme="1"/>
      <name val="微软雅黑"/>
      <charset val="134"/>
    </font>
    <font>
      <sz val="9"/>
      <color rgb="FF08090C"/>
      <name val="宋体"/>
      <charset val="134"/>
    </font>
    <font>
      <sz val="10"/>
      <color rgb="FF08090C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9"/>
      <color rgb="FF000000"/>
      <name val="宋体"/>
      <charset val="134"/>
    </font>
    <font>
      <sz val="11"/>
      <name val="宋体"/>
      <charset val="134"/>
    </font>
    <font>
      <sz val="9"/>
      <color rgb="FFFF0000"/>
      <name val="宋体"/>
      <charset val="134"/>
    </font>
    <font>
      <sz val="9"/>
      <name val="Times New Roman"/>
      <charset val="134"/>
    </font>
    <font>
      <sz val="9"/>
      <color theme="1"/>
      <name val="楷体"/>
      <charset val="134"/>
    </font>
    <font>
      <sz val="9"/>
      <color theme="1"/>
      <name val="宋体"/>
      <charset val="134"/>
    </font>
    <font>
      <sz val="9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rgb="FF000000"/>
      <name val="宋体"/>
      <charset val="134"/>
    </font>
    <font>
      <sz val="9"/>
      <name val="Arial"/>
      <charset val="134"/>
    </font>
    <font>
      <sz val="9"/>
      <name val="仿宋_GB2312"/>
      <charset val="134"/>
    </font>
    <font>
      <sz val="10"/>
      <color rgb="FF000000"/>
      <name val="宋体"/>
      <charset val="134"/>
    </font>
    <font>
      <sz val="10"/>
      <name val="仿宋_GB2312"/>
      <charset val="134"/>
    </font>
    <font>
      <sz val="9"/>
      <color rgb="FF000000"/>
      <name val="宋体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b/>
      <sz val="9"/>
      <color theme="1"/>
      <name val="宋体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color rgb="FF000000"/>
      <name val="仿宋_GB2312"/>
      <charset val="134"/>
    </font>
    <font>
      <sz val="12"/>
      <color indexed="8"/>
      <name val="仿宋_GB2312"/>
      <charset val="134"/>
    </font>
    <font>
      <sz val="12"/>
      <color rgb="FFFF0000"/>
      <name val="仿宋_GB2312"/>
      <charset val="134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vertAlign val="superscript"/>
      <sz val="8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9"/>
      <color indexed="8"/>
      <name val="宋体"/>
      <charset val="134"/>
    </font>
    <font>
      <sz val="12"/>
      <color theme="1"/>
      <name val="宋体"/>
      <charset val="134"/>
    </font>
    <font>
      <i/>
      <sz val="9"/>
      <name val="宋体"/>
      <charset val="134"/>
    </font>
    <font>
      <i/>
      <sz val="8"/>
      <name val="宋体"/>
      <charset val="134"/>
      <scheme val="minor"/>
    </font>
    <font>
      <sz val="9"/>
      <color rgb="FF08090C"/>
      <name val="Arial"/>
      <charset val="134"/>
    </font>
    <font>
      <vertAlign val="superscript"/>
      <sz val="9"/>
      <color rgb="FF000000"/>
      <name val="宋体"/>
      <charset val="134"/>
    </font>
    <font>
      <vertAlign val="superscript"/>
      <sz val="12"/>
      <color theme="1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10" applyNumberFormat="0" applyFill="0" applyAlignment="0" applyProtection="0">
      <alignment vertical="center"/>
    </xf>
    <xf numFmtId="0" fontId="48" fillId="0" borderId="10" applyNumberFormat="0" applyFill="0" applyAlignment="0" applyProtection="0">
      <alignment vertical="center"/>
    </xf>
    <xf numFmtId="0" fontId="49" fillId="0" borderId="11" applyNumberFormat="0" applyFill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50" fillId="18" borderId="12" applyNumberFormat="0" applyAlignment="0" applyProtection="0">
      <alignment vertical="center"/>
    </xf>
    <xf numFmtId="0" fontId="51" fillId="19" borderId="13" applyNumberFormat="0" applyAlignment="0" applyProtection="0">
      <alignment vertical="center"/>
    </xf>
    <xf numFmtId="0" fontId="52" fillId="19" borderId="12" applyNumberFormat="0" applyAlignment="0" applyProtection="0">
      <alignment vertical="center"/>
    </xf>
    <xf numFmtId="0" fontId="53" fillId="20" borderId="14" applyNumberFormat="0" applyAlignment="0" applyProtection="0">
      <alignment vertical="center"/>
    </xf>
    <xf numFmtId="0" fontId="54" fillId="0" borderId="15" applyNumberFormat="0" applyFill="0" applyAlignment="0" applyProtection="0">
      <alignment vertical="center"/>
    </xf>
    <xf numFmtId="0" fontId="55" fillId="0" borderId="16" applyNumberFormat="0" applyFill="0" applyAlignment="0" applyProtection="0">
      <alignment vertical="center"/>
    </xf>
    <xf numFmtId="0" fontId="56" fillId="21" borderId="0" applyNumberFormat="0" applyBorder="0" applyAlignment="0" applyProtection="0">
      <alignment vertical="center"/>
    </xf>
    <xf numFmtId="0" fontId="57" fillId="22" borderId="0" applyNumberFormat="0" applyBorder="0" applyAlignment="0" applyProtection="0">
      <alignment vertical="center"/>
    </xf>
    <xf numFmtId="0" fontId="58" fillId="23" borderId="0" applyNumberFormat="0" applyBorder="0" applyAlignment="0" applyProtection="0">
      <alignment vertical="center"/>
    </xf>
    <xf numFmtId="0" fontId="59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59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12" borderId="0" applyNumberFormat="0" applyBorder="0" applyAlignment="0" applyProtection="0">
      <alignment vertical="center"/>
    </xf>
    <xf numFmtId="0" fontId="59" fillId="30" borderId="0" applyNumberFormat="0" applyBorder="0" applyAlignment="0" applyProtection="0">
      <alignment vertical="center"/>
    </xf>
    <xf numFmtId="0" fontId="59" fillId="31" borderId="0" applyNumberFormat="0" applyBorder="0" applyAlignment="0" applyProtection="0">
      <alignment vertical="center"/>
    </xf>
    <xf numFmtId="0" fontId="60" fillId="13" borderId="0" applyNumberFormat="0" applyBorder="0" applyAlignment="0" applyProtection="0">
      <alignment vertical="center"/>
    </xf>
    <xf numFmtId="0" fontId="60" fillId="9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32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0" fillId="33" borderId="0" applyNumberFormat="0" applyBorder="0" applyAlignment="0" applyProtection="0">
      <alignment vertical="center"/>
    </xf>
    <xf numFmtId="0" fontId="59" fillId="34" borderId="0" applyNumberFormat="0" applyBorder="0" applyAlignment="0" applyProtection="0">
      <alignment vertical="center"/>
    </xf>
    <xf numFmtId="0" fontId="59" fillId="35" borderId="0" applyNumberFormat="0" applyBorder="0" applyAlignment="0" applyProtection="0">
      <alignment vertical="center"/>
    </xf>
    <xf numFmtId="0" fontId="60" fillId="7" borderId="0" applyNumberFormat="0" applyBorder="0" applyAlignment="0" applyProtection="0">
      <alignment vertical="center"/>
    </xf>
    <xf numFmtId="0" fontId="60" fillId="36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60" fillId="5" borderId="0" applyNumberFormat="0" applyBorder="0" applyAlignment="0" applyProtection="0">
      <alignment vertical="center"/>
    </xf>
    <xf numFmtId="0" fontId="60" fillId="6" borderId="0" applyNumberFormat="0" applyBorder="0" applyAlignment="0" applyProtection="0">
      <alignment vertical="center"/>
    </xf>
    <xf numFmtId="0" fontId="59" fillId="38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0" fillId="0" borderId="0" applyBorder="0">
      <alignment vertical="center"/>
    </xf>
    <xf numFmtId="0" fontId="15" fillId="0" borderId="0"/>
    <xf numFmtId="0" fontId="15" fillId="0" borderId="0"/>
    <xf numFmtId="0" fontId="24" fillId="0" borderId="0">
      <protection locked="0"/>
    </xf>
    <xf numFmtId="0" fontId="15" fillId="0" borderId="0"/>
    <xf numFmtId="0" fontId="15" fillId="0" borderId="0"/>
    <xf numFmtId="0" fontId="24" fillId="0" borderId="0">
      <protection locked="0"/>
    </xf>
    <xf numFmtId="0" fontId="15" fillId="0" borderId="0"/>
    <xf numFmtId="0" fontId="15" fillId="0" borderId="0"/>
    <xf numFmtId="0" fontId="14" fillId="0" borderId="0">
      <protection locked="0"/>
    </xf>
  </cellStyleXfs>
  <cellXfs count="360">
    <xf numFmtId="0" fontId="0" fillId="0" borderId="0" xfId="0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176" fontId="1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176" fontId="1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176" fontId="4" fillId="2" borderId="0" xfId="0" applyNumberFormat="1" applyFont="1" applyFill="1" applyAlignment="1">
      <alignment vertical="center"/>
    </xf>
    <xf numFmtId="177" fontId="4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76" fontId="4" fillId="2" borderId="0" xfId="0" applyNumberFormat="1" applyFont="1" applyFill="1" applyAlignment="1">
      <alignment horizontal="center" vertical="center"/>
    </xf>
    <xf numFmtId="177" fontId="4" fillId="2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176" fontId="6" fillId="2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54" applyFont="1" applyFill="1" applyBorder="1" applyAlignment="1">
      <alignment horizontal="left" wrapText="1"/>
    </xf>
    <xf numFmtId="0" fontId="5" fillId="2" borderId="1" xfId="51" applyFont="1" applyFill="1" applyBorder="1" applyAlignment="1">
      <alignment horizontal="left" wrapText="1"/>
    </xf>
    <xf numFmtId="0" fontId="6" fillId="2" borderId="1" xfId="52" applyFont="1" applyFill="1" applyBorder="1" applyAlignment="1">
      <alignment horizontal="left"/>
    </xf>
    <xf numFmtId="0" fontId="6" fillId="2" borderId="1" xfId="53" applyFont="1" applyFill="1" applyBorder="1" applyAlignment="1">
      <alignment horizontal="left" wrapText="1"/>
    </xf>
    <xf numFmtId="0" fontId="5" fillId="2" borderId="1" xfId="56" applyFont="1" applyFill="1" applyBorder="1" applyAlignment="1">
      <alignment horizontal="left" wrapText="1"/>
    </xf>
    <xf numFmtId="0" fontId="5" fillId="2" borderId="1" xfId="60" applyFont="1" applyFill="1" applyBorder="1" applyAlignment="1">
      <alignment horizontal="left" vertical="center" wrapText="1"/>
    </xf>
    <xf numFmtId="0" fontId="5" fillId="2" borderId="1" xfId="57" applyFont="1" applyFill="1" applyBorder="1" applyAlignment="1">
      <alignment horizontal="left" wrapText="1"/>
    </xf>
    <xf numFmtId="0" fontId="5" fillId="2" borderId="1" xfId="59" applyFont="1" applyFill="1" applyBorder="1" applyAlignment="1">
      <alignment horizontal="left" wrapText="1"/>
    </xf>
    <xf numFmtId="0" fontId="6" fillId="2" borderId="1" xfId="52" applyFont="1" applyFill="1" applyBorder="1" applyAlignment="1">
      <alignment horizontal="left" vertical="center"/>
    </xf>
    <xf numFmtId="177" fontId="4" fillId="3" borderId="1" xfId="0" applyNumberFormat="1" applyFont="1" applyFill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5" fillId="2" borderId="1" xfId="61" applyFont="1" applyFill="1" applyBorder="1" applyAlignment="1" applyProtection="1">
      <alignment horizontal="left" vertical="center" wrapText="1"/>
    </xf>
    <xf numFmtId="176" fontId="5" fillId="2" borderId="1" xfId="61" applyNumberFormat="1" applyFont="1" applyFill="1" applyBorder="1" applyAlignment="1" applyProtection="1">
      <alignment horizontal="left" vertical="center" wrapText="1"/>
    </xf>
    <xf numFmtId="0" fontId="5" fillId="2" borderId="1" xfId="54" applyFont="1" applyFill="1" applyBorder="1" applyAlignment="1">
      <alignment horizontal="left" vertical="center" wrapText="1"/>
    </xf>
    <xf numFmtId="176" fontId="5" fillId="2" borderId="1" xfId="54" applyNumberFormat="1" applyFont="1" applyFill="1" applyBorder="1" applyAlignment="1">
      <alignment horizontal="left" vertical="center" wrapText="1"/>
    </xf>
    <xf numFmtId="0" fontId="4" fillId="2" borderId="1" xfId="55" applyFont="1" applyFill="1" applyBorder="1" applyAlignment="1" applyProtection="1">
      <alignment horizontal="left" vertical="center" wrapText="1"/>
    </xf>
    <xf numFmtId="0" fontId="4" fillId="2" borderId="1" xfId="55" applyFont="1" applyFill="1" applyBorder="1" applyAlignment="1" applyProtection="1">
      <alignment horizontal="left" vertical="center"/>
    </xf>
    <xf numFmtId="176" fontId="4" fillId="2" borderId="1" xfId="55" applyNumberFormat="1" applyFont="1" applyFill="1" applyBorder="1" applyAlignment="1" applyProtection="1">
      <alignment horizontal="left" vertical="center"/>
    </xf>
    <xf numFmtId="0" fontId="5" fillId="2" borderId="1" xfId="55" applyFont="1" applyFill="1" applyBorder="1" applyAlignment="1" applyProtection="1">
      <alignment horizontal="left" vertical="center" wrapText="1"/>
    </xf>
    <xf numFmtId="176" fontId="5" fillId="2" borderId="1" xfId="55" applyNumberFormat="1" applyFont="1" applyFill="1" applyBorder="1" applyAlignment="1" applyProtection="1">
      <alignment horizontal="left" vertical="center" wrapText="1"/>
    </xf>
    <xf numFmtId="0" fontId="5" fillId="2" borderId="1" xfId="58" applyFont="1" applyFill="1" applyBorder="1" applyAlignment="1" applyProtection="1">
      <alignment horizontal="left" vertical="center" wrapText="1"/>
    </xf>
    <xf numFmtId="0" fontId="5" fillId="2" borderId="1" xfId="50" applyFont="1" applyFill="1" applyBorder="1" applyAlignment="1">
      <alignment horizontal="left" vertical="center" wrapText="1"/>
    </xf>
    <xf numFmtId="176" fontId="5" fillId="2" borderId="1" xfId="5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wrapText="1"/>
    </xf>
    <xf numFmtId="176" fontId="6" fillId="4" borderId="1" xfId="0" applyNumberFormat="1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177" fontId="4" fillId="2" borderId="1" xfId="0" applyNumberFormat="1" applyFont="1" applyFill="1" applyBorder="1" applyAlignment="1">
      <alignment horizontal="left" vertical="center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/>
    </xf>
    <xf numFmtId="0" fontId="0" fillId="5" borderId="0" xfId="0" applyFill="1" applyAlignment="1">
      <alignment vertical="center"/>
    </xf>
    <xf numFmtId="0" fontId="0" fillId="6" borderId="0" xfId="0" applyFill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178" fontId="10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8" fontId="10" fillId="0" borderId="1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177" fontId="12" fillId="8" borderId="1" xfId="0" applyNumberFormat="1" applyFont="1" applyFill="1" applyBorder="1" applyAlignment="1">
      <alignment horizontal="center" vertical="center" wrapText="1"/>
    </xf>
    <xf numFmtId="0" fontId="12" fillId="5" borderId="1" xfId="61" applyFont="1" applyFill="1" applyBorder="1" applyAlignment="1" applyProtection="1">
      <alignment horizontal="center" vertical="center" wrapText="1"/>
    </xf>
    <xf numFmtId="0" fontId="12" fillId="2" borderId="1" xfId="61" applyFont="1" applyFill="1" applyBorder="1" applyAlignment="1" applyProtection="1">
      <alignment horizontal="center" vertical="center" wrapText="1"/>
    </xf>
    <xf numFmtId="0" fontId="13" fillId="8" borderId="1" xfId="61" applyFont="1" applyFill="1" applyBorder="1" applyAlignment="1" applyProtection="1">
      <alignment horizontal="center" vertical="center" wrapText="1"/>
    </xf>
    <xf numFmtId="0" fontId="12" fillId="8" borderId="1" xfId="61" applyFont="1" applyFill="1" applyBorder="1" applyAlignment="1" applyProtection="1">
      <alignment horizontal="center" vertical="center" wrapText="1"/>
    </xf>
    <xf numFmtId="0" fontId="12" fillId="5" borderId="1" xfId="58" applyFont="1" applyFill="1" applyBorder="1" applyAlignment="1" applyProtection="1">
      <alignment horizontal="center" vertical="center" wrapText="1"/>
    </xf>
    <xf numFmtId="0" fontId="12" fillId="2" borderId="1" xfId="55" applyFont="1" applyFill="1" applyBorder="1" applyAlignment="1" applyProtection="1">
      <alignment horizontal="center" vertical="center" wrapText="1"/>
    </xf>
    <xf numFmtId="0" fontId="13" fillId="8" borderId="1" xfId="55" applyFont="1" applyFill="1" applyBorder="1" applyAlignment="1" applyProtection="1">
      <alignment horizontal="center" vertical="center" wrapText="1"/>
    </xf>
    <xf numFmtId="0" fontId="12" fillId="8" borderId="1" xfId="55" applyFont="1" applyFill="1" applyBorder="1" applyAlignment="1" applyProtection="1">
      <alignment horizontal="center" vertical="center" wrapText="1"/>
    </xf>
    <xf numFmtId="0" fontId="12" fillId="2" borderId="1" xfId="58" applyFont="1" applyFill="1" applyBorder="1" applyAlignment="1" applyProtection="1">
      <alignment horizontal="center" vertical="center" wrapText="1"/>
    </xf>
    <xf numFmtId="0" fontId="13" fillId="8" borderId="1" xfId="58" applyFont="1" applyFill="1" applyBorder="1" applyAlignment="1" applyProtection="1">
      <alignment horizontal="center" vertical="center" wrapText="1"/>
    </xf>
    <xf numFmtId="0" fontId="12" fillId="8" borderId="1" xfId="58" applyFont="1" applyFill="1" applyBorder="1" applyAlignment="1" applyProtection="1">
      <alignment horizontal="center" vertical="center" wrapText="1"/>
    </xf>
    <xf numFmtId="177" fontId="12" fillId="8" borderId="1" xfId="58" applyNumberFormat="1" applyFont="1" applyFill="1" applyBorder="1" applyAlignment="1" applyProtection="1">
      <alignment horizontal="center" vertical="center" wrapText="1"/>
    </xf>
    <xf numFmtId="0" fontId="14" fillId="9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4" fillId="8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4" fillId="7" borderId="1" xfId="52" applyFont="1" applyFill="1" applyBorder="1" applyAlignment="1">
      <alignment horizontal="center" vertical="center" wrapText="1"/>
    </xf>
    <xf numFmtId="0" fontId="14" fillId="2" borderId="1" xfId="52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" fontId="16" fillId="7" borderId="1" xfId="52" applyNumberFormat="1" applyFont="1" applyFill="1" applyBorder="1" applyAlignment="1">
      <alignment horizontal="center" vertical="center" wrapText="1" shrinkToFit="1"/>
    </xf>
    <xf numFmtId="0" fontId="17" fillId="0" borderId="1" xfId="0" applyFont="1" applyFill="1" applyBorder="1" applyAlignment="1">
      <alignment horizontal="center" vertical="center" wrapText="1"/>
    </xf>
    <xf numFmtId="0" fontId="14" fillId="0" borderId="1" xfId="52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8" fillId="3" borderId="1" xfId="52" applyFont="1" applyFill="1" applyBorder="1" applyAlignment="1">
      <alignment horizontal="center" vertical="center" wrapText="1"/>
    </xf>
    <xf numFmtId="0" fontId="14" fillId="3" borderId="1" xfId="52" applyFont="1" applyFill="1" applyBorder="1" applyAlignment="1">
      <alignment horizontal="center" vertical="center" wrapText="1"/>
    </xf>
    <xf numFmtId="0" fontId="18" fillId="0" borderId="1" xfId="52" applyFont="1" applyFill="1" applyBorder="1" applyAlignment="1">
      <alignment horizontal="center" vertical="center" wrapText="1"/>
    </xf>
    <xf numFmtId="0" fontId="14" fillId="0" borderId="1" xfId="52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2" fontId="14" fillId="2" borderId="1" xfId="52" applyNumberFormat="1" applyFont="1" applyFill="1" applyBorder="1" applyAlignment="1">
      <alignment horizontal="center" vertical="center" shrinkToFit="1"/>
    </xf>
    <xf numFmtId="0" fontId="22" fillId="7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178" fontId="16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178" fontId="16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178" fontId="16" fillId="2" borderId="1" xfId="0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178" fontId="26" fillId="0" borderId="1" xfId="0" applyNumberFormat="1" applyFont="1" applyFill="1" applyBorder="1" applyAlignment="1">
      <alignment horizontal="center" vertical="center" wrapText="1"/>
    </xf>
    <xf numFmtId="0" fontId="29" fillId="11" borderId="1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 wrapText="1"/>
    </xf>
    <xf numFmtId="176" fontId="14" fillId="8" borderId="1" xfId="0" applyNumberFormat="1" applyFont="1" applyFill="1" applyBorder="1" applyAlignment="1">
      <alignment horizontal="center" vertical="center" wrapText="1"/>
    </xf>
    <xf numFmtId="0" fontId="31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/>
    </xf>
    <xf numFmtId="176" fontId="14" fillId="8" borderId="1" xfId="0" applyNumberFormat="1" applyFont="1" applyFill="1" applyBorder="1" applyAlignment="1">
      <alignment horizontal="center" vertical="center"/>
    </xf>
    <xf numFmtId="0" fontId="14" fillId="13" borderId="1" xfId="0" applyFont="1" applyFill="1" applyBorder="1" applyAlignment="1">
      <alignment horizontal="center" vertical="center" wrapText="1"/>
    </xf>
    <xf numFmtId="0" fontId="16" fillId="13" borderId="1" xfId="0" applyNumberFormat="1" applyFont="1" applyFill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27" fillId="0" borderId="7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76" fontId="14" fillId="0" borderId="1" xfId="0" applyNumberFormat="1" applyFont="1" applyBorder="1" applyAlignment="1">
      <alignment horizontal="center" vertical="center"/>
    </xf>
    <xf numFmtId="0" fontId="16" fillId="2" borderId="1" xfId="0" applyNumberFormat="1" applyFont="1" applyFill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27" fillId="0" borderId="7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31" fillId="8" borderId="5" xfId="0" applyFont="1" applyFill="1" applyBorder="1" applyAlignment="1">
      <alignment horizontal="center" vertical="center" wrapText="1"/>
    </xf>
    <xf numFmtId="49" fontId="21" fillId="14" borderId="1" xfId="0" applyNumberFormat="1" applyFont="1" applyFill="1" applyBorder="1" applyAlignment="1">
      <alignment horizontal="center" vertical="center" wrapText="1"/>
    </xf>
    <xf numFmtId="49" fontId="21" fillId="2" borderId="1" xfId="0" applyNumberFormat="1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/>
    </xf>
    <xf numFmtId="49" fontId="21" fillId="0" borderId="1" xfId="0" applyNumberFormat="1" applyFont="1" applyFill="1" applyBorder="1" applyAlignment="1">
      <alignment horizontal="center" vertical="center"/>
    </xf>
    <xf numFmtId="0" fontId="21" fillId="5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178" fontId="21" fillId="0" borderId="1" xfId="0" applyNumberFormat="1" applyFont="1" applyFill="1" applyBorder="1" applyAlignment="1">
      <alignment horizontal="center" vertical="center" wrapText="1"/>
    </xf>
    <xf numFmtId="0" fontId="21" fillId="15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178" fontId="21" fillId="0" borderId="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0" fontId="33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178" fontId="21" fillId="3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78" fontId="14" fillId="0" borderId="1" xfId="0" applyNumberFormat="1" applyFont="1" applyFill="1" applyBorder="1" applyAlignment="1">
      <alignment horizontal="center" vertical="center" wrapText="1"/>
    </xf>
    <xf numFmtId="178" fontId="14" fillId="5" borderId="1" xfId="0" applyNumberFormat="1" applyFont="1" applyFill="1" applyBorder="1" applyAlignment="1">
      <alignment horizontal="center" vertical="center" wrapText="1"/>
    </xf>
    <xf numFmtId="178" fontId="21" fillId="5" borderId="1" xfId="0" applyNumberFormat="1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178" fontId="21" fillId="2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178" fontId="21" fillId="0" borderId="1" xfId="0" applyNumberFormat="1" applyFont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31" fillId="2" borderId="1" xfId="0" applyFont="1" applyFill="1" applyBorder="1" applyAlignment="1">
      <alignment horizontal="center" vertical="center" wrapText="1"/>
    </xf>
    <xf numFmtId="178" fontId="14" fillId="2" borderId="1" xfId="0" applyNumberFormat="1" applyFont="1" applyFill="1" applyBorder="1" applyAlignment="1">
      <alignment horizontal="center" vertical="center" wrapText="1"/>
    </xf>
    <xf numFmtId="0" fontId="14" fillId="15" borderId="1" xfId="0" applyFont="1" applyFill="1" applyBorder="1" applyAlignment="1">
      <alignment horizontal="center" vertical="center"/>
    </xf>
    <xf numFmtId="0" fontId="31" fillId="3" borderId="1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16" fillId="5" borderId="1" xfId="54" applyFont="1" applyFill="1" applyBorder="1" applyAlignment="1">
      <alignment horizontal="center" wrapText="1"/>
    </xf>
    <xf numFmtId="0" fontId="14" fillId="2" borderId="1" xfId="51" applyFont="1" applyFill="1" applyBorder="1" applyAlignment="1">
      <alignment horizontal="center" wrapText="1"/>
    </xf>
    <xf numFmtId="0" fontId="27" fillId="0" borderId="1" xfId="52" applyFont="1" applyFill="1" applyBorder="1" applyAlignment="1">
      <alignment horizontal="center"/>
    </xf>
    <xf numFmtId="0" fontId="16" fillId="5" borderId="1" xfId="53" applyFont="1" applyFill="1" applyBorder="1" applyAlignment="1">
      <alignment horizontal="center" wrapText="1"/>
    </xf>
    <xf numFmtId="0" fontId="14" fillId="2" borderId="1" xfId="56" applyFont="1" applyFill="1" applyBorder="1" applyAlignment="1">
      <alignment horizontal="center" wrapText="1"/>
    </xf>
    <xf numFmtId="0" fontId="14" fillId="5" borderId="1" xfId="60" applyFont="1" applyFill="1" applyBorder="1" applyAlignment="1">
      <alignment horizontal="center" vertical="center" wrapText="1"/>
    </xf>
    <xf numFmtId="0" fontId="14" fillId="2" borderId="1" xfId="57" applyFont="1" applyFill="1" applyBorder="1" applyAlignment="1">
      <alignment horizontal="center" wrapText="1"/>
    </xf>
    <xf numFmtId="0" fontId="14" fillId="2" borderId="1" xfId="59" applyFont="1" applyFill="1" applyBorder="1" applyAlignment="1">
      <alignment horizontal="center" wrapText="1"/>
    </xf>
    <xf numFmtId="0" fontId="27" fillId="0" borderId="1" xfId="52" applyFont="1" applyFill="1" applyBorder="1" applyAlignment="1">
      <alignment horizontal="center" vertical="center"/>
    </xf>
    <xf numFmtId="0" fontId="14" fillId="5" borderId="1" xfId="61" applyFont="1" applyFill="1" applyBorder="1" applyAlignment="1" applyProtection="1">
      <alignment horizontal="center" vertical="center" wrapText="1"/>
    </xf>
    <xf numFmtId="0" fontId="14" fillId="2" borderId="1" xfId="61" applyFont="1" applyFill="1" applyBorder="1" applyAlignment="1" applyProtection="1">
      <alignment horizontal="center" vertical="center" wrapText="1"/>
    </xf>
    <xf numFmtId="0" fontId="31" fillId="0" borderId="1" xfId="61" applyFont="1" applyFill="1" applyBorder="1" applyAlignment="1" applyProtection="1">
      <alignment horizontal="center" vertical="center" wrapText="1"/>
    </xf>
    <xf numFmtId="0" fontId="14" fillId="0" borderId="1" xfId="61" applyFont="1" applyFill="1" applyBorder="1" applyAlignment="1" applyProtection="1">
      <alignment horizontal="center" vertical="center" wrapText="1"/>
    </xf>
    <xf numFmtId="178" fontId="14" fillId="0" borderId="1" xfId="61" applyNumberFormat="1" applyFont="1" applyFill="1" applyBorder="1" applyAlignment="1" applyProtection="1">
      <alignment horizontal="center" vertical="center" wrapText="1"/>
    </xf>
    <xf numFmtId="0" fontId="14" fillId="5" borderId="1" xfId="54" applyFont="1" applyFill="1" applyBorder="1" applyAlignment="1">
      <alignment horizontal="center" vertical="center" wrapText="1"/>
    </xf>
    <xf numFmtId="0" fontId="14" fillId="2" borderId="1" xfId="54" applyFont="1" applyFill="1" applyBorder="1" applyAlignment="1">
      <alignment horizontal="center" vertical="center" wrapText="1"/>
    </xf>
    <xf numFmtId="0" fontId="31" fillId="0" borderId="1" xfId="54" applyFont="1" applyFill="1" applyBorder="1" applyAlignment="1">
      <alignment horizontal="center" vertical="center" wrapText="1"/>
    </xf>
    <xf numFmtId="0" fontId="14" fillId="0" borderId="1" xfId="54" applyFont="1" applyFill="1" applyBorder="1" applyAlignment="1">
      <alignment horizontal="center" vertical="center" wrapText="1"/>
    </xf>
    <xf numFmtId="178" fontId="14" fillId="0" borderId="1" xfId="54" applyNumberFormat="1" applyFont="1" applyFill="1" applyBorder="1" applyAlignment="1">
      <alignment horizontal="center" vertical="center" wrapText="1"/>
    </xf>
    <xf numFmtId="0" fontId="21" fillId="5" borderId="1" xfId="55" applyFont="1" applyFill="1" applyBorder="1" applyAlignment="1" applyProtection="1">
      <alignment horizontal="center" vertical="center" wrapText="1"/>
    </xf>
    <xf numFmtId="0" fontId="21" fillId="2" borderId="1" xfId="55" applyFont="1" applyFill="1" applyBorder="1" applyAlignment="1" applyProtection="1">
      <alignment horizontal="center" vertical="center" wrapText="1"/>
    </xf>
    <xf numFmtId="0" fontId="33" fillId="0" borderId="1" xfId="55" applyFont="1" applyFill="1" applyBorder="1" applyAlignment="1" applyProtection="1">
      <alignment horizontal="center" vertical="center"/>
    </xf>
    <xf numFmtId="0" fontId="21" fillId="0" borderId="1" xfId="55" applyFont="1" applyFill="1" applyBorder="1" applyAlignment="1" applyProtection="1">
      <alignment horizontal="center" vertical="center"/>
    </xf>
    <xf numFmtId="178" fontId="21" fillId="0" borderId="1" xfId="55" applyNumberFormat="1" applyFont="1" applyFill="1" applyBorder="1" applyAlignment="1" applyProtection="1">
      <alignment horizontal="center" vertical="center"/>
    </xf>
    <xf numFmtId="0" fontId="14" fillId="5" borderId="1" xfId="55" applyFont="1" applyFill="1" applyBorder="1" applyAlignment="1" applyProtection="1">
      <alignment horizontal="center" vertical="center" wrapText="1"/>
    </xf>
    <xf numFmtId="0" fontId="14" fillId="2" borderId="1" xfId="55" applyFont="1" applyFill="1" applyBorder="1" applyAlignment="1" applyProtection="1">
      <alignment horizontal="center" vertical="center" wrapText="1"/>
    </xf>
    <xf numFmtId="0" fontId="14" fillId="0" borderId="1" xfId="55" applyFont="1" applyFill="1" applyBorder="1" applyAlignment="1" applyProtection="1">
      <alignment horizontal="center" vertical="center" wrapText="1"/>
    </xf>
    <xf numFmtId="178" fontId="14" fillId="0" borderId="1" xfId="55" applyNumberFormat="1" applyFont="1" applyFill="1" applyBorder="1" applyAlignment="1" applyProtection="1">
      <alignment horizontal="center" vertical="center" wrapText="1"/>
    </xf>
    <xf numFmtId="0" fontId="14" fillId="5" borderId="1" xfId="58" applyFont="1" applyFill="1" applyBorder="1" applyAlignment="1" applyProtection="1">
      <alignment horizontal="center" vertical="center" wrapText="1"/>
    </xf>
    <xf numFmtId="0" fontId="31" fillId="0" borderId="1" xfId="55" applyFont="1" applyFill="1" applyBorder="1" applyAlignment="1" applyProtection="1">
      <alignment horizontal="center" vertical="center" wrapText="1"/>
    </xf>
    <xf numFmtId="0" fontId="21" fillId="2" borderId="1" xfId="55" applyFont="1" applyFill="1" applyBorder="1" applyAlignment="1" applyProtection="1">
      <alignment horizontal="center" vertical="center"/>
    </xf>
    <xf numFmtId="0" fontId="14" fillId="2" borderId="1" xfId="50" applyFont="1" applyFill="1" applyBorder="1" applyAlignment="1">
      <alignment horizontal="center" vertical="center" wrapText="1"/>
    </xf>
    <xf numFmtId="0" fontId="31" fillId="0" borderId="1" xfId="50" applyFont="1" applyFill="1" applyBorder="1" applyAlignment="1">
      <alignment horizontal="center" vertical="center" wrapText="1"/>
    </xf>
    <xf numFmtId="0" fontId="14" fillId="0" borderId="1" xfId="50" applyFont="1" applyFill="1" applyBorder="1" applyAlignment="1">
      <alignment horizontal="center" vertical="center" wrapText="1"/>
    </xf>
    <xf numFmtId="178" fontId="14" fillId="0" borderId="1" xfId="5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78" fontId="16" fillId="0" borderId="1" xfId="0" applyNumberFormat="1" applyFont="1" applyFill="1" applyBorder="1" applyAlignment="1">
      <alignment horizontal="center" vertical="center"/>
    </xf>
    <xf numFmtId="0" fontId="34" fillId="5" borderId="1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/>
    </xf>
    <xf numFmtId="178" fontId="21" fillId="5" borderId="1" xfId="0" applyNumberFormat="1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31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horizontal="center" vertical="center" wrapText="1"/>
    </xf>
    <xf numFmtId="178" fontId="14" fillId="6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178" fontId="16" fillId="5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33" fillId="0" borderId="5" xfId="0" applyFont="1" applyFill="1" applyBorder="1" applyAlignment="1">
      <alignment horizontal="center" vertical="center" wrapText="1"/>
    </xf>
    <xf numFmtId="0" fontId="33" fillId="0" borderId="6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3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35" fillId="16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177" fontId="35" fillId="0" borderId="1" xfId="0" applyNumberFormat="1" applyFont="1" applyFill="1" applyBorder="1" applyAlignment="1">
      <alignment horizontal="center" vertical="center" wrapText="1"/>
    </xf>
    <xf numFmtId="0" fontId="35" fillId="16" borderId="0" xfId="0" applyFont="1" applyFill="1" applyAlignment="1">
      <alignment horizontal="center" vertical="center" wrapText="1"/>
    </xf>
    <xf numFmtId="0" fontId="36" fillId="16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178" fontId="36" fillId="0" borderId="1" xfId="0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6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vertical="center"/>
    </xf>
    <xf numFmtId="177" fontId="0" fillId="6" borderId="1" xfId="0" applyNumberFormat="1" applyFill="1" applyBorder="1" applyAlignment="1">
      <alignment horizontal="center" vertical="center"/>
    </xf>
    <xf numFmtId="178" fontId="36" fillId="6" borderId="1" xfId="0" applyNumberFormat="1" applyFont="1" applyFill="1" applyBorder="1" applyAlignment="1">
      <alignment horizontal="center" vertical="center" wrapText="1"/>
    </xf>
    <xf numFmtId="0" fontId="28" fillId="6" borderId="1" xfId="0" applyFont="1" applyFill="1" applyBorder="1" applyAlignment="1">
      <alignment horizontal="center" vertical="center" wrapText="1"/>
    </xf>
    <xf numFmtId="0" fontId="38" fillId="7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39" fillId="7" borderId="1" xfId="0" applyFont="1" applyFill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177" fontId="39" fillId="0" borderId="1" xfId="0" applyNumberFormat="1" applyFont="1" applyFill="1" applyBorder="1" applyAlignment="1">
      <alignment horizontal="center" vertical="center" wrapText="1"/>
    </xf>
    <xf numFmtId="0" fontId="37" fillId="7" borderId="1" xfId="0" applyFont="1" applyFill="1" applyBorder="1" applyAlignment="1">
      <alignment horizontal="center" vertical="center" wrapText="1"/>
    </xf>
    <xf numFmtId="0" fontId="40" fillId="7" borderId="1" xfId="0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 wrapText="1"/>
    </xf>
    <xf numFmtId="177" fontId="4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horizontal="center" vertical="center" wrapText="1"/>
    </xf>
    <xf numFmtId="177" fontId="36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4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10 2" xfId="50"/>
    <cellStyle name="常规 13" xfId="51"/>
    <cellStyle name="常规 16" xfId="52"/>
    <cellStyle name="常规 17" xfId="53"/>
    <cellStyle name="常规 2" xfId="54"/>
    <cellStyle name="常规 2 2 3" xfId="55"/>
    <cellStyle name="常规 20" xfId="56"/>
    <cellStyle name="常规 25" xfId="57"/>
    <cellStyle name="常规 3" xfId="58"/>
    <cellStyle name="常规 33" xfId="59"/>
    <cellStyle name="常规 9" xfId="60"/>
    <cellStyle name="常规_五月_2_2013年一至十二月材料计划" xfId="61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58"/>
  <sheetViews>
    <sheetView topLeftCell="A980" workbookViewId="0">
      <selection activeCell="L987" sqref="L987:L995"/>
    </sheetView>
  </sheetViews>
  <sheetFormatPr defaultColWidth="9" defaultRowHeight="24.95" customHeight="1"/>
  <cols>
    <col min="1" max="1" width="5.25" customWidth="1"/>
    <col min="2" max="2" width="11.875" customWidth="1"/>
    <col min="3" max="3" width="11.75" style="81" customWidth="1"/>
    <col min="4" max="4" width="36" style="82" customWidth="1"/>
    <col min="5" max="5" width="5.625" customWidth="1"/>
    <col min="6" max="6" width="6.25" customWidth="1"/>
    <col min="7" max="7" width="8.75" customWidth="1"/>
    <col min="8" max="8" width="5.25" customWidth="1"/>
    <col min="9" max="9" width="6.375" customWidth="1"/>
    <col min="10" max="10" width="7.875" customWidth="1"/>
    <col min="12" max="12" width="12" customWidth="1"/>
    <col min="13" max="13" width="11.25" customWidth="1"/>
    <col min="14" max="14" width="6.125" customWidth="1"/>
    <col min="15" max="15" width="7.125" customWidth="1"/>
    <col min="16" max="16" width="7.75" customWidth="1"/>
    <col min="17" max="17" width="10.25" customWidth="1"/>
  </cols>
  <sheetData>
    <row r="1" customHeight="1" spans="1:1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6"/>
    </row>
    <row r="2" customHeight="1" spans="1:17">
      <c r="A2" s="87" t="s">
        <v>1</v>
      </c>
      <c r="B2" s="87"/>
      <c r="C2" s="87"/>
      <c r="D2" s="87"/>
      <c r="E2" s="87"/>
      <c r="F2" s="87"/>
      <c r="G2" s="87"/>
      <c r="H2" s="85"/>
      <c r="I2" s="85"/>
      <c r="J2" s="85"/>
      <c r="K2" s="85"/>
      <c r="L2" s="85"/>
      <c r="M2" s="85"/>
      <c r="N2" s="85" t="s">
        <v>2</v>
      </c>
      <c r="O2" s="85"/>
      <c r="P2" s="85"/>
      <c r="Q2" s="85"/>
    </row>
    <row r="3" s="81" customFormat="1" ht="34.5" customHeight="1" spans="1:17">
      <c r="A3" s="88" t="s">
        <v>3</v>
      </c>
      <c r="B3" s="88" t="s">
        <v>4</v>
      </c>
      <c r="C3" s="88" t="s">
        <v>5</v>
      </c>
      <c r="D3" s="89" t="s">
        <v>6</v>
      </c>
      <c r="E3" s="88" t="s">
        <v>7</v>
      </c>
      <c r="F3" s="88" t="s">
        <v>8</v>
      </c>
      <c r="G3" s="88" t="s">
        <v>9</v>
      </c>
      <c r="H3" s="88" t="s">
        <v>10</v>
      </c>
      <c r="I3" s="88" t="s">
        <v>11</v>
      </c>
      <c r="J3" s="88" t="s">
        <v>12</v>
      </c>
      <c r="K3" s="88" t="s">
        <v>13</v>
      </c>
      <c r="L3" s="88" t="s">
        <v>14</v>
      </c>
      <c r="M3" s="88" t="s">
        <v>15</v>
      </c>
      <c r="N3" s="88" t="s">
        <v>16</v>
      </c>
      <c r="O3" s="88" t="s">
        <v>17</v>
      </c>
      <c r="P3" s="90" t="s">
        <v>18</v>
      </c>
      <c r="Q3" s="88" t="s">
        <v>19</v>
      </c>
    </row>
    <row r="4" customHeight="1" spans="1:17">
      <c r="A4" s="91">
        <v>1</v>
      </c>
      <c r="B4" s="92"/>
      <c r="C4" s="88" t="s">
        <v>20</v>
      </c>
      <c r="D4" s="93" t="s">
        <v>21</v>
      </c>
      <c r="E4" s="91"/>
      <c r="F4" s="91"/>
      <c r="G4" s="91"/>
      <c r="H4" s="88" t="s">
        <v>22</v>
      </c>
      <c r="I4" s="91">
        <v>432</v>
      </c>
      <c r="J4" s="88"/>
      <c r="K4" s="88"/>
      <c r="L4" s="88">
        <v>3800</v>
      </c>
      <c r="M4" s="88">
        <f t="shared" ref="M4:M68" si="0">L4*I4</f>
        <v>1641600</v>
      </c>
      <c r="N4" s="88" t="s">
        <v>23</v>
      </c>
      <c r="O4" s="88" t="s">
        <v>24</v>
      </c>
      <c r="P4" s="94"/>
      <c r="Q4" s="91"/>
    </row>
    <row r="5" customHeight="1" spans="1:17">
      <c r="A5" s="91">
        <v>2</v>
      </c>
      <c r="B5" s="91" t="s">
        <v>25</v>
      </c>
      <c r="C5" s="95" t="s">
        <v>26</v>
      </c>
      <c r="D5" s="96" t="s">
        <v>27</v>
      </c>
      <c r="E5" s="91"/>
      <c r="F5" s="91"/>
      <c r="G5" s="91"/>
      <c r="H5" s="97" t="s">
        <v>28</v>
      </c>
      <c r="I5" s="97">
        <v>4</v>
      </c>
      <c r="J5" s="92"/>
      <c r="K5" s="88"/>
      <c r="L5" s="98">
        <v>1287</v>
      </c>
      <c r="M5" s="88">
        <f t="shared" si="0"/>
        <v>5148</v>
      </c>
      <c r="N5" s="88" t="s">
        <v>23</v>
      </c>
      <c r="O5" s="88" t="s">
        <v>24</v>
      </c>
      <c r="P5" s="94"/>
      <c r="Q5" s="91"/>
    </row>
    <row r="6" customHeight="1" spans="1:17">
      <c r="A6" s="91">
        <v>3</v>
      </c>
      <c r="B6" s="91"/>
      <c r="C6" s="95" t="s">
        <v>29</v>
      </c>
      <c r="D6" s="96" t="s">
        <v>30</v>
      </c>
      <c r="E6" s="91"/>
      <c r="F6" s="91"/>
      <c r="G6" s="91"/>
      <c r="H6" s="97" t="s">
        <v>31</v>
      </c>
      <c r="I6" s="97">
        <v>10</v>
      </c>
      <c r="J6" s="92"/>
      <c r="K6" s="88"/>
      <c r="L6" s="98">
        <v>6</v>
      </c>
      <c r="M6" s="88">
        <f t="shared" si="0"/>
        <v>60</v>
      </c>
      <c r="N6" s="88" t="s">
        <v>23</v>
      </c>
      <c r="O6" s="88" t="s">
        <v>24</v>
      </c>
      <c r="P6" s="94"/>
      <c r="Q6" s="91"/>
    </row>
    <row r="7" customHeight="1" spans="1:17">
      <c r="A7" s="91">
        <v>4</v>
      </c>
      <c r="B7" s="91"/>
      <c r="C7" s="95" t="s">
        <v>29</v>
      </c>
      <c r="D7" s="96" t="s">
        <v>32</v>
      </c>
      <c r="E7" s="91"/>
      <c r="F7" s="91"/>
      <c r="G7" s="91"/>
      <c r="H7" s="97" t="s">
        <v>31</v>
      </c>
      <c r="I7" s="97">
        <v>10</v>
      </c>
      <c r="J7" s="92"/>
      <c r="K7" s="88"/>
      <c r="L7" s="98">
        <v>4</v>
      </c>
      <c r="M7" s="88">
        <f t="shared" si="0"/>
        <v>40</v>
      </c>
      <c r="N7" s="88" t="s">
        <v>23</v>
      </c>
      <c r="O7" s="88" t="s">
        <v>24</v>
      </c>
      <c r="P7" s="94"/>
      <c r="Q7" s="91"/>
    </row>
    <row r="8" customHeight="1" spans="1:17">
      <c r="A8" s="91">
        <v>5</v>
      </c>
      <c r="B8" s="91"/>
      <c r="C8" s="95" t="s">
        <v>33</v>
      </c>
      <c r="D8" s="96" t="s">
        <v>34</v>
      </c>
      <c r="E8" s="91"/>
      <c r="F8" s="91"/>
      <c r="G8" s="91"/>
      <c r="H8" s="97" t="s">
        <v>35</v>
      </c>
      <c r="I8" s="97">
        <v>2</v>
      </c>
      <c r="J8" s="92"/>
      <c r="K8" s="88"/>
      <c r="L8" s="98">
        <v>4290</v>
      </c>
      <c r="M8" s="88">
        <f t="shared" si="0"/>
        <v>8580</v>
      </c>
      <c r="N8" s="88" t="s">
        <v>23</v>
      </c>
      <c r="O8" s="88" t="s">
        <v>24</v>
      </c>
      <c r="P8" s="94"/>
      <c r="Q8" s="91"/>
    </row>
    <row r="9" customHeight="1" spans="1:17">
      <c r="A9" s="91">
        <v>6</v>
      </c>
      <c r="B9" s="91"/>
      <c r="C9" s="95" t="s">
        <v>36</v>
      </c>
      <c r="D9" s="96" t="s">
        <v>34</v>
      </c>
      <c r="E9" s="91"/>
      <c r="F9" s="91"/>
      <c r="G9" s="91"/>
      <c r="H9" s="97" t="s">
        <v>35</v>
      </c>
      <c r="I9" s="97">
        <v>2</v>
      </c>
      <c r="J9" s="92"/>
      <c r="K9" s="88"/>
      <c r="L9" s="98">
        <v>2288</v>
      </c>
      <c r="M9" s="88">
        <f t="shared" si="0"/>
        <v>4576</v>
      </c>
      <c r="N9" s="88" t="s">
        <v>23</v>
      </c>
      <c r="O9" s="88" t="s">
        <v>24</v>
      </c>
      <c r="P9" s="94"/>
      <c r="Q9" s="91"/>
    </row>
    <row r="10" s="82" customFormat="1" customHeight="1" spans="1:17">
      <c r="A10" s="93">
        <v>7</v>
      </c>
      <c r="B10" s="93"/>
      <c r="C10" s="95" t="s">
        <v>37</v>
      </c>
      <c r="D10" s="96" t="s">
        <v>38</v>
      </c>
      <c r="E10" s="93"/>
      <c r="F10" s="93"/>
      <c r="G10" s="93"/>
      <c r="H10" s="96" t="s">
        <v>39</v>
      </c>
      <c r="I10" s="96">
        <v>500</v>
      </c>
      <c r="J10" s="99"/>
      <c r="K10" s="89"/>
      <c r="L10" s="100">
        <v>10</v>
      </c>
      <c r="M10" s="89">
        <f t="shared" si="0"/>
        <v>5000</v>
      </c>
      <c r="N10" s="89" t="s">
        <v>23</v>
      </c>
      <c r="O10" s="89" t="s">
        <v>24</v>
      </c>
      <c r="P10" s="101"/>
      <c r="Q10" s="93"/>
    </row>
    <row r="11" customHeight="1" spans="1:17">
      <c r="A11" s="91">
        <v>8</v>
      </c>
      <c r="B11" s="91"/>
      <c r="C11" s="95" t="s">
        <v>40</v>
      </c>
      <c r="D11" s="96" t="s">
        <v>41</v>
      </c>
      <c r="E11" s="91"/>
      <c r="F11" s="91"/>
      <c r="G11" s="91"/>
      <c r="H11" s="97" t="s">
        <v>42</v>
      </c>
      <c r="I11" s="97">
        <v>4</v>
      </c>
      <c r="J11" s="92"/>
      <c r="K11" s="88"/>
      <c r="L11" s="98">
        <v>990</v>
      </c>
      <c r="M11" s="88">
        <f t="shared" si="0"/>
        <v>3960</v>
      </c>
      <c r="N11" s="88" t="s">
        <v>23</v>
      </c>
      <c r="O11" s="88" t="s">
        <v>24</v>
      </c>
      <c r="P11" s="94"/>
      <c r="Q11" s="91"/>
    </row>
    <row r="12" customHeight="1" spans="1:17">
      <c r="A12" s="91">
        <v>9</v>
      </c>
      <c r="B12" s="91"/>
      <c r="C12" s="95" t="s">
        <v>43</v>
      </c>
      <c r="D12" s="96" t="s">
        <v>44</v>
      </c>
      <c r="E12" s="91"/>
      <c r="F12" s="91"/>
      <c r="G12" s="91"/>
      <c r="H12" s="97" t="s">
        <v>45</v>
      </c>
      <c r="I12" s="97">
        <v>4</v>
      </c>
      <c r="J12" s="92"/>
      <c r="K12" s="88"/>
      <c r="L12" s="98">
        <v>1155</v>
      </c>
      <c r="M12" s="88">
        <f t="shared" si="0"/>
        <v>4620</v>
      </c>
      <c r="N12" s="88" t="s">
        <v>23</v>
      </c>
      <c r="O12" s="88" t="s">
        <v>24</v>
      </c>
      <c r="P12" s="94"/>
      <c r="Q12" s="91"/>
    </row>
    <row r="13" customHeight="1" spans="1:17">
      <c r="A13" s="91">
        <v>10</v>
      </c>
      <c r="B13" s="91"/>
      <c r="C13" s="95" t="s">
        <v>46</v>
      </c>
      <c r="D13" s="96" t="s">
        <v>47</v>
      </c>
      <c r="E13" s="91"/>
      <c r="F13" s="91"/>
      <c r="G13" s="91"/>
      <c r="H13" s="97" t="s">
        <v>48</v>
      </c>
      <c r="I13" s="97">
        <v>20</v>
      </c>
      <c r="J13" s="92"/>
      <c r="K13" s="88"/>
      <c r="L13" s="98">
        <v>143</v>
      </c>
      <c r="M13" s="88">
        <f t="shared" si="0"/>
        <v>2860</v>
      </c>
      <c r="N13" s="88" t="s">
        <v>23</v>
      </c>
      <c r="O13" s="88" t="s">
        <v>24</v>
      </c>
      <c r="P13" s="94"/>
      <c r="Q13" s="91"/>
    </row>
    <row r="14" customHeight="1" spans="1:17">
      <c r="A14" s="91">
        <v>11</v>
      </c>
      <c r="B14" s="91"/>
      <c r="C14" s="95" t="s">
        <v>49</v>
      </c>
      <c r="D14" s="96" t="s">
        <v>50</v>
      </c>
      <c r="E14" s="91"/>
      <c r="F14" s="91"/>
      <c r="G14" s="91"/>
      <c r="H14" s="97" t="s">
        <v>48</v>
      </c>
      <c r="I14" s="97">
        <v>10</v>
      </c>
      <c r="J14" s="92"/>
      <c r="K14" s="88"/>
      <c r="L14" s="98">
        <v>429</v>
      </c>
      <c r="M14" s="88">
        <f t="shared" si="0"/>
        <v>4290</v>
      </c>
      <c r="N14" s="88" t="s">
        <v>23</v>
      </c>
      <c r="O14" s="88" t="s">
        <v>24</v>
      </c>
      <c r="P14" s="94"/>
      <c r="Q14" s="91"/>
    </row>
    <row r="15" customHeight="1" spans="1:17">
      <c r="A15" s="91">
        <v>12</v>
      </c>
      <c r="B15" s="91"/>
      <c r="C15" s="95" t="s">
        <v>51</v>
      </c>
      <c r="D15" s="96" t="s">
        <v>52</v>
      </c>
      <c r="E15" s="91"/>
      <c r="F15" s="91"/>
      <c r="G15" s="91"/>
      <c r="H15" s="97" t="s">
        <v>42</v>
      </c>
      <c r="I15" s="97">
        <v>4</v>
      </c>
      <c r="J15" s="92"/>
      <c r="K15" s="88"/>
      <c r="L15" s="98">
        <v>1373</v>
      </c>
      <c r="M15" s="88">
        <f t="shared" si="0"/>
        <v>5492</v>
      </c>
      <c r="N15" s="88" t="s">
        <v>23</v>
      </c>
      <c r="O15" s="88" t="s">
        <v>24</v>
      </c>
      <c r="P15" s="94"/>
      <c r="Q15" s="91"/>
    </row>
    <row r="16" customHeight="1" spans="1:17">
      <c r="A16" s="91">
        <v>13</v>
      </c>
      <c r="B16" s="91"/>
      <c r="C16" s="95" t="s">
        <v>53</v>
      </c>
      <c r="D16" s="96" t="s">
        <v>54</v>
      </c>
      <c r="E16" s="91"/>
      <c r="F16" s="91"/>
      <c r="G16" s="91"/>
      <c r="H16" s="97" t="s">
        <v>55</v>
      </c>
      <c r="I16" s="97">
        <v>2</v>
      </c>
      <c r="J16" s="92"/>
      <c r="K16" s="88"/>
      <c r="L16" s="98">
        <v>660</v>
      </c>
      <c r="M16" s="88">
        <f t="shared" si="0"/>
        <v>1320</v>
      </c>
      <c r="N16" s="88" t="s">
        <v>23</v>
      </c>
      <c r="O16" s="88" t="s">
        <v>24</v>
      </c>
      <c r="P16" s="94"/>
      <c r="Q16" s="91"/>
    </row>
    <row r="17" customHeight="1" spans="1:17">
      <c r="A17" s="91">
        <v>14</v>
      </c>
      <c r="B17" s="91"/>
      <c r="C17" s="95" t="s">
        <v>56</v>
      </c>
      <c r="D17" s="96" t="s">
        <v>57</v>
      </c>
      <c r="E17" s="91"/>
      <c r="F17" s="91"/>
      <c r="G17" s="91"/>
      <c r="H17" s="97" t="s">
        <v>58</v>
      </c>
      <c r="I17" s="97">
        <v>2</v>
      </c>
      <c r="J17" s="92"/>
      <c r="K17" s="88"/>
      <c r="L17" s="98">
        <v>1012</v>
      </c>
      <c r="M17" s="88">
        <f t="shared" si="0"/>
        <v>2024</v>
      </c>
      <c r="N17" s="88" t="s">
        <v>23</v>
      </c>
      <c r="O17" s="88" t="s">
        <v>24</v>
      </c>
      <c r="P17" s="94"/>
      <c r="Q17" s="91"/>
    </row>
    <row r="18" customHeight="1" spans="1:17">
      <c r="A18" s="91">
        <v>15</v>
      </c>
      <c r="B18" s="91"/>
      <c r="C18" s="95" t="s">
        <v>59</v>
      </c>
      <c r="D18" s="96" t="s">
        <v>60</v>
      </c>
      <c r="E18" s="91"/>
      <c r="F18" s="91"/>
      <c r="G18" s="91"/>
      <c r="H18" s="97" t="s">
        <v>55</v>
      </c>
      <c r="I18" s="97">
        <v>4</v>
      </c>
      <c r="J18" s="92"/>
      <c r="K18" s="88"/>
      <c r="L18" s="98">
        <v>10406</v>
      </c>
      <c r="M18" s="88">
        <f t="shared" si="0"/>
        <v>41624</v>
      </c>
      <c r="N18" s="88" t="s">
        <v>23</v>
      </c>
      <c r="O18" s="88" t="s">
        <v>24</v>
      </c>
      <c r="P18" s="94"/>
      <c r="Q18" s="91"/>
    </row>
    <row r="19" customHeight="1" spans="1:17">
      <c r="A19" s="91">
        <v>16</v>
      </c>
      <c r="B19" s="91"/>
      <c r="C19" s="95" t="s">
        <v>61</v>
      </c>
      <c r="D19" s="96" t="s">
        <v>62</v>
      </c>
      <c r="E19" s="91"/>
      <c r="F19" s="91"/>
      <c r="G19" s="91"/>
      <c r="H19" s="97" t="s">
        <v>63</v>
      </c>
      <c r="I19" s="97">
        <v>1</v>
      </c>
      <c r="J19" s="92"/>
      <c r="K19" s="88"/>
      <c r="L19" s="98">
        <v>44945</v>
      </c>
      <c r="M19" s="88">
        <f t="shared" si="0"/>
        <v>44945</v>
      </c>
      <c r="N19" s="88" t="s">
        <v>23</v>
      </c>
      <c r="O19" s="88" t="s">
        <v>24</v>
      </c>
      <c r="P19" s="94"/>
      <c r="Q19" s="91"/>
    </row>
    <row r="20" customHeight="1" spans="1:17">
      <c r="A20" s="91">
        <v>17</v>
      </c>
      <c r="B20" s="91"/>
      <c r="C20" s="95" t="s">
        <v>64</v>
      </c>
      <c r="D20" s="96" t="s">
        <v>65</v>
      </c>
      <c r="E20" s="91"/>
      <c r="F20" s="91"/>
      <c r="G20" s="91"/>
      <c r="H20" s="102" t="s">
        <v>66</v>
      </c>
      <c r="I20" s="102">
        <v>20</v>
      </c>
      <c r="J20" s="92"/>
      <c r="K20" s="88"/>
      <c r="L20" s="103">
        <v>165</v>
      </c>
      <c r="M20" s="88">
        <f t="shared" si="0"/>
        <v>3300</v>
      </c>
      <c r="N20" s="88" t="s">
        <v>23</v>
      </c>
      <c r="O20" s="88" t="s">
        <v>24</v>
      </c>
      <c r="P20" s="94"/>
      <c r="Q20" s="91"/>
    </row>
    <row r="21" customHeight="1" spans="1:17">
      <c r="A21" s="91">
        <v>18</v>
      </c>
      <c r="B21" s="91"/>
      <c r="C21" s="95" t="s">
        <v>67</v>
      </c>
      <c r="D21" s="96" t="s">
        <v>68</v>
      </c>
      <c r="E21" s="91"/>
      <c r="F21" s="91"/>
      <c r="G21" s="91"/>
      <c r="H21" s="102" t="s">
        <v>55</v>
      </c>
      <c r="I21" s="102">
        <v>10</v>
      </c>
      <c r="J21" s="92"/>
      <c r="K21" s="88"/>
      <c r="L21" s="103">
        <v>825</v>
      </c>
      <c r="M21" s="88">
        <f t="shared" si="0"/>
        <v>8250</v>
      </c>
      <c r="N21" s="88" t="s">
        <v>23</v>
      </c>
      <c r="O21" s="88" t="s">
        <v>24</v>
      </c>
      <c r="P21" s="94"/>
      <c r="Q21" s="91"/>
    </row>
    <row r="22" customHeight="1" spans="1:17">
      <c r="A22" s="91">
        <v>19</v>
      </c>
      <c r="B22" s="91"/>
      <c r="C22" s="95" t="s">
        <v>69</v>
      </c>
      <c r="D22" s="96" t="s">
        <v>70</v>
      </c>
      <c r="E22" s="91"/>
      <c r="F22" s="91"/>
      <c r="G22" s="91"/>
      <c r="H22" s="102" t="s">
        <v>35</v>
      </c>
      <c r="I22" s="102">
        <v>2</v>
      </c>
      <c r="J22" s="92"/>
      <c r="K22" s="88"/>
      <c r="L22" s="103">
        <v>1430</v>
      </c>
      <c r="M22" s="88">
        <f t="shared" si="0"/>
        <v>2860</v>
      </c>
      <c r="N22" s="88" t="s">
        <v>23</v>
      </c>
      <c r="O22" s="88" t="s">
        <v>24</v>
      </c>
      <c r="P22" s="94"/>
      <c r="Q22" s="91"/>
    </row>
    <row r="23" customHeight="1" spans="1:17">
      <c r="A23" s="91">
        <v>20</v>
      </c>
      <c r="B23" s="91"/>
      <c r="C23" s="95" t="s">
        <v>71</v>
      </c>
      <c r="D23" s="96" t="s">
        <v>72</v>
      </c>
      <c r="E23" s="91"/>
      <c r="F23" s="91"/>
      <c r="G23" s="91"/>
      <c r="H23" s="102" t="s">
        <v>35</v>
      </c>
      <c r="I23" s="102">
        <v>4</v>
      </c>
      <c r="J23" s="92"/>
      <c r="K23" s="88"/>
      <c r="L23" s="103">
        <v>715</v>
      </c>
      <c r="M23" s="88">
        <f t="shared" si="0"/>
        <v>2860</v>
      </c>
      <c r="N23" s="88" t="s">
        <v>23</v>
      </c>
      <c r="O23" s="88" t="s">
        <v>24</v>
      </c>
      <c r="P23" s="94"/>
      <c r="Q23" s="91"/>
    </row>
    <row r="24" customHeight="1" spans="1:17">
      <c r="A24" s="91">
        <v>21</v>
      </c>
      <c r="B24" s="91"/>
      <c r="C24" s="95" t="s">
        <v>73</v>
      </c>
      <c r="D24" s="96" t="s">
        <v>74</v>
      </c>
      <c r="E24" s="91"/>
      <c r="F24" s="91"/>
      <c r="G24" s="91"/>
      <c r="H24" s="102" t="s">
        <v>35</v>
      </c>
      <c r="I24" s="102">
        <v>4</v>
      </c>
      <c r="J24" s="92"/>
      <c r="K24" s="88"/>
      <c r="L24" s="103">
        <v>1650</v>
      </c>
      <c r="M24" s="88">
        <f t="shared" si="0"/>
        <v>6600</v>
      </c>
      <c r="N24" s="88" t="s">
        <v>23</v>
      </c>
      <c r="O24" s="88" t="s">
        <v>24</v>
      </c>
      <c r="P24" s="94"/>
      <c r="Q24" s="91"/>
    </row>
    <row r="25" customHeight="1" spans="1:17">
      <c r="A25" s="91">
        <v>22</v>
      </c>
      <c r="B25" s="91"/>
      <c r="C25" s="95" t="s">
        <v>75</v>
      </c>
      <c r="D25" s="96" t="s">
        <v>76</v>
      </c>
      <c r="E25" s="91"/>
      <c r="F25" s="91"/>
      <c r="G25" s="91"/>
      <c r="H25" s="102" t="s">
        <v>45</v>
      </c>
      <c r="I25" s="102">
        <v>2</v>
      </c>
      <c r="J25" s="92"/>
      <c r="K25" s="88"/>
      <c r="L25" s="103">
        <v>495</v>
      </c>
      <c r="M25" s="88">
        <f t="shared" si="0"/>
        <v>990</v>
      </c>
      <c r="N25" s="88" t="s">
        <v>23</v>
      </c>
      <c r="O25" s="88" t="s">
        <v>24</v>
      </c>
      <c r="P25" s="94"/>
      <c r="Q25" s="91"/>
    </row>
    <row r="26" customHeight="1" spans="1:17">
      <c r="A26" s="91">
        <v>23</v>
      </c>
      <c r="B26" s="91"/>
      <c r="C26" s="95" t="s">
        <v>75</v>
      </c>
      <c r="D26" s="96" t="s">
        <v>77</v>
      </c>
      <c r="E26" s="91"/>
      <c r="F26" s="91"/>
      <c r="G26" s="91"/>
      <c r="H26" s="102" t="s">
        <v>35</v>
      </c>
      <c r="I26" s="102">
        <v>2</v>
      </c>
      <c r="J26" s="92"/>
      <c r="K26" s="88"/>
      <c r="L26" s="103">
        <v>330</v>
      </c>
      <c r="M26" s="88">
        <f t="shared" si="0"/>
        <v>660</v>
      </c>
      <c r="N26" s="88" t="s">
        <v>23</v>
      </c>
      <c r="O26" s="88" t="s">
        <v>24</v>
      </c>
      <c r="P26" s="94"/>
      <c r="Q26" s="91"/>
    </row>
    <row r="27" customHeight="1" spans="1:17">
      <c r="A27" s="91">
        <v>24</v>
      </c>
      <c r="B27" s="91"/>
      <c r="C27" s="95" t="s">
        <v>78</v>
      </c>
      <c r="D27" s="96" t="s">
        <v>79</v>
      </c>
      <c r="E27" s="91"/>
      <c r="F27" s="91"/>
      <c r="G27" s="91"/>
      <c r="H27" s="102" t="s">
        <v>35</v>
      </c>
      <c r="I27" s="102">
        <v>4</v>
      </c>
      <c r="J27" s="92"/>
      <c r="K27" s="88"/>
      <c r="L27" s="103">
        <v>110</v>
      </c>
      <c r="M27" s="88">
        <f t="shared" si="0"/>
        <v>440</v>
      </c>
      <c r="N27" s="88" t="s">
        <v>23</v>
      </c>
      <c r="O27" s="88" t="s">
        <v>24</v>
      </c>
      <c r="P27" s="94"/>
      <c r="Q27" s="91"/>
    </row>
    <row r="28" customHeight="1" spans="1:17">
      <c r="A28" s="91">
        <v>25</v>
      </c>
      <c r="B28" s="91"/>
      <c r="C28" s="95" t="s">
        <v>80</v>
      </c>
      <c r="D28" s="96" t="s">
        <v>81</v>
      </c>
      <c r="E28" s="91"/>
      <c r="F28" s="91"/>
      <c r="G28" s="91"/>
      <c r="H28" s="102" t="s">
        <v>35</v>
      </c>
      <c r="I28" s="102">
        <v>5</v>
      </c>
      <c r="J28" s="92"/>
      <c r="K28" s="88"/>
      <c r="L28" s="103">
        <v>51</v>
      </c>
      <c r="M28" s="88">
        <f t="shared" si="0"/>
        <v>255</v>
      </c>
      <c r="N28" s="88" t="s">
        <v>23</v>
      </c>
      <c r="O28" s="88" t="s">
        <v>24</v>
      </c>
      <c r="P28" s="94"/>
      <c r="Q28" s="91"/>
    </row>
    <row r="29" customHeight="1" spans="1:17">
      <c r="A29" s="91">
        <v>26</v>
      </c>
      <c r="B29" s="91"/>
      <c r="C29" s="95" t="s">
        <v>82</v>
      </c>
      <c r="D29" s="96" t="s">
        <v>83</v>
      </c>
      <c r="E29" s="91"/>
      <c r="F29" s="91"/>
      <c r="G29" s="91"/>
      <c r="H29" s="102" t="s">
        <v>35</v>
      </c>
      <c r="I29" s="102">
        <v>2</v>
      </c>
      <c r="J29" s="92"/>
      <c r="K29" s="88"/>
      <c r="L29" s="103">
        <v>4004</v>
      </c>
      <c r="M29" s="88">
        <f t="shared" si="0"/>
        <v>8008</v>
      </c>
      <c r="N29" s="88" t="s">
        <v>23</v>
      </c>
      <c r="O29" s="88" t="s">
        <v>24</v>
      </c>
      <c r="P29" s="94"/>
      <c r="Q29" s="91"/>
    </row>
    <row r="30" customHeight="1" spans="1:17">
      <c r="A30" s="91">
        <v>27</v>
      </c>
      <c r="B30" s="91"/>
      <c r="C30" s="95" t="s">
        <v>26</v>
      </c>
      <c r="D30" s="96" t="s">
        <v>84</v>
      </c>
      <c r="E30" s="91"/>
      <c r="F30" s="91"/>
      <c r="G30" s="91"/>
      <c r="H30" s="102" t="s">
        <v>28</v>
      </c>
      <c r="I30" s="102">
        <v>1</v>
      </c>
      <c r="J30" s="92"/>
      <c r="K30" s="88"/>
      <c r="L30" s="103">
        <v>8580</v>
      </c>
      <c r="M30" s="88">
        <f t="shared" si="0"/>
        <v>8580</v>
      </c>
      <c r="N30" s="88" t="s">
        <v>23</v>
      </c>
      <c r="O30" s="88" t="s">
        <v>24</v>
      </c>
      <c r="P30" s="94"/>
      <c r="Q30" s="91"/>
    </row>
    <row r="31" customHeight="1" spans="1:17">
      <c r="A31" s="91">
        <v>28</v>
      </c>
      <c r="B31" s="91"/>
      <c r="C31" s="95" t="s">
        <v>29</v>
      </c>
      <c r="D31" s="96" t="s">
        <v>85</v>
      </c>
      <c r="E31" s="91"/>
      <c r="F31" s="91"/>
      <c r="G31" s="91"/>
      <c r="H31" s="102" t="s">
        <v>31</v>
      </c>
      <c r="I31" s="102">
        <v>2</v>
      </c>
      <c r="J31" s="92"/>
      <c r="K31" s="88"/>
      <c r="L31" s="103">
        <v>282</v>
      </c>
      <c r="M31" s="88">
        <f t="shared" si="0"/>
        <v>564</v>
      </c>
      <c r="N31" s="88" t="s">
        <v>23</v>
      </c>
      <c r="O31" s="88" t="s">
        <v>24</v>
      </c>
      <c r="P31" s="94"/>
      <c r="Q31" s="91"/>
    </row>
    <row r="32" customHeight="1" spans="1:17">
      <c r="A32" s="91">
        <v>29</v>
      </c>
      <c r="B32" s="91"/>
      <c r="C32" s="95" t="s">
        <v>29</v>
      </c>
      <c r="D32" s="96" t="s">
        <v>86</v>
      </c>
      <c r="E32" s="91"/>
      <c r="F32" s="91"/>
      <c r="G32" s="91"/>
      <c r="H32" s="102" t="s">
        <v>31</v>
      </c>
      <c r="I32" s="102">
        <v>2</v>
      </c>
      <c r="J32" s="92"/>
      <c r="K32" s="88"/>
      <c r="L32" s="103">
        <v>286</v>
      </c>
      <c r="M32" s="88">
        <f t="shared" si="0"/>
        <v>572</v>
      </c>
      <c r="N32" s="88" t="s">
        <v>23</v>
      </c>
      <c r="O32" s="88" t="s">
        <v>24</v>
      </c>
      <c r="P32" s="94"/>
      <c r="Q32" s="91"/>
    </row>
    <row r="33" customHeight="1" spans="1:17">
      <c r="A33" s="91">
        <v>30</v>
      </c>
      <c r="B33" s="91"/>
      <c r="C33" s="95" t="s">
        <v>87</v>
      </c>
      <c r="D33" s="96" t="s">
        <v>88</v>
      </c>
      <c r="E33" s="91"/>
      <c r="F33" s="91"/>
      <c r="G33" s="91"/>
      <c r="H33" s="102" t="s">
        <v>35</v>
      </c>
      <c r="I33" s="102">
        <v>2</v>
      </c>
      <c r="J33" s="92"/>
      <c r="K33" s="88"/>
      <c r="L33" s="103">
        <v>15444</v>
      </c>
      <c r="M33" s="88">
        <f t="shared" si="0"/>
        <v>30888</v>
      </c>
      <c r="N33" s="88" t="s">
        <v>23</v>
      </c>
      <c r="O33" s="88" t="s">
        <v>24</v>
      </c>
      <c r="P33" s="94"/>
      <c r="Q33" s="91"/>
    </row>
    <row r="34" customHeight="1" spans="1:17">
      <c r="A34" s="91">
        <v>31</v>
      </c>
      <c r="B34" s="91"/>
      <c r="C34" s="95" t="s">
        <v>89</v>
      </c>
      <c r="D34" s="96" t="s">
        <v>88</v>
      </c>
      <c r="E34" s="91"/>
      <c r="F34" s="91"/>
      <c r="G34" s="91"/>
      <c r="H34" s="102" t="s">
        <v>35</v>
      </c>
      <c r="I34" s="102">
        <v>2</v>
      </c>
      <c r="J34" s="92"/>
      <c r="K34" s="88"/>
      <c r="L34" s="103">
        <v>2431</v>
      </c>
      <c r="M34" s="88">
        <f t="shared" si="0"/>
        <v>4862</v>
      </c>
      <c r="N34" s="88" t="s">
        <v>23</v>
      </c>
      <c r="O34" s="88" t="s">
        <v>24</v>
      </c>
      <c r="P34" s="94"/>
      <c r="Q34" s="91"/>
    </row>
    <row r="35" customHeight="1" spans="1:17">
      <c r="A35" s="91">
        <v>32</v>
      </c>
      <c r="B35" s="91"/>
      <c r="C35" s="95" t="s">
        <v>90</v>
      </c>
      <c r="D35" s="96" t="s">
        <v>91</v>
      </c>
      <c r="E35" s="91"/>
      <c r="F35" s="91"/>
      <c r="G35" s="91"/>
      <c r="H35" s="102" t="s">
        <v>35</v>
      </c>
      <c r="I35" s="102">
        <v>20</v>
      </c>
      <c r="J35" s="92"/>
      <c r="K35" s="88"/>
      <c r="L35" s="103">
        <v>50</v>
      </c>
      <c r="M35" s="88">
        <f t="shared" si="0"/>
        <v>1000</v>
      </c>
      <c r="N35" s="88" t="s">
        <v>23</v>
      </c>
      <c r="O35" s="88" t="s">
        <v>24</v>
      </c>
      <c r="P35" s="94"/>
      <c r="Q35" s="91"/>
    </row>
    <row r="36" customHeight="1" spans="1:17">
      <c r="A36" s="91">
        <v>33</v>
      </c>
      <c r="B36" s="91"/>
      <c r="C36" s="95" t="s">
        <v>26</v>
      </c>
      <c r="D36" s="96" t="s">
        <v>92</v>
      </c>
      <c r="E36" s="91"/>
      <c r="F36" s="91"/>
      <c r="G36" s="91"/>
      <c r="H36" s="104" t="s">
        <v>28</v>
      </c>
      <c r="I36" s="102">
        <v>2</v>
      </c>
      <c r="J36" s="92"/>
      <c r="K36" s="88"/>
      <c r="L36" s="103">
        <v>7920</v>
      </c>
      <c r="M36" s="88">
        <f t="shared" si="0"/>
        <v>15840</v>
      </c>
      <c r="N36" s="88" t="s">
        <v>23</v>
      </c>
      <c r="O36" s="88" t="s">
        <v>24</v>
      </c>
      <c r="P36" s="94"/>
      <c r="Q36" s="91"/>
    </row>
    <row r="37" customHeight="1" spans="1:17">
      <c r="A37" s="91">
        <v>34</v>
      </c>
      <c r="B37" s="91"/>
      <c r="C37" s="95" t="s">
        <v>93</v>
      </c>
      <c r="D37" s="96" t="s">
        <v>94</v>
      </c>
      <c r="E37" s="91"/>
      <c r="F37" s="91"/>
      <c r="G37" s="91"/>
      <c r="H37" s="102" t="s">
        <v>35</v>
      </c>
      <c r="I37" s="102">
        <v>2</v>
      </c>
      <c r="J37" s="92"/>
      <c r="K37" s="88"/>
      <c r="L37" s="103">
        <v>77</v>
      </c>
      <c r="M37" s="88">
        <f t="shared" si="0"/>
        <v>154</v>
      </c>
      <c r="N37" s="88" t="s">
        <v>23</v>
      </c>
      <c r="O37" s="88" t="s">
        <v>24</v>
      </c>
      <c r="P37" s="94"/>
      <c r="Q37" s="91"/>
    </row>
    <row r="38" customHeight="1" spans="1:17">
      <c r="A38" s="91">
        <v>35</v>
      </c>
      <c r="B38" s="91"/>
      <c r="C38" s="95" t="s">
        <v>95</v>
      </c>
      <c r="D38" s="96" t="s">
        <v>96</v>
      </c>
      <c r="E38" s="91"/>
      <c r="F38" s="91"/>
      <c r="G38" s="91"/>
      <c r="H38" s="102" t="s">
        <v>55</v>
      </c>
      <c r="I38" s="102">
        <v>8</v>
      </c>
      <c r="J38" s="92"/>
      <c r="K38" s="88"/>
      <c r="L38" s="103">
        <v>46</v>
      </c>
      <c r="M38" s="88">
        <f t="shared" si="0"/>
        <v>368</v>
      </c>
      <c r="N38" s="88" t="s">
        <v>23</v>
      </c>
      <c r="O38" s="88" t="s">
        <v>24</v>
      </c>
      <c r="P38" s="94"/>
      <c r="Q38" s="91"/>
    </row>
    <row r="39" customHeight="1" spans="1:17">
      <c r="A39" s="91">
        <v>36</v>
      </c>
      <c r="B39" s="91"/>
      <c r="C39" s="95" t="s">
        <v>95</v>
      </c>
      <c r="D39" s="96" t="s">
        <v>97</v>
      </c>
      <c r="E39" s="91"/>
      <c r="F39" s="91"/>
      <c r="G39" s="91"/>
      <c r="H39" s="102" t="s">
        <v>55</v>
      </c>
      <c r="I39" s="102">
        <v>2</v>
      </c>
      <c r="J39" s="92"/>
      <c r="K39" s="88"/>
      <c r="L39" s="103">
        <v>31</v>
      </c>
      <c r="M39" s="88">
        <f t="shared" si="0"/>
        <v>62</v>
      </c>
      <c r="N39" s="88" t="s">
        <v>23</v>
      </c>
      <c r="O39" s="88" t="s">
        <v>24</v>
      </c>
      <c r="P39" s="94"/>
      <c r="Q39" s="91"/>
    </row>
    <row r="40" customHeight="1" spans="1:17">
      <c r="A40" s="91">
        <v>37</v>
      </c>
      <c r="B40" s="91"/>
      <c r="C40" s="95" t="s">
        <v>78</v>
      </c>
      <c r="D40" s="96" t="s">
        <v>98</v>
      </c>
      <c r="E40" s="91"/>
      <c r="F40" s="91"/>
      <c r="G40" s="91"/>
      <c r="H40" s="97" t="s">
        <v>31</v>
      </c>
      <c r="I40" s="97">
        <v>2</v>
      </c>
      <c r="J40" s="92"/>
      <c r="K40" s="88"/>
      <c r="L40" s="103">
        <v>365</v>
      </c>
      <c r="M40" s="88">
        <f t="shared" si="0"/>
        <v>730</v>
      </c>
      <c r="N40" s="88" t="s">
        <v>23</v>
      </c>
      <c r="O40" s="88" t="s">
        <v>24</v>
      </c>
      <c r="P40" s="94"/>
      <c r="Q40" s="91"/>
    </row>
    <row r="41" customHeight="1" spans="1:17">
      <c r="A41" s="91">
        <v>38</v>
      </c>
      <c r="B41" s="91"/>
      <c r="C41" s="95" t="s">
        <v>78</v>
      </c>
      <c r="D41" s="96" t="s">
        <v>99</v>
      </c>
      <c r="E41" s="91"/>
      <c r="F41" s="91"/>
      <c r="G41" s="91"/>
      <c r="H41" s="97" t="s">
        <v>31</v>
      </c>
      <c r="I41" s="97">
        <v>10</v>
      </c>
      <c r="J41" s="92"/>
      <c r="K41" s="88"/>
      <c r="L41" s="103">
        <v>253</v>
      </c>
      <c r="M41" s="88">
        <f t="shared" si="0"/>
        <v>2530</v>
      </c>
      <c r="N41" s="88" t="s">
        <v>23</v>
      </c>
      <c r="O41" s="88" t="s">
        <v>24</v>
      </c>
      <c r="P41" s="94"/>
      <c r="Q41" s="91"/>
    </row>
    <row r="42" customHeight="1" spans="1:17">
      <c r="A42" s="91">
        <v>39</v>
      </c>
      <c r="B42" s="91"/>
      <c r="C42" s="95" t="s">
        <v>78</v>
      </c>
      <c r="D42" s="96" t="s">
        <v>100</v>
      </c>
      <c r="E42" s="91"/>
      <c r="F42" s="91"/>
      <c r="G42" s="91"/>
      <c r="H42" s="97" t="s">
        <v>31</v>
      </c>
      <c r="I42" s="97">
        <v>8</v>
      </c>
      <c r="J42" s="92"/>
      <c r="K42" s="88"/>
      <c r="L42" s="103">
        <v>73</v>
      </c>
      <c r="M42" s="88">
        <f t="shared" si="0"/>
        <v>584</v>
      </c>
      <c r="N42" s="88" t="s">
        <v>23</v>
      </c>
      <c r="O42" s="88" t="s">
        <v>24</v>
      </c>
      <c r="P42" s="94"/>
      <c r="Q42" s="91"/>
    </row>
    <row r="43" customHeight="1" spans="1:17">
      <c r="A43" s="91">
        <v>40</v>
      </c>
      <c r="B43" s="91"/>
      <c r="C43" s="95" t="s">
        <v>78</v>
      </c>
      <c r="D43" s="96" t="s">
        <v>101</v>
      </c>
      <c r="E43" s="91"/>
      <c r="F43" s="91"/>
      <c r="G43" s="91"/>
      <c r="H43" s="97" t="s">
        <v>31</v>
      </c>
      <c r="I43" s="97">
        <v>6</v>
      </c>
      <c r="J43" s="92"/>
      <c r="K43" s="88"/>
      <c r="L43" s="103">
        <v>253</v>
      </c>
      <c r="M43" s="88">
        <f t="shared" si="0"/>
        <v>1518</v>
      </c>
      <c r="N43" s="88" t="s">
        <v>23</v>
      </c>
      <c r="O43" s="88" t="s">
        <v>24</v>
      </c>
      <c r="P43" s="94"/>
      <c r="Q43" s="91"/>
    </row>
    <row r="44" customHeight="1" spans="1:17">
      <c r="A44" s="91">
        <v>41</v>
      </c>
      <c r="B44" s="91"/>
      <c r="C44" s="95" t="s">
        <v>102</v>
      </c>
      <c r="D44" s="96" t="s">
        <v>101</v>
      </c>
      <c r="E44" s="91"/>
      <c r="F44" s="91"/>
      <c r="G44" s="91"/>
      <c r="H44" s="97" t="s">
        <v>55</v>
      </c>
      <c r="I44" s="97">
        <v>6</v>
      </c>
      <c r="J44" s="92"/>
      <c r="K44" s="88"/>
      <c r="L44" s="103">
        <v>46</v>
      </c>
      <c r="M44" s="88">
        <f t="shared" si="0"/>
        <v>276</v>
      </c>
      <c r="N44" s="88" t="s">
        <v>23</v>
      </c>
      <c r="O44" s="88" t="s">
        <v>24</v>
      </c>
      <c r="P44" s="94"/>
      <c r="Q44" s="91"/>
    </row>
    <row r="45" customHeight="1" spans="1:17">
      <c r="A45" s="91">
        <v>42</v>
      </c>
      <c r="B45" s="91"/>
      <c r="C45" s="95" t="s">
        <v>103</v>
      </c>
      <c r="D45" s="96" t="s">
        <v>101</v>
      </c>
      <c r="E45" s="91"/>
      <c r="F45" s="91"/>
      <c r="G45" s="91"/>
      <c r="H45" s="97" t="s">
        <v>55</v>
      </c>
      <c r="I45" s="97">
        <v>2</v>
      </c>
      <c r="J45" s="92"/>
      <c r="K45" s="88"/>
      <c r="L45" s="103">
        <v>86</v>
      </c>
      <c r="M45" s="88">
        <f t="shared" si="0"/>
        <v>172</v>
      </c>
      <c r="N45" s="88" t="s">
        <v>23</v>
      </c>
      <c r="O45" s="88" t="s">
        <v>24</v>
      </c>
      <c r="P45" s="94"/>
      <c r="Q45" s="91"/>
    </row>
    <row r="46" customHeight="1" spans="1:17">
      <c r="A46" s="91">
        <v>43</v>
      </c>
      <c r="B46" s="91"/>
      <c r="C46" s="95" t="s">
        <v>78</v>
      </c>
      <c r="D46" s="96" t="s">
        <v>104</v>
      </c>
      <c r="E46" s="91"/>
      <c r="F46" s="91"/>
      <c r="G46" s="91"/>
      <c r="H46" s="97" t="s">
        <v>31</v>
      </c>
      <c r="I46" s="97">
        <v>1</v>
      </c>
      <c r="J46" s="92"/>
      <c r="K46" s="88"/>
      <c r="L46" s="103">
        <v>14190</v>
      </c>
      <c r="M46" s="88">
        <f t="shared" si="0"/>
        <v>14190</v>
      </c>
      <c r="N46" s="88" t="s">
        <v>23</v>
      </c>
      <c r="O46" s="88" t="s">
        <v>24</v>
      </c>
      <c r="P46" s="94"/>
      <c r="Q46" s="91"/>
    </row>
    <row r="47" customHeight="1" spans="1:17">
      <c r="A47" s="91">
        <v>44</v>
      </c>
      <c r="B47" s="91"/>
      <c r="C47" s="95" t="s">
        <v>105</v>
      </c>
      <c r="D47" s="96" t="s">
        <v>106</v>
      </c>
      <c r="E47" s="91"/>
      <c r="F47" s="91"/>
      <c r="G47" s="91"/>
      <c r="H47" s="97" t="s">
        <v>35</v>
      </c>
      <c r="I47" s="97">
        <v>2</v>
      </c>
      <c r="J47" s="92"/>
      <c r="K47" s="88"/>
      <c r="L47" s="103">
        <v>440</v>
      </c>
      <c r="M47" s="88">
        <f t="shared" si="0"/>
        <v>880</v>
      </c>
      <c r="N47" s="88" t="s">
        <v>23</v>
      </c>
      <c r="O47" s="88" t="s">
        <v>24</v>
      </c>
      <c r="P47" s="94"/>
      <c r="Q47" s="91"/>
    </row>
    <row r="48" customHeight="1" spans="1:17">
      <c r="A48" s="91">
        <v>45</v>
      </c>
      <c r="B48" s="91"/>
      <c r="C48" s="95" t="s">
        <v>107</v>
      </c>
      <c r="D48" s="96" t="s">
        <v>108</v>
      </c>
      <c r="E48" s="91"/>
      <c r="F48" s="91"/>
      <c r="G48" s="91"/>
      <c r="H48" s="97" t="s">
        <v>31</v>
      </c>
      <c r="I48" s="97">
        <v>4</v>
      </c>
      <c r="J48" s="92"/>
      <c r="K48" s="88"/>
      <c r="L48" s="103">
        <v>209</v>
      </c>
      <c r="M48" s="88">
        <f t="shared" si="0"/>
        <v>836</v>
      </c>
      <c r="N48" s="88" t="s">
        <v>23</v>
      </c>
      <c r="O48" s="88" t="s">
        <v>24</v>
      </c>
      <c r="P48" s="94"/>
      <c r="Q48" s="91"/>
    </row>
    <row r="49" customHeight="1" spans="1:17">
      <c r="A49" s="91">
        <v>46</v>
      </c>
      <c r="B49" s="91"/>
      <c r="C49" s="95" t="s">
        <v>107</v>
      </c>
      <c r="D49" s="96" t="s">
        <v>109</v>
      </c>
      <c r="E49" s="91"/>
      <c r="F49" s="91"/>
      <c r="G49" s="91"/>
      <c r="H49" s="97" t="s">
        <v>31</v>
      </c>
      <c r="I49" s="97">
        <v>18</v>
      </c>
      <c r="J49" s="92"/>
      <c r="K49" s="88"/>
      <c r="L49" s="103">
        <v>165</v>
      </c>
      <c r="M49" s="88">
        <f t="shared" si="0"/>
        <v>2970</v>
      </c>
      <c r="N49" s="88" t="s">
        <v>23</v>
      </c>
      <c r="O49" s="88" t="s">
        <v>24</v>
      </c>
      <c r="P49" s="94"/>
      <c r="Q49" s="91"/>
    </row>
    <row r="50" customHeight="1" spans="1:17">
      <c r="A50" s="91">
        <v>47</v>
      </c>
      <c r="B50" s="91"/>
      <c r="C50" s="95" t="s">
        <v>107</v>
      </c>
      <c r="D50" s="96" t="s">
        <v>110</v>
      </c>
      <c r="E50" s="91"/>
      <c r="F50" s="91"/>
      <c r="G50" s="91"/>
      <c r="H50" s="97" t="s">
        <v>31</v>
      </c>
      <c r="I50" s="97">
        <v>8</v>
      </c>
      <c r="J50" s="92"/>
      <c r="K50" s="88"/>
      <c r="L50" s="103">
        <v>134</v>
      </c>
      <c r="M50" s="88">
        <f t="shared" si="0"/>
        <v>1072</v>
      </c>
      <c r="N50" s="88" t="s">
        <v>23</v>
      </c>
      <c r="O50" s="88" t="s">
        <v>24</v>
      </c>
      <c r="P50" s="94"/>
      <c r="Q50" s="91"/>
    </row>
    <row r="51" customHeight="1" spans="1:17">
      <c r="A51" s="91">
        <v>48</v>
      </c>
      <c r="B51" s="91"/>
      <c r="C51" s="95" t="s">
        <v>111</v>
      </c>
      <c r="D51" s="96" t="s">
        <v>112</v>
      </c>
      <c r="E51" s="91"/>
      <c r="F51" s="91"/>
      <c r="G51" s="91"/>
      <c r="H51" s="97" t="s">
        <v>113</v>
      </c>
      <c r="I51" s="97">
        <v>1</v>
      </c>
      <c r="J51" s="92"/>
      <c r="K51" s="88"/>
      <c r="L51" s="103">
        <v>198</v>
      </c>
      <c r="M51" s="88">
        <f t="shared" si="0"/>
        <v>198</v>
      </c>
      <c r="N51" s="88" t="s">
        <v>23</v>
      </c>
      <c r="O51" s="88" t="s">
        <v>24</v>
      </c>
      <c r="P51" s="94"/>
      <c r="Q51" s="91"/>
    </row>
    <row r="52" customHeight="1" spans="1:17">
      <c r="A52" s="91">
        <v>49</v>
      </c>
      <c r="B52" s="91"/>
      <c r="C52" s="95" t="s">
        <v>114</v>
      </c>
      <c r="D52" s="96" t="s">
        <v>115</v>
      </c>
      <c r="E52" s="91"/>
      <c r="F52" s="91"/>
      <c r="G52" s="91"/>
      <c r="H52" s="97" t="s">
        <v>35</v>
      </c>
      <c r="I52" s="97">
        <v>2</v>
      </c>
      <c r="J52" s="92"/>
      <c r="K52" s="88"/>
      <c r="L52" s="103">
        <v>385</v>
      </c>
      <c r="M52" s="88">
        <f t="shared" si="0"/>
        <v>770</v>
      </c>
      <c r="N52" s="88" t="s">
        <v>23</v>
      </c>
      <c r="O52" s="88" t="s">
        <v>24</v>
      </c>
      <c r="P52" s="94"/>
      <c r="Q52" s="91"/>
    </row>
    <row r="53" customHeight="1" spans="1:17">
      <c r="A53" s="91">
        <v>50</v>
      </c>
      <c r="B53" s="91"/>
      <c r="C53" s="95" t="s">
        <v>116</v>
      </c>
      <c r="D53" s="96" t="s">
        <v>117</v>
      </c>
      <c r="E53" s="91"/>
      <c r="F53" s="91"/>
      <c r="G53" s="91"/>
      <c r="H53" s="97" t="s">
        <v>35</v>
      </c>
      <c r="I53" s="97">
        <v>1</v>
      </c>
      <c r="J53" s="92"/>
      <c r="K53" s="88"/>
      <c r="L53" s="103">
        <v>61</v>
      </c>
      <c r="M53" s="88">
        <f t="shared" si="0"/>
        <v>61</v>
      </c>
      <c r="N53" s="88" t="s">
        <v>23</v>
      </c>
      <c r="O53" s="88" t="s">
        <v>24</v>
      </c>
      <c r="P53" s="94"/>
      <c r="Q53" s="91"/>
    </row>
    <row r="54" customHeight="1" spans="1:17">
      <c r="A54" s="91">
        <v>51</v>
      </c>
      <c r="B54" s="91"/>
      <c r="C54" s="95" t="s">
        <v>116</v>
      </c>
      <c r="D54" s="96" t="s">
        <v>118</v>
      </c>
      <c r="E54" s="91"/>
      <c r="F54" s="91"/>
      <c r="G54" s="91"/>
      <c r="H54" s="97" t="s">
        <v>35</v>
      </c>
      <c r="I54" s="97">
        <v>2</v>
      </c>
      <c r="J54" s="92"/>
      <c r="K54" s="88"/>
      <c r="L54" s="103">
        <v>86</v>
      </c>
      <c r="M54" s="88">
        <f t="shared" si="0"/>
        <v>172</v>
      </c>
      <c r="N54" s="88" t="s">
        <v>23</v>
      </c>
      <c r="O54" s="88" t="s">
        <v>24</v>
      </c>
      <c r="P54" s="94"/>
      <c r="Q54" s="91"/>
    </row>
    <row r="55" customHeight="1" spans="1:17">
      <c r="A55" s="91">
        <v>52</v>
      </c>
      <c r="B55" s="91"/>
      <c r="C55" s="95" t="s">
        <v>116</v>
      </c>
      <c r="D55" s="96" t="s">
        <v>119</v>
      </c>
      <c r="E55" s="91"/>
      <c r="F55" s="91"/>
      <c r="G55" s="91"/>
      <c r="H55" s="97" t="s">
        <v>35</v>
      </c>
      <c r="I55" s="97">
        <v>1</v>
      </c>
      <c r="J55" s="92"/>
      <c r="K55" s="88"/>
      <c r="L55" s="103">
        <v>220</v>
      </c>
      <c r="M55" s="88">
        <f t="shared" si="0"/>
        <v>220</v>
      </c>
      <c r="N55" s="88" t="s">
        <v>23</v>
      </c>
      <c r="O55" s="88" t="s">
        <v>24</v>
      </c>
      <c r="P55" s="94"/>
      <c r="Q55" s="91"/>
    </row>
    <row r="56" customHeight="1" spans="1:17">
      <c r="A56" s="91">
        <v>53</v>
      </c>
      <c r="B56" s="91"/>
      <c r="C56" s="95" t="s">
        <v>120</v>
      </c>
      <c r="D56" s="96" t="s">
        <v>121</v>
      </c>
      <c r="E56" s="91"/>
      <c r="F56" s="91"/>
      <c r="G56" s="91"/>
      <c r="H56" s="97" t="s">
        <v>122</v>
      </c>
      <c r="I56" s="97">
        <v>10</v>
      </c>
      <c r="J56" s="92"/>
      <c r="K56" s="88"/>
      <c r="L56" s="103">
        <v>198</v>
      </c>
      <c r="M56" s="88">
        <f t="shared" si="0"/>
        <v>1980</v>
      </c>
      <c r="N56" s="88" t="s">
        <v>23</v>
      </c>
      <c r="O56" s="88" t="s">
        <v>24</v>
      </c>
      <c r="P56" s="94"/>
      <c r="Q56" s="91"/>
    </row>
    <row r="57" customHeight="1" spans="1:17">
      <c r="A57" s="91">
        <v>54</v>
      </c>
      <c r="B57" s="91"/>
      <c r="C57" s="95" t="s">
        <v>120</v>
      </c>
      <c r="D57" s="96" t="s">
        <v>123</v>
      </c>
      <c r="E57" s="91"/>
      <c r="F57" s="91"/>
      <c r="G57" s="91"/>
      <c r="H57" s="97" t="s">
        <v>122</v>
      </c>
      <c r="I57" s="97">
        <v>10</v>
      </c>
      <c r="J57" s="92"/>
      <c r="K57" s="88"/>
      <c r="L57" s="103">
        <v>249</v>
      </c>
      <c r="M57" s="88">
        <f t="shared" si="0"/>
        <v>2490</v>
      </c>
      <c r="N57" s="88" t="s">
        <v>23</v>
      </c>
      <c r="O57" s="88" t="s">
        <v>24</v>
      </c>
      <c r="P57" s="94"/>
      <c r="Q57" s="91"/>
    </row>
    <row r="58" customHeight="1" spans="1:17">
      <c r="A58" s="91">
        <v>55</v>
      </c>
      <c r="B58" s="91" t="s">
        <v>124</v>
      </c>
      <c r="C58" s="105" t="s">
        <v>82</v>
      </c>
      <c r="D58" s="96" t="s">
        <v>125</v>
      </c>
      <c r="E58" s="91"/>
      <c r="F58" s="91"/>
      <c r="G58" s="91"/>
      <c r="H58" s="97" t="s">
        <v>35</v>
      </c>
      <c r="I58" s="97">
        <v>2</v>
      </c>
      <c r="J58" s="88"/>
      <c r="K58" s="88"/>
      <c r="L58" s="106">
        <v>9295</v>
      </c>
      <c r="M58" s="88">
        <f t="shared" si="0"/>
        <v>18590</v>
      </c>
      <c r="N58" s="88" t="s">
        <v>23</v>
      </c>
      <c r="O58" s="88" t="s">
        <v>24</v>
      </c>
      <c r="P58" s="94"/>
      <c r="Q58" s="91"/>
    </row>
    <row r="59" customHeight="1" spans="1:17">
      <c r="A59" s="91">
        <v>56</v>
      </c>
      <c r="B59" s="91"/>
      <c r="C59" s="105" t="s">
        <v>89</v>
      </c>
      <c r="D59" s="96" t="s">
        <v>126</v>
      </c>
      <c r="E59" s="91"/>
      <c r="F59" s="91"/>
      <c r="G59" s="91"/>
      <c r="H59" s="97" t="s">
        <v>63</v>
      </c>
      <c r="I59" s="97">
        <v>2</v>
      </c>
      <c r="J59" s="88"/>
      <c r="K59" s="88"/>
      <c r="L59" s="106">
        <v>550</v>
      </c>
      <c r="M59" s="88">
        <f t="shared" si="0"/>
        <v>1100</v>
      </c>
      <c r="N59" s="88" t="s">
        <v>23</v>
      </c>
      <c r="O59" s="88" t="s">
        <v>24</v>
      </c>
      <c r="P59" s="94"/>
      <c r="Q59" s="91"/>
    </row>
    <row r="60" customHeight="1" spans="1:17">
      <c r="A60" s="91">
        <v>57</v>
      </c>
      <c r="B60" s="91"/>
      <c r="C60" s="105" t="s">
        <v>89</v>
      </c>
      <c r="D60" s="96" t="s">
        <v>127</v>
      </c>
      <c r="E60" s="91"/>
      <c r="F60" s="91"/>
      <c r="G60" s="91"/>
      <c r="H60" s="97" t="s">
        <v>63</v>
      </c>
      <c r="I60" s="97">
        <v>2</v>
      </c>
      <c r="J60" s="88"/>
      <c r="K60" s="88"/>
      <c r="L60" s="106">
        <v>550</v>
      </c>
      <c r="M60" s="88">
        <f t="shared" si="0"/>
        <v>1100</v>
      </c>
      <c r="N60" s="88" t="s">
        <v>23</v>
      </c>
      <c r="O60" s="88" t="s">
        <v>24</v>
      </c>
      <c r="P60" s="94"/>
      <c r="Q60" s="91"/>
    </row>
    <row r="61" customHeight="1" spans="1:17">
      <c r="A61" s="91">
        <v>58</v>
      </c>
      <c r="B61" s="91"/>
      <c r="C61" s="105" t="s">
        <v>128</v>
      </c>
      <c r="D61" s="96" t="s">
        <v>129</v>
      </c>
      <c r="E61" s="91"/>
      <c r="F61" s="91"/>
      <c r="G61" s="91"/>
      <c r="H61" s="97" t="s">
        <v>35</v>
      </c>
      <c r="I61" s="97">
        <v>4</v>
      </c>
      <c r="J61" s="88"/>
      <c r="K61" s="88"/>
      <c r="L61" s="106">
        <v>1502</v>
      </c>
      <c r="M61" s="88">
        <f t="shared" si="0"/>
        <v>6008</v>
      </c>
      <c r="N61" s="88" t="s">
        <v>23</v>
      </c>
      <c r="O61" s="88" t="s">
        <v>24</v>
      </c>
      <c r="P61" s="94"/>
      <c r="Q61" s="91"/>
    </row>
    <row r="62" customHeight="1" spans="1:17">
      <c r="A62" s="91">
        <v>59</v>
      </c>
      <c r="B62" s="91"/>
      <c r="C62" s="105" t="s">
        <v>29</v>
      </c>
      <c r="D62" s="96" t="s">
        <v>130</v>
      </c>
      <c r="E62" s="91"/>
      <c r="F62" s="91"/>
      <c r="G62" s="91"/>
      <c r="H62" s="97" t="s">
        <v>31</v>
      </c>
      <c r="I62" s="97">
        <v>2</v>
      </c>
      <c r="J62" s="88"/>
      <c r="K62" s="88"/>
      <c r="L62" s="106">
        <v>28</v>
      </c>
      <c r="M62" s="88">
        <f t="shared" si="0"/>
        <v>56</v>
      </c>
      <c r="N62" s="88" t="s">
        <v>23</v>
      </c>
      <c r="O62" s="88" t="s">
        <v>24</v>
      </c>
      <c r="P62" s="94"/>
      <c r="Q62" s="91"/>
    </row>
    <row r="63" customHeight="1" spans="1:17">
      <c r="A63" s="91">
        <v>60</v>
      </c>
      <c r="B63" s="91"/>
      <c r="C63" s="105" t="s">
        <v>131</v>
      </c>
      <c r="D63" s="96" t="s">
        <v>132</v>
      </c>
      <c r="E63" s="91"/>
      <c r="F63" s="91"/>
      <c r="G63" s="91"/>
      <c r="H63" s="97" t="s">
        <v>133</v>
      </c>
      <c r="I63" s="97">
        <v>50</v>
      </c>
      <c r="J63" s="88"/>
      <c r="K63" s="88"/>
      <c r="L63" s="106">
        <v>61</v>
      </c>
      <c r="M63" s="88">
        <f t="shared" si="0"/>
        <v>3050</v>
      </c>
      <c r="N63" s="88" t="s">
        <v>23</v>
      </c>
      <c r="O63" s="88" t="s">
        <v>24</v>
      </c>
      <c r="P63" s="94"/>
      <c r="Q63" s="91"/>
    </row>
    <row r="64" customHeight="1" spans="1:17">
      <c r="A64" s="91">
        <v>61</v>
      </c>
      <c r="B64" s="91"/>
      <c r="C64" s="105" t="s">
        <v>134</v>
      </c>
      <c r="D64" s="96" t="s">
        <v>135</v>
      </c>
      <c r="E64" s="91"/>
      <c r="F64" s="91"/>
      <c r="G64" s="91"/>
      <c r="H64" s="97" t="s">
        <v>35</v>
      </c>
      <c r="I64" s="97">
        <v>10</v>
      </c>
      <c r="J64" s="88"/>
      <c r="K64" s="88"/>
      <c r="L64" s="106">
        <v>43</v>
      </c>
      <c r="M64" s="88">
        <f t="shared" si="0"/>
        <v>430</v>
      </c>
      <c r="N64" s="88" t="s">
        <v>23</v>
      </c>
      <c r="O64" s="88" t="s">
        <v>24</v>
      </c>
      <c r="P64" s="94"/>
      <c r="Q64" s="91"/>
    </row>
    <row r="65" customHeight="1" spans="1:17">
      <c r="A65" s="91">
        <v>62</v>
      </c>
      <c r="B65" s="91"/>
      <c r="C65" s="105" t="s">
        <v>136</v>
      </c>
      <c r="D65" s="96" t="s">
        <v>137</v>
      </c>
      <c r="E65" s="91"/>
      <c r="F65" s="91"/>
      <c r="G65" s="91"/>
      <c r="H65" s="97" t="s">
        <v>63</v>
      </c>
      <c r="I65" s="97">
        <v>150</v>
      </c>
      <c r="J65" s="88"/>
      <c r="K65" s="88"/>
      <c r="L65" s="106">
        <v>3</v>
      </c>
      <c r="M65" s="88">
        <f t="shared" si="0"/>
        <v>450</v>
      </c>
      <c r="N65" s="88" t="s">
        <v>23</v>
      </c>
      <c r="O65" s="88" t="s">
        <v>24</v>
      </c>
      <c r="P65" s="94"/>
      <c r="Q65" s="91"/>
    </row>
    <row r="66" customHeight="1" spans="1:17">
      <c r="A66" s="91">
        <v>63</v>
      </c>
      <c r="B66" s="91"/>
      <c r="C66" s="105" t="s">
        <v>136</v>
      </c>
      <c r="D66" s="96" t="s">
        <v>137</v>
      </c>
      <c r="E66" s="91"/>
      <c r="F66" s="91"/>
      <c r="G66" s="91"/>
      <c r="H66" s="97" t="s">
        <v>63</v>
      </c>
      <c r="I66" s="97">
        <v>300</v>
      </c>
      <c r="J66" s="88"/>
      <c r="K66" s="88"/>
      <c r="L66" s="106">
        <v>8</v>
      </c>
      <c r="M66" s="88">
        <f t="shared" si="0"/>
        <v>2400</v>
      </c>
      <c r="N66" s="88" t="s">
        <v>23</v>
      </c>
      <c r="O66" s="88" t="s">
        <v>24</v>
      </c>
      <c r="P66" s="94"/>
      <c r="Q66" s="91"/>
    </row>
    <row r="67" customHeight="1" spans="1:17">
      <c r="A67" s="91">
        <v>64</v>
      </c>
      <c r="B67" s="91"/>
      <c r="C67" s="105" t="s">
        <v>136</v>
      </c>
      <c r="D67" s="96" t="s">
        <v>138</v>
      </c>
      <c r="E67" s="91"/>
      <c r="F67" s="91"/>
      <c r="G67" s="91"/>
      <c r="H67" s="97" t="s">
        <v>63</v>
      </c>
      <c r="I67" s="97">
        <v>100</v>
      </c>
      <c r="J67" s="88"/>
      <c r="K67" s="88"/>
      <c r="L67" s="106">
        <v>1</v>
      </c>
      <c r="M67" s="88">
        <f t="shared" si="0"/>
        <v>100</v>
      </c>
      <c r="N67" s="88" t="s">
        <v>23</v>
      </c>
      <c r="O67" s="88" t="s">
        <v>24</v>
      </c>
      <c r="P67" s="94"/>
      <c r="Q67" s="91"/>
    </row>
    <row r="68" customHeight="1" spans="1:17">
      <c r="A68" s="91">
        <v>65</v>
      </c>
      <c r="B68" s="91"/>
      <c r="C68" s="105" t="s">
        <v>136</v>
      </c>
      <c r="D68" s="96" t="s">
        <v>139</v>
      </c>
      <c r="E68" s="91"/>
      <c r="F68" s="91"/>
      <c r="G68" s="91"/>
      <c r="H68" s="97" t="s">
        <v>63</v>
      </c>
      <c r="I68" s="97">
        <v>100</v>
      </c>
      <c r="J68" s="88"/>
      <c r="K68" s="88"/>
      <c r="L68" s="106">
        <v>2</v>
      </c>
      <c r="M68" s="88">
        <f t="shared" si="0"/>
        <v>200</v>
      </c>
      <c r="N68" s="88" t="s">
        <v>23</v>
      </c>
      <c r="O68" s="88" t="s">
        <v>24</v>
      </c>
      <c r="P68" s="94"/>
      <c r="Q68" s="91"/>
    </row>
    <row r="69" customHeight="1" spans="1:17">
      <c r="A69" s="91">
        <v>66</v>
      </c>
      <c r="B69" s="91"/>
      <c r="C69" s="105" t="s">
        <v>140</v>
      </c>
      <c r="D69" s="96" t="s">
        <v>141</v>
      </c>
      <c r="E69" s="91"/>
      <c r="F69" s="91"/>
      <c r="G69" s="91"/>
      <c r="H69" s="97" t="s">
        <v>35</v>
      </c>
      <c r="I69" s="97">
        <v>1</v>
      </c>
      <c r="J69" s="88"/>
      <c r="K69" s="88"/>
      <c r="L69" s="106">
        <v>103400</v>
      </c>
      <c r="M69" s="88">
        <f t="shared" ref="M69:M132" si="1">L69*I69</f>
        <v>103400</v>
      </c>
      <c r="N69" s="88" t="s">
        <v>23</v>
      </c>
      <c r="O69" s="88" t="s">
        <v>24</v>
      </c>
      <c r="P69" s="94"/>
      <c r="Q69" s="91"/>
    </row>
    <row r="70" customHeight="1" spans="1:17">
      <c r="A70" s="91">
        <v>67</v>
      </c>
      <c r="B70" s="91"/>
      <c r="C70" s="105" t="s">
        <v>142</v>
      </c>
      <c r="D70" s="96" t="s">
        <v>143</v>
      </c>
      <c r="E70" s="91"/>
      <c r="F70" s="91"/>
      <c r="G70" s="91"/>
      <c r="H70" s="107" t="s">
        <v>35</v>
      </c>
      <c r="I70" s="107">
        <v>6</v>
      </c>
      <c r="J70" s="88"/>
      <c r="K70" s="88"/>
      <c r="L70" s="108">
        <v>501</v>
      </c>
      <c r="M70" s="88">
        <f t="shared" si="1"/>
        <v>3006</v>
      </c>
      <c r="N70" s="88" t="s">
        <v>23</v>
      </c>
      <c r="O70" s="88" t="s">
        <v>24</v>
      </c>
      <c r="P70" s="94"/>
      <c r="Q70" s="91"/>
    </row>
    <row r="71" customHeight="1" spans="1:17">
      <c r="A71" s="91">
        <v>68</v>
      </c>
      <c r="B71" s="91"/>
      <c r="C71" s="105" t="s">
        <v>144</v>
      </c>
      <c r="D71" s="96" t="s">
        <v>143</v>
      </c>
      <c r="E71" s="91"/>
      <c r="F71" s="91"/>
      <c r="G71" s="91"/>
      <c r="H71" s="107" t="s">
        <v>35</v>
      </c>
      <c r="I71" s="107">
        <v>18</v>
      </c>
      <c r="J71" s="88"/>
      <c r="K71" s="88"/>
      <c r="L71" s="108">
        <v>319</v>
      </c>
      <c r="M71" s="88">
        <f t="shared" si="1"/>
        <v>5742</v>
      </c>
      <c r="N71" s="88" t="s">
        <v>23</v>
      </c>
      <c r="O71" s="88" t="s">
        <v>24</v>
      </c>
      <c r="P71" s="94"/>
      <c r="Q71" s="91"/>
    </row>
    <row r="72" customHeight="1" spans="1:17">
      <c r="A72" s="91">
        <v>69</v>
      </c>
      <c r="B72" s="91"/>
      <c r="C72" s="105" t="s">
        <v>33</v>
      </c>
      <c r="D72" s="96" t="s">
        <v>145</v>
      </c>
      <c r="E72" s="91"/>
      <c r="F72" s="91"/>
      <c r="G72" s="91"/>
      <c r="H72" s="97" t="s">
        <v>63</v>
      </c>
      <c r="I72" s="97">
        <v>2</v>
      </c>
      <c r="J72" s="88"/>
      <c r="K72" s="88"/>
      <c r="L72" s="106">
        <v>7093</v>
      </c>
      <c r="M72" s="88">
        <f t="shared" si="1"/>
        <v>14186</v>
      </c>
      <c r="N72" s="88" t="s">
        <v>23</v>
      </c>
      <c r="O72" s="88" t="s">
        <v>24</v>
      </c>
      <c r="P72" s="94"/>
      <c r="Q72" s="91"/>
    </row>
    <row r="73" customHeight="1" spans="1:17">
      <c r="A73" s="91">
        <v>70</v>
      </c>
      <c r="B73" s="91"/>
      <c r="C73" s="105" t="s">
        <v>146</v>
      </c>
      <c r="D73" s="96" t="s">
        <v>147</v>
      </c>
      <c r="E73" s="91"/>
      <c r="F73" s="91"/>
      <c r="G73" s="91"/>
      <c r="H73" s="97" t="s">
        <v>63</v>
      </c>
      <c r="I73" s="97">
        <v>2</v>
      </c>
      <c r="J73" s="88"/>
      <c r="K73" s="88"/>
      <c r="L73" s="106">
        <v>6936</v>
      </c>
      <c r="M73" s="88">
        <f t="shared" si="1"/>
        <v>13872</v>
      </c>
      <c r="N73" s="88" t="s">
        <v>23</v>
      </c>
      <c r="O73" s="88" t="s">
        <v>24</v>
      </c>
      <c r="P73" s="94"/>
      <c r="Q73" s="91"/>
    </row>
    <row r="74" customHeight="1" spans="1:17">
      <c r="A74" s="91">
        <v>71</v>
      </c>
      <c r="B74" s="91"/>
      <c r="C74" s="105" t="s">
        <v>148</v>
      </c>
      <c r="D74" s="96" t="s">
        <v>149</v>
      </c>
      <c r="E74" s="91"/>
      <c r="F74" s="91"/>
      <c r="G74" s="91"/>
      <c r="H74" s="107" t="s">
        <v>113</v>
      </c>
      <c r="I74" s="107">
        <v>500</v>
      </c>
      <c r="J74" s="88"/>
      <c r="K74" s="88"/>
      <c r="L74" s="108">
        <v>139</v>
      </c>
      <c r="M74" s="88">
        <f t="shared" si="1"/>
        <v>69500</v>
      </c>
      <c r="N74" s="88" t="s">
        <v>23</v>
      </c>
      <c r="O74" s="88" t="s">
        <v>24</v>
      </c>
      <c r="P74" s="94"/>
      <c r="Q74" s="91"/>
    </row>
    <row r="75" customHeight="1" spans="1:17">
      <c r="A75" s="91">
        <v>72</v>
      </c>
      <c r="B75" s="91"/>
      <c r="C75" s="105" t="s">
        <v>150</v>
      </c>
      <c r="D75" s="96" t="s">
        <v>151</v>
      </c>
      <c r="E75" s="91"/>
      <c r="F75" s="91"/>
      <c r="G75" s="91"/>
      <c r="H75" s="107" t="s">
        <v>35</v>
      </c>
      <c r="I75" s="107">
        <v>600</v>
      </c>
      <c r="J75" s="88"/>
      <c r="K75" s="88"/>
      <c r="L75" s="108">
        <v>13</v>
      </c>
      <c r="M75" s="88">
        <f t="shared" si="1"/>
        <v>7800</v>
      </c>
      <c r="N75" s="88" t="s">
        <v>23</v>
      </c>
      <c r="O75" s="88" t="s">
        <v>24</v>
      </c>
      <c r="P75" s="94"/>
      <c r="Q75" s="91"/>
    </row>
    <row r="76" customHeight="1" spans="1:17">
      <c r="A76" s="91">
        <v>73</v>
      </c>
      <c r="B76" s="91"/>
      <c r="C76" s="105" t="s">
        <v>152</v>
      </c>
      <c r="D76" s="96" t="s">
        <v>151</v>
      </c>
      <c r="E76" s="91"/>
      <c r="F76" s="91"/>
      <c r="G76" s="91"/>
      <c r="H76" s="107" t="s">
        <v>35</v>
      </c>
      <c r="I76" s="107">
        <v>200</v>
      </c>
      <c r="J76" s="88"/>
      <c r="K76" s="88"/>
      <c r="L76" s="108">
        <v>13</v>
      </c>
      <c r="M76" s="88">
        <f t="shared" si="1"/>
        <v>2600</v>
      </c>
      <c r="N76" s="88" t="s">
        <v>23</v>
      </c>
      <c r="O76" s="88" t="s">
        <v>24</v>
      </c>
      <c r="P76" s="94"/>
      <c r="Q76" s="91"/>
    </row>
    <row r="77" customHeight="1" spans="1:17">
      <c r="A77" s="91">
        <v>74</v>
      </c>
      <c r="B77" s="91"/>
      <c r="C77" s="105" t="s">
        <v>153</v>
      </c>
      <c r="D77" s="96" t="s">
        <v>151</v>
      </c>
      <c r="E77" s="91"/>
      <c r="F77" s="91"/>
      <c r="G77" s="91"/>
      <c r="H77" s="107" t="s">
        <v>35</v>
      </c>
      <c r="I77" s="107">
        <v>200</v>
      </c>
      <c r="J77" s="88"/>
      <c r="K77" s="88"/>
      <c r="L77" s="108">
        <v>13</v>
      </c>
      <c r="M77" s="88">
        <f t="shared" si="1"/>
        <v>2600</v>
      </c>
      <c r="N77" s="88" t="s">
        <v>23</v>
      </c>
      <c r="O77" s="88" t="s">
        <v>24</v>
      </c>
      <c r="P77" s="94"/>
      <c r="Q77" s="91"/>
    </row>
    <row r="78" customHeight="1" spans="1:17">
      <c r="A78" s="91">
        <v>75</v>
      </c>
      <c r="B78" s="91"/>
      <c r="C78" s="105" t="s">
        <v>154</v>
      </c>
      <c r="D78" s="96" t="s">
        <v>155</v>
      </c>
      <c r="E78" s="91"/>
      <c r="F78" s="91"/>
      <c r="G78" s="91"/>
      <c r="H78" s="107" t="s">
        <v>63</v>
      </c>
      <c r="I78" s="107">
        <v>20</v>
      </c>
      <c r="J78" s="88"/>
      <c r="K78" s="88"/>
      <c r="L78" s="108">
        <v>352</v>
      </c>
      <c r="M78" s="88">
        <f t="shared" si="1"/>
        <v>7040</v>
      </c>
      <c r="N78" s="88" t="s">
        <v>23</v>
      </c>
      <c r="O78" s="88" t="s">
        <v>24</v>
      </c>
      <c r="P78" s="94"/>
      <c r="Q78" s="91"/>
    </row>
    <row r="79" customHeight="1" spans="1:17">
      <c r="A79" s="91">
        <v>76</v>
      </c>
      <c r="B79" s="91"/>
      <c r="C79" s="105" t="s">
        <v>156</v>
      </c>
      <c r="D79" s="96" t="s">
        <v>157</v>
      </c>
      <c r="E79" s="91"/>
      <c r="F79" s="91"/>
      <c r="G79" s="91"/>
      <c r="H79" s="109" t="s">
        <v>133</v>
      </c>
      <c r="I79" s="109">
        <v>600</v>
      </c>
      <c r="J79" s="88"/>
      <c r="K79" s="88"/>
      <c r="L79" s="110">
        <v>59</v>
      </c>
      <c r="M79" s="88">
        <f t="shared" si="1"/>
        <v>35400</v>
      </c>
      <c r="N79" s="88" t="s">
        <v>23</v>
      </c>
      <c r="O79" s="88" t="s">
        <v>24</v>
      </c>
      <c r="P79" s="94"/>
      <c r="Q79" s="91"/>
    </row>
    <row r="80" customHeight="1" spans="1:17">
      <c r="A80" s="91">
        <v>77</v>
      </c>
      <c r="B80" s="91"/>
      <c r="C80" s="111" t="s">
        <v>158</v>
      </c>
      <c r="D80" s="112" t="s">
        <v>159</v>
      </c>
      <c r="E80" s="91"/>
      <c r="F80" s="91"/>
      <c r="G80" s="91"/>
      <c r="H80" s="113" t="s">
        <v>55</v>
      </c>
      <c r="I80" s="113">
        <v>10</v>
      </c>
      <c r="J80" s="88"/>
      <c r="K80" s="88"/>
      <c r="L80" s="114">
        <v>22</v>
      </c>
      <c r="M80" s="88">
        <f t="shared" si="1"/>
        <v>220</v>
      </c>
      <c r="N80" s="88" t="s">
        <v>23</v>
      </c>
      <c r="O80" s="88" t="s">
        <v>24</v>
      </c>
      <c r="P80" s="94"/>
      <c r="Q80" s="91"/>
    </row>
    <row r="81" customHeight="1" spans="1:17">
      <c r="A81" s="91">
        <v>78</v>
      </c>
      <c r="B81" s="91"/>
      <c r="C81" s="105" t="s">
        <v>160</v>
      </c>
      <c r="D81" s="96" t="s">
        <v>161</v>
      </c>
      <c r="E81" s="91"/>
      <c r="F81" s="91"/>
      <c r="G81" s="91"/>
      <c r="H81" s="109" t="s">
        <v>55</v>
      </c>
      <c r="I81" s="109">
        <v>2</v>
      </c>
      <c r="J81" s="88"/>
      <c r="K81" s="88"/>
      <c r="L81" s="110">
        <v>440</v>
      </c>
      <c r="M81" s="88">
        <f t="shared" si="1"/>
        <v>880</v>
      </c>
      <c r="N81" s="88" t="s">
        <v>23</v>
      </c>
      <c r="O81" s="88" t="s">
        <v>24</v>
      </c>
      <c r="P81" s="94"/>
      <c r="Q81" s="91"/>
    </row>
    <row r="82" customHeight="1" spans="1:17">
      <c r="A82" s="91">
        <v>79</v>
      </c>
      <c r="B82" s="91" t="s">
        <v>162</v>
      </c>
      <c r="C82" s="115" t="s">
        <v>163</v>
      </c>
      <c r="D82" s="116" t="s">
        <v>164</v>
      </c>
      <c r="E82" s="91"/>
      <c r="F82" s="91"/>
      <c r="G82" s="91"/>
      <c r="H82" s="117" t="s">
        <v>165</v>
      </c>
      <c r="I82" s="118">
        <v>2</v>
      </c>
      <c r="J82" s="88"/>
      <c r="K82" s="88"/>
      <c r="L82" s="119">
        <v>600</v>
      </c>
      <c r="M82" s="88">
        <f t="shared" si="1"/>
        <v>1200</v>
      </c>
      <c r="N82" s="88" t="s">
        <v>23</v>
      </c>
      <c r="O82" s="88" t="s">
        <v>24</v>
      </c>
      <c r="P82" s="94"/>
      <c r="Q82" s="91"/>
    </row>
    <row r="83" customHeight="1" spans="1:17">
      <c r="A83" s="91">
        <v>80</v>
      </c>
      <c r="B83" s="91"/>
      <c r="C83" s="115" t="s">
        <v>166</v>
      </c>
      <c r="D83" s="116" t="s">
        <v>167</v>
      </c>
      <c r="E83" s="91"/>
      <c r="F83" s="91"/>
      <c r="G83" s="91"/>
      <c r="H83" s="117" t="s">
        <v>168</v>
      </c>
      <c r="I83" s="118">
        <v>5</v>
      </c>
      <c r="J83" s="88"/>
      <c r="K83" s="88"/>
      <c r="L83" s="119">
        <v>45</v>
      </c>
      <c r="M83" s="88">
        <f t="shared" si="1"/>
        <v>225</v>
      </c>
      <c r="N83" s="88" t="s">
        <v>23</v>
      </c>
      <c r="O83" s="88" t="s">
        <v>24</v>
      </c>
      <c r="P83" s="94"/>
      <c r="Q83" s="91"/>
    </row>
    <row r="84" customHeight="1" spans="1:17">
      <c r="A84" s="91">
        <v>81</v>
      </c>
      <c r="B84" s="91"/>
      <c r="C84" s="115" t="s">
        <v>169</v>
      </c>
      <c r="D84" s="116" t="s">
        <v>170</v>
      </c>
      <c r="E84" s="91"/>
      <c r="F84" s="91"/>
      <c r="G84" s="91"/>
      <c r="H84" s="117" t="s">
        <v>55</v>
      </c>
      <c r="I84" s="118">
        <v>2</v>
      </c>
      <c r="J84" s="88"/>
      <c r="K84" s="88"/>
      <c r="L84" s="119">
        <v>2820</v>
      </c>
      <c r="M84" s="88">
        <f t="shared" si="1"/>
        <v>5640</v>
      </c>
      <c r="N84" s="88" t="s">
        <v>23</v>
      </c>
      <c r="O84" s="88" t="s">
        <v>24</v>
      </c>
      <c r="P84" s="94"/>
      <c r="Q84" s="91"/>
    </row>
    <row r="85" customHeight="1" spans="1:17">
      <c r="A85" s="91">
        <v>82</v>
      </c>
      <c r="B85" s="91"/>
      <c r="C85" s="115" t="s">
        <v>171</v>
      </c>
      <c r="D85" s="116" t="s">
        <v>172</v>
      </c>
      <c r="E85" s="91"/>
      <c r="F85" s="91"/>
      <c r="G85" s="91"/>
      <c r="H85" s="117" t="s">
        <v>55</v>
      </c>
      <c r="I85" s="118">
        <v>2</v>
      </c>
      <c r="J85" s="88"/>
      <c r="K85" s="88"/>
      <c r="L85" s="119">
        <v>750</v>
      </c>
      <c r="M85" s="88">
        <f t="shared" si="1"/>
        <v>1500</v>
      </c>
      <c r="N85" s="88" t="s">
        <v>23</v>
      </c>
      <c r="O85" s="88" t="s">
        <v>24</v>
      </c>
      <c r="P85" s="94"/>
      <c r="Q85" s="91"/>
    </row>
    <row r="86" customHeight="1" spans="1:17">
      <c r="A86" s="91">
        <v>83</v>
      </c>
      <c r="B86" s="91"/>
      <c r="C86" s="115" t="s">
        <v>173</v>
      </c>
      <c r="D86" s="116" t="s">
        <v>174</v>
      </c>
      <c r="E86" s="91"/>
      <c r="F86" s="91"/>
      <c r="G86" s="91"/>
      <c r="H86" s="117" t="s">
        <v>63</v>
      </c>
      <c r="I86" s="118">
        <v>40</v>
      </c>
      <c r="J86" s="88"/>
      <c r="K86" s="88"/>
      <c r="L86" s="119">
        <v>160</v>
      </c>
      <c r="M86" s="88">
        <f t="shared" si="1"/>
        <v>6400</v>
      </c>
      <c r="N86" s="88" t="s">
        <v>23</v>
      </c>
      <c r="O86" s="88" t="s">
        <v>24</v>
      </c>
      <c r="P86" s="94"/>
      <c r="Q86" s="91"/>
    </row>
    <row r="87" customHeight="1" spans="1:17">
      <c r="A87" s="91">
        <v>84</v>
      </c>
      <c r="B87" s="91"/>
      <c r="C87" s="115" t="s">
        <v>175</v>
      </c>
      <c r="D87" s="116" t="s">
        <v>174</v>
      </c>
      <c r="E87" s="91"/>
      <c r="F87" s="91"/>
      <c r="G87" s="91"/>
      <c r="H87" s="117" t="s">
        <v>63</v>
      </c>
      <c r="I87" s="118">
        <v>40</v>
      </c>
      <c r="J87" s="88"/>
      <c r="K87" s="88"/>
      <c r="L87" s="119">
        <v>65</v>
      </c>
      <c r="M87" s="88">
        <f t="shared" si="1"/>
        <v>2600</v>
      </c>
      <c r="N87" s="88" t="s">
        <v>23</v>
      </c>
      <c r="O87" s="88" t="s">
        <v>24</v>
      </c>
      <c r="P87" s="94"/>
      <c r="Q87" s="91"/>
    </row>
    <row r="88" customHeight="1" spans="1:17">
      <c r="A88" s="91">
        <v>85</v>
      </c>
      <c r="B88" s="91"/>
      <c r="C88" s="115" t="s">
        <v>176</v>
      </c>
      <c r="D88" s="116" t="s">
        <v>177</v>
      </c>
      <c r="E88" s="91"/>
      <c r="F88" s="91"/>
      <c r="G88" s="91"/>
      <c r="H88" s="117" t="s">
        <v>55</v>
      </c>
      <c r="I88" s="118">
        <v>100</v>
      </c>
      <c r="J88" s="88"/>
      <c r="K88" s="88"/>
      <c r="L88" s="119">
        <v>32</v>
      </c>
      <c r="M88" s="88">
        <f t="shared" si="1"/>
        <v>3200</v>
      </c>
      <c r="N88" s="88" t="s">
        <v>23</v>
      </c>
      <c r="O88" s="88" t="s">
        <v>24</v>
      </c>
      <c r="P88" s="94"/>
      <c r="Q88" s="91"/>
    </row>
    <row r="89" customHeight="1" spans="1:17">
      <c r="A89" s="91">
        <v>86</v>
      </c>
      <c r="B89" s="91"/>
      <c r="C89" s="115" t="s">
        <v>178</v>
      </c>
      <c r="D89" s="116" t="s">
        <v>179</v>
      </c>
      <c r="E89" s="91"/>
      <c r="F89" s="91"/>
      <c r="G89" s="91"/>
      <c r="H89" s="117" t="s">
        <v>66</v>
      </c>
      <c r="I89" s="118">
        <v>80</v>
      </c>
      <c r="J89" s="88"/>
      <c r="K89" s="88"/>
      <c r="L89" s="119">
        <v>45</v>
      </c>
      <c r="M89" s="88">
        <f t="shared" si="1"/>
        <v>3600</v>
      </c>
      <c r="N89" s="88" t="s">
        <v>23</v>
      </c>
      <c r="O89" s="88" t="s">
        <v>24</v>
      </c>
      <c r="P89" s="94"/>
      <c r="Q89" s="91"/>
    </row>
    <row r="90" customHeight="1" spans="1:17">
      <c r="A90" s="91">
        <v>87</v>
      </c>
      <c r="B90" s="91"/>
      <c r="C90" s="115" t="s">
        <v>180</v>
      </c>
      <c r="D90" s="116" t="s">
        <v>181</v>
      </c>
      <c r="E90" s="91"/>
      <c r="F90" s="91"/>
      <c r="G90" s="91"/>
      <c r="H90" s="117" t="s">
        <v>168</v>
      </c>
      <c r="I90" s="118">
        <v>10</v>
      </c>
      <c r="J90" s="88"/>
      <c r="K90" s="88"/>
      <c r="L90" s="119">
        <v>20</v>
      </c>
      <c r="M90" s="88">
        <f t="shared" si="1"/>
        <v>200</v>
      </c>
      <c r="N90" s="88" t="s">
        <v>23</v>
      </c>
      <c r="O90" s="88" t="s">
        <v>24</v>
      </c>
      <c r="P90" s="94"/>
      <c r="Q90" s="91"/>
    </row>
    <row r="91" customHeight="1" spans="1:17">
      <c r="A91" s="91">
        <v>88</v>
      </c>
      <c r="B91" s="91"/>
      <c r="C91" s="115" t="s">
        <v>182</v>
      </c>
      <c r="D91" s="116" t="s">
        <v>183</v>
      </c>
      <c r="E91" s="91"/>
      <c r="F91" s="91"/>
      <c r="G91" s="91"/>
      <c r="H91" s="117" t="s">
        <v>184</v>
      </c>
      <c r="I91" s="118">
        <v>2000</v>
      </c>
      <c r="J91" s="88"/>
      <c r="K91" s="88"/>
      <c r="L91" s="119">
        <v>4</v>
      </c>
      <c r="M91" s="88">
        <f t="shared" si="1"/>
        <v>8000</v>
      </c>
      <c r="N91" s="88" t="s">
        <v>23</v>
      </c>
      <c r="O91" s="88" t="s">
        <v>24</v>
      </c>
      <c r="P91" s="94"/>
      <c r="Q91" s="91"/>
    </row>
    <row r="92" customHeight="1" spans="1:17">
      <c r="A92" s="91">
        <v>89</v>
      </c>
      <c r="B92" s="91"/>
      <c r="C92" s="115" t="s">
        <v>182</v>
      </c>
      <c r="D92" s="116" t="s">
        <v>185</v>
      </c>
      <c r="E92" s="91"/>
      <c r="F92" s="91"/>
      <c r="G92" s="91"/>
      <c r="H92" s="117" t="s">
        <v>184</v>
      </c>
      <c r="I92" s="118">
        <v>1000</v>
      </c>
      <c r="J92" s="88"/>
      <c r="K92" s="88"/>
      <c r="L92" s="119">
        <v>4</v>
      </c>
      <c r="M92" s="88">
        <f t="shared" si="1"/>
        <v>4000</v>
      </c>
      <c r="N92" s="88" t="s">
        <v>23</v>
      </c>
      <c r="O92" s="88" t="s">
        <v>24</v>
      </c>
      <c r="P92" s="94"/>
      <c r="Q92" s="91"/>
    </row>
    <row r="93" customHeight="1" spans="1:17">
      <c r="A93" s="91">
        <v>90</v>
      </c>
      <c r="B93" s="91"/>
      <c r="C93" s="115" t="s">
        <v>186</v>
      </c>
      <c r="D93" s="116" t="s">
        <v>187</v>
      </c>
      <c r="E93" s="91"/>
      <c r="F93" s="91"/>
      <c r="G93" s="91"/>
      <c r="H93" s="117" t="s">
        <v>55</v>
      </c>
      <c r="I93" s="118">
        <v>32</v>
      </c>
      <c r="J93" s="88"/>
      <c r="K93" s="88"/>
      <c r="L93" s="119">
        <v>105</v>
      </c>
      <c r="M93" s="88">
        <f t="shared" si="1"/>
        <v>3360</v>
      </c>
      <c r="N93" s="88" t="s">
        <v>23</v>
      </c>
      <c r="O93" s="88" t="s">
        <v>24</v>
      </c>
      <c r="P93" s="94"/>
      <c r="Q93" s="91"/>
    </row>
    <row r="94" customHeight="1" spans="1:17">
      <c r="A94" s="91">
        <v>91</v>
      </c>
      <c r="B94" s="91"/>
      <c r="C94" s="115" t="s">
        <v>188</v>
      </c>
      <c r="D94" s="116" t="s">
        <v>189</v>
      </c>
      <c r="E94" s="91"/>
      <c r="F94" s="91"/>
      <c r="G94" s="91"/>
      <c r="H94" s="117" t="s">
        <v>55</v>
      </c>
      <c r="I94" s="118">
        <v>8</v>
      </c>
      <c r="J94" s="88"/>
      <c r="K94" s="88"/>
      <c r="L94" s="119">
        <v>120</v>
      </c>
      <c r="M94" s="88">
        <f t="shared" si="1"/>
        <v>960</v>
      </c>
      <c r="N94" s="88" t="s">
        <v>23</v>
      </c>
      <c r="O94" s="88" t="s">
        <v>24</v>
      </c>
      <c r="P94" s="94"/>
      <c r="Q94" s="91"/>
    </row>
    <row r="95" customHeight="1" spans="1:17">
      <c r="A95" s="91">
        <v>92</v>
      </c>
      <c r="B95" s="91"/>
      <c r="C95" s="115" t="s">
        <v>186</v>
      </c>
      <c r="D95" s="116" t="s">
        <v>190</v>
      </c>
      <c r="E95" s="91"/>
      <c r="F95" s="91"/>
      <c r="G95" s="91"/>
      <c r="H95" s="117" t="s">
        <v>55</v>
      </c>
      <c r="I95" s="118">
        <v>6</v>
      </c>
      <c r="J95" s="88"/>
      <c r="K95" s="88"/>
      <c r="L95" s="119">
        <v>130</v>
      </c>
      <c r="M95" s="88">
        <f t="shared" si="1"/>
        <v>780</v>
      </c>
      <c r="N95" s="88" t="s">
        <v>23</v>
      </c>
      <c r="O95" s="88" t="s">
        <v>24</v>
      </c>
      <c r="P95" s="94"/>
      <c r="Q95" s="91"/>
    </row>
    <row r="96" customHeight="1" spans="1:17">
      <c r="A96" s="91">
        <v>93</v>
      </c>
      <c r="B96" s="91"/>
      <c r="C96" s="115" t="s">
        <v>191</v>
      </c>
      <c r="D96" s="116" t="s">
        <v>192</v>
      </c>
      <c r="E96" s="91"/>
      <c r="F96" s="91"/>
      <c r="G96" s="91"/>
      <c r="H96" s="117" t="s">
        <v>55</v>
      </c>
      <c r="I96" s="118">
        <v>2</v>
      </c>
      <c r="J96" s="88"/>
      <c r="K96" s="88"/>
      <c r="L96" s="119">
        <v>170</v>
      </c>
      <c r="M96" s="88">
        <f t="shared" si="1"/>
        <v>340</v>
      </c>
      <c r="N96" s="88" t="s">
        <v>23</v>
      </c>
      <c r="O96" s="88" t="s">
        <v>24</v>
      </c>
      <c r="P96" s="94"/>
      <c r="Q96" s="91"/>
    </row>
    <row r="97" customHeight="1" spans="1:17">
      <c r="A97" s="91">
        <v>94</v>
      </c>
      <c r="B97" s="91"/>
      <c r="C97" s="115" t="s">
        <v>193</v>
      </c>
      <c r="D97" s="116" t="s">
        <v>194</v>
      </c>
      <c r="E97" s="91"/>
      <c r="F97" s="91"/>
      <c r="G97" s="91"/>
      <c r="H97" s="117" t="s">
        <v>55</v>
      </c>
      <c r="I97" s="118">
        <v>2</v>
      </c>
      <c r="J97" s="88"/>
      <c r="K97" s="88"/>
      <c r="L97" s="119">
        <v>124</v>
      </c>
      <c r="M97" s="88">
        <f t="shared" si="1"/>
        <v>248</v>
      </c>
      <c r="N97" s="88" t="s">
        <v>23</v>
      </c>
      <c r="O97" s="88" t="s">
        <v>24</v>
      </c>
      <c r="P97" s="94"/>
      <c r="Q97" s="91"/>
    </row>
    <row r="98" customHeight="1" spans="1:17">
      <c r="A98" s="91">
        <v>95</v>
      </c>
      <c r="B98" s="91"/>
      <c r="C98" s="115" t="s">
        <v>186</v>
      </c>
      <c r="D98" s="116" t="s">
        <v>195</v>
      </c>
      <c r="E98" s="91"/>
      <c r="F98" s="91"/>
      <c r="G98" s="91"/>
      <c r="H98" s="117" t="s">
        <v>55</v>
      </c>
      <c r="I98" s="118">
        <v>12</v>
      </c>
      <c r="J98" s="88"/>
      <c r="K98" s="88"/>
      <c r="L98" s="119">
        <v>106</v>
      </c>
      <c r="M98" s="88">
        <f t="shared" si="1"/>
        <v>1272</v>
      </c>
      <c r="N98" s="88" t="s">
        <v>23</v>
      </c>
      <c r="O98" s="88" t="s">
        <v>24</v>
      </c>
      <c r="P98" s="94"/>
      <c r="Q98" s="91"/>
    </row>
    <row r="99" customHeight="1" spans="1:17">
      <c r="A99" s="91">
        <v>96</v>
      </c>
      <c r="B99" s="91"/>
      <c r="C99" s="115" t="s">
        <v>196</v>
      </c>
      <c r="D99" s="116" t="s">
        <v>197</v>
      </c>
      <c r="E99" s="91"/>
      <c r="F99" s="91"/>
      <c r="G99" s="91"/>
      <c r="H99" s="117" t="s">
        <v>55</v>
      </c>
      <c r="I99" s="118">
        <v>2</v>
      </c>
      <c r="J99" s="88"/>
      <c r="K99" s="88"/>
      <c r="L99" s="119">
        <v>95</v>
      </c>
      <c r="M99" s="88">
        <f t="shared" si="1"/>
        <v>190</v>
      </c>
      <c r="N99" s="88" t="s">
        <v>23</v>
      </c>
      <c r="O99" s="88" t="s">
        <v>24</v>
      </c>
      <c r="P99" s="94"/>
      <c r="Q99" s="91"/>
    </row>
    <row r="100" customHeight="1" spans="1:17">
      <c r="A100" s="91">
        <v>97</v>
      </c>
      <c r="B100" s="91"/>
      <c r="C100" s="115" t="s">
        <v>198</v>
      </c>
      <c r="D100" s="116" t="s">
        <v>198</v>
      </c>
      <c r="E100" s="91"/>
      <c r="F100" s="91"/>
      <c r="G100" s="91"/>
      <c r="H100" s="117" t="s">
        <v>55</v>
      </c>
      <c r="I100" s="118">
        <v>4</v>
      </c>
      <c r="J100" s="88"/>
      <c r="K100" s="88"/>
      <c r="L100" s="119">
        <v>2200</v>
      </c>
      <c r="M100" s="88">
        <f t="shared" si="1"/>
        <v>8800</v>
      </c>
      <c r="N100" s="88" t="s">
        <v>23</v>
      </c>
      <c r="O100" s="88" t="s">
        <v>24</v>
      </c>
      <c r="P100" s="94"/>
      <c r="Q100" s="91"/>
    </row>
    <row r="101" customHeight="1" spans="1:17">
      <c r="A101" s="91">
        <v>98</v>
      </c>
      <c r="B101" s="91"/>
      <c r="C101" s="115" t="s">
        <v>186</v>
      </c>
      <c r="D101" s="116" t="s">
        <v>199</v>
      </c>
      <c r="E101" s="91"/>
      <c r="F101" s="91"/>
      <c r="G101" s="91"/>
      <c r="H101" s="117" t="s">
        <v>55</v>
      </c>
      <c r="I101" s="118">
        <v>2</v>
      </c>
      <c r="J101" s="88"/>
      <c r="K101" s="88"/>
      <c r="L101" s="119">
        <v>128</v>
      </c>
      <c r="M101" s="88">
        <f t="shared" si="1"/>
        <v>256</v>
      </c>
      <c r="N101" s="88" t="s">
        <v>23</v>
      </c>
      <c r="O101" s="88" t="s">
        <v>24</v>
      </c>
      <c r="P101" s="94"/>
      <c r="Q101" s="91"/>
    </row>
    <row r="102" customHeight="1" spans="1:17">
      <c r="A102" s="91">
        <v>99</v>
      </c>
      <c r="B102" s="91"/>
      <c r="C102" s="115" t="s">
        <v>186</v>
      </c>
      <c r="D102" s="116" t="s">
        <v>200</v>
      </c>
      <c r="E102" s="91"/>
      <c r="F102" s="91"/>
      <c r="G102" s="91"/>
      <c r="H102" s="117" t="s">
        <v>55</v>
      </c>
      <c r="I102" s="118">
        <v>8</v>
      </c>
      <c r="J102" s="88"/>
      <c r="K102" s="88"/>
      <c r="L102" s="119">
        <v>110</v>
      </c>
      <c r="M102" s="88">
        <f t="shared" si="1"/>
        <v>880</v>
      </c>
      <c r="N102" s="88" t="s">
        <v>23</v>
      </c>
      <c r="O102" s="88" t="s">
        <v>24</v>
      </c>
      <c r="P102" s="94"/>
      <c r="Q102" s="91"/>
    </row>
    <row r="103" customHeight="1" spans="1:17">
      <c r="A103" s="91">
        <v>100</v>
      </c>
      <c r="B103" s="91"/>
      <c r="C103" s="115" t="s">
        <v>198</v>
      </c>
      <c r="D103" s="116" t="s">
        <v>201</v>
      </c>
      <c r="E103" s="91"/>
      <c r="F103" s="91"/>
      <c r="G103" s="91"/>
      <c r="H103" s="117" t="s">
        <v>55</v>
      </c>
      <c r="I103" s="118">
        <v>4</v>
      </c>
      <c r="J103" s="88"/>
      <c r="K103" s="88"/>
      <c r="L103" s="119">
        <v>130</v>
      </c>
      <c r="M103" s="88">
        <f t="shared" si="1"/>
        <v>520</v>
      </c>
      <c r="N103" s="88" t="s">
        <v>23</v>
      </c>
      <c r="O103" s="88" t="s">
        <v>24</v>
      </c>
      <c r="P103" s="94"/>
      <c r="Q103" s="91"/>
    </row>
    <row r="104" customHeight="1" spans="1:17">
      <c r="A104" s="91">
        <v>101</v>
      </c>
      <c r="B104" s="91"/>
      <c r="C104" s="115" t="s">
        <v>202</v>
      </c>
      <c r="D104" s="116" t="s">
        <v>203</v>
      </c>
      <c r="E104" s="91"/>
      <c r="F104" s="91"/>
      <c r="G104" s="91"/>
      <c r="H104" s="117" t="s">
        <v>55</v>
      </c>
      <c r="I104" s="118">
        <v>1</v>
      </c>
      <c r="J104" s="88"/>
      <c r="K104" s="88"/>
      <c r="L104" s="119">
        <v>85</v>
      </c>
      <c r="M104" s="88">
        <f t="shared" si="1"/>
        <v>85</v>
      </c>
      <c r="N104" s="88" t="s">
        <v>23</v>
      </c>
      <c r="O104" s="88" t="s">
        <v>24</v>
      </c>
      <c r="P104" s="94"/>
      <c r="Q104" s="91"/>
    </row>
    <row r="105" customHeight="1" spans="1:17">
      <c r="A105" s="91">
        <v>102</v>
      </c>
      <c r="B105" s="91"/>
      <c r="C105" s="115" t="s">
        <v>186</v>
      </c>
      <c r="D105" s="116" t="s">
        <v>204</v>
      </c>
      <c r="E105" s="91"/>
      <c r="F105" s="91"/>
      <c r="G105" s="91"/>
      <c r="H105" s="117" t="s">
        <v>55</v>
      </c>
      <c r="I105" s="118">
        <v>2</v>
      </c>
      <c r="J105" s="88"/>
      <c r="K105" s="88"/>
      <c r="L105" s="119">
        <v>100</v>
      </c>
      <c r="M105" s="88">
        <f t="shared" si="1"/>
        <v>200</v>
      </c>
      <c r="N105" s="88" t="s">
        <v>23</v>
      </c>
      <c r="O105" s="88" t="s">
        <v>24</v>
      </c>
      <c r="P105" s="94"/>
      <c r="Q105" s="91"/>
    </row>
    <row r="106" customHeight="1" spans="1:17">
      <c r="A106" s="91">
        <v>103</v>
      </c>
      <c r="B106" s="91"/>
      <c r="C106" s="115" t="s">
        <v>186</v>
      </c>
      <c r="D106" s="116" t="s">
        <v>205</v>
      </c>
      <c r="E106" s="91"/>
      <c r="F106" s="91"/>
      <c r="G106" s="91"/>
      <c r="H106" s="117" t="s">
        <v>55</v>
      </c>
      <c r="I106" s="118">
        <v>4</v>
      </c>
      <c r="J106" s="88"/>
      <c r="K106" s="88"/>
      <c r="L106" s="119">
        <v>90</v>
      </c>
      <c r="M106" s="88">
        <f t="shared" si="1"/>
        <v>360</v>
      </c>
      <c r="N106" s="88" t="s">
        <v>23</v>
      </c>
      <c r="O106" s="88" t="s">
        <v>24</v>
      </c>
      <c r="P106" s="94"/>
      <c r="Q106" s="91"/>
    </row>
    <row r="107" customHeight="1" spans="1:17">
      <c r="A107" s="91">
        <v>104</v>
      </c>
      <c r="B107" s="91"/>
      <c r="C107" s="115" t="s">
        <v>186</v>
      </c>
      <c r="D107" s="116" t="s">
        <v>206</v>
      </c>
      <c r="E107" s="91"/>
      <c r="F107" s="91"/>
      <c r="G107" s="91"/>
      <c r="H107" s="117" t="s">
        <v>55</v>
      </c>
      <c r="I107" s="118">
        <v>4</v>
      </c>
      <c r="J107" s="88"/>
      <c r="K107" s="88"/>
      <c r="L107" s="119">
        <v>70</v>
      </c>
      <c r="M107" s="88">
        <f t="shared" si="1"/>
        <v>280</v>
      </c>
      <c r="N107" s="88" t="s">
        <v>23</v>
      </c>
      <c r="O107" s="88" t="s">
        <v>24</v>
      </c>
      <c r="P107" s="94"/>
      <c r="Q107" s="91"/>
    </row>
    <row r="108" customHeight="1" spans="1:17">
      <c r="A108" s="91">
        <v>105</v>
      </c>
      <c r="B108" s="91"/>
      <c r="C108" s="115" t="s">
        <v>207</v>
      </c>
      <c r="D108" s="116" t="s">
        <v>208</v>
      </c>
      <c r="E108" s="91"/>
      <c r="F108" s="91"/>
      <c r="G108" s="91"/>
      <c r="H108" s="117" t="s">
        <v>28</v>
      </c>
      <c r="I108" s="118">
        <v>2</v>
      </c>
      <c r="J108" s="88"/>
      <c r="K108" s="88"/>
      <c r="L108" s="119">
        <v>310</v>
      </c>
      <c r="M108" s="88">
        <f t="shared" si="1"/>
        <v>620</v>
      </c>
      <c r="N108" s="88" t="s">
        <v>23</v>
      </c>
      <c r="O108" s="88" t="s">
        <v>24</v>
      </c>
      <c r="P108" s="94"/>
      <c r="Q108" s="91"/>
    </row>
    <row r="109" customHeight="1" spans="1:17">
      <c r="A109" s="91">
        <v>106</v>
      </c>
      <c r="B109" s="91"/>
      <c r="C109" s="115" t="s">
        <v>209</v>
      </c>
      <c r="D109" s="116" t="s">
        <v>210</v>
      </c>
      <c r="E109" s="91"/>
      <c r="F109" s="91"/>
      <c r="G109" s="91"/>
      <c r="H109" s="117" t="s">
        <v>35</v>
      </c>
      <c r="I109" s="118">
        <v>2</v>
      </c>
      <c r="J109" s="88"/>
      <c r="K109" s="88"/>
      <c r="L109" s="119">
        <v>870</v>
      </c>
      <c r="M109" s="88">
        <f t="shared" si="1"/>
        <v>1740</v>
      </c>
      <c r="N109" s="88" t="s">
        <v>23</v>
      </c>
      <c r="O109" s="88" t="s">
        <v>24</v>
      </c>
      <c r="P109" s="94"/>
      <c r="Q109" s="91"/>
    </row>
    <row r="110" customHeight="1" spans="1:17">
      <c r="A110" s="91">
        <v>107</v>
      </c>
      <c r="B110" s="91"/>
      <c r="C110" s="115" t="s">
        <v>82</v>
      </c>
      <c r="D110" s="116" t="s">
        <v>210</v>
      </c>
      <c r="E110" s="91"/>
      <c r="F110" s="91"/>
      <c r="G110" s="91"/>
      <c r="H110" s="117" t="s">
        <v>35</v>
      </c>
      <c r="I110" s="118">
        <v>2</v>
      </c>
      <c r="J110" s="88"/>
      <c r="K110" s="88"/>
      <c r="L110" s="119">
        <v>5800</v>
      </c>
      <c r="M110" s="88">
        <f t="shared" si="1"/>
        <v>11600</v>
      </c>
      <c r="N110" s="88" t="s">
        <v>23</v>
      </c>
      <c r="O110" s="88" t="s">
        <v>24</v>
      </c>
      <c r="P110" s="94"/>
      <c r="Q110" s="91"/>
    </row>
    <row r="111" customHeight="1" spans="1:17">
      <c r="A111" s="91">
        <v>108</v>
      </c>
      <c r="B111" s="91"/>
      <c r="C111" s="115" t="s">
        <v>211</v>
      </c>
      <c r="D111" s="116" t="s">
        <v>212</v>
      </c>
      <c r="E111" s="91"/>
      <c r="F111" s="91"/>
      <c r="G111" s="91"/>
      <c r="H111" s="117" t="s">
        <v>55</v>
      </c>
      <c r="I111" s="118">
        <v>1</v>
      </c>
      <c r="J111" s="88"/>
      <c r="K111" s="88"/>
      <c r="L111" s="119">
        <v>2600</v>
      </c>
      <c r="M111" s="88">
        <f t="shared" si="1"/>
        <v>2600</v>
      </c>
      <c r="N111" s="88" t="s">
        <v>23</v>
      </c>
      <c r="O111" s="88" t="s">
        <v>24</v>
      </c>
      <c r="P111" s="94"/>
      <c r="Q111" s="91"/>
    </row>
    <row r="112" customHeight="1" spans="1:17">
      <c r="A112" s="91">
        <v>109</v>
      </c>
      <c r="B112" s="91"/>
      <c r="C112" s="115" t="s">
        <v>213</v>
      </c>
      <c r="D112" s="116" t="s">
        <v>212</v>
      </c>
      <c r="E112" s="91"/>
      <c r="F112" s="91"/>
      <c r="G112" s="91"/>
      <c r="H112" s="117" t="s">
        <v>55</v>
      </c>
      <c r="I112" s="118">
        <v>1</v>
      </c>
      <c r="J112" s="88"/>
      <c r="K112" s="88"/>
      <c r="L112" s="119">
        <v>75</v>
      </c>
      <c r="M112" s="88">
        <f t="shared" si="1"/>
        <v>75</v>
      </c>
      <c r="N112" s="88" t="s">
        <v>23</v>
      </c>
      <c r="O112" s="88" t="s">
        <v>24</v>
      </c>
      <c r="P112" s="94"/>
      <c r="Q112" s="91"/>
    </row>
    <row r="113" customHeight="1" spans="1:17">
      <c r="A113" s="91">
        <v>110</v>
      </c>
      <c r="B113" s="91"/>
      <c r="C113" s="115" t="s">
        <v>214</v>
      </c>
      <c r="D113" s="116" t="s">
        <v>212</v>
      </c>
      <c r="E113" s="91"/>
      <c r="F113" s="91"/>
      <c r="G113" s="91"/>
      <c r="H113" s="117" t="s">
        <v>55</v>
      </c>
      <c r="I113" s="118">
        <v>1</v>
      </c>
      <c r="J113" s="88"/>
      <c r="K113" s="88"/>
      <c r="L113" s="119">
        <v>280</v>
      </c>
      <c r="M113" s="88">
        <f t="shared" si="1"/>
        <v>280</v>
      </c>
      <c r="N113" s="88" t="s">
        <v>23</v>
      </c>
      <c r="O113" s="88" t="s">
        <v>24</v>
      </c>
      <c r="P113" s="94"/>
      <c r="Q113" s="91"/>
    </row>
    <row r="114" customHeight="1" spans="1:17">
      <c r="A114" s="91">
        <v>111</v>
      </c>
      <c r="B114" s="91"/>
      <c r="C114" s="115" t="s">
        <v>215</v>
      </c>
      <c r="D114" s="116" t="s">
        <v>212</v>
      </c>
      <c r="E114" s="91"/>
      <c r="F114" s="91"/>
      <c r="G114" s="91"/>
      <c r="H114" s="117" t="s">
        <v>31</v>
      </c>
      <c r="I114" s="118">
        <v>1</v>
      </c>
      <c r="J114" s="88"/>
      <c r="K114" s="88"/>
      <c r="L114" s="119">
        <v>2100</v>
      </c>
      <c r="M114" s="88">
        <f t="shared" si="1"/>
        <v>2100</v>
      </c>
      <c r="N114" s="88" t="s">
        <v>23</v>
      </c>
      <c r="O114" s="88" t="s">
        <v>24</v>
      </c>
      <c r="P114" s="94"/>
      <c r="Q114" s="91"/>
    </row>
    <row r="115" customHeight="1" spans="1:17">
      <c r="A115" s="91">
        <v>112</v>
      </c>
      <c r="B115" s="91"/>
      <c r="C115" s="115" t="s">
        <v>216</v>
      </c>
      <c r="D115" s="116" t="s">
        <v>212</v>
      </c>
      <c r="E115" s="91"/>
      <c r="F115" s="91"/>
      <c r="G115" s="91"/>
      <c r="H115" s="117" t="s">
        <v>217</v>
      </c>
      <c r="I115" s="118">
        <v>1</v>
      </c>
      <c r="J115" s="88"/>
      <c r="K115" s="88"/>
      <c r="L115" s="119">
        <v>2600</v>
      </c>
      <c r="M115" s="88">
        <f t="shared" si="1"/>
        <v>2600</v>
      </c>
      <c r="N115" s="88" t="s">
        <v>23</v>
      </c>
      <c r="O115" s="88" t="s">
        <v>24</v>
      </c>
      <c r="P115" s="94"/>
      <c r="Q115" s="91"/>
    </row>
    <row r="116" customHeight="1" spans="1:17">
      <c r="A116" s="91">
        <v>113</v>
      </c>
      <c r="B116" s="91"/>
      <c r="C116" s="115" t="s">
        <v>218</v>
      </c>
      <c r="D116" s="116" t="s">
        <v>212</v>
      </c>
      <c r="E116" s="91"/>
      <c r="F116" s="91"/>
      <c r="G116" s="91"/>
      <c r="H116" s="117" t="s">
        <v>35</v>
      </c>
      <c r="I116" s="118">
        <v>1</v>
      </c>
      <c r="J116" s="88"/>
      <c r="K116" s="88"/>
      <c r="L116" s="119">
        <v>360</v>
      </c>
      <c r="M116" s="88">
        <f t="shared" si="1"/>
        <v>360</v>
      </c>
      <c r="N116" s="88" t="s">
        <v>23</v>
      </c>
      <c r="O116" s="88" t="s">
        <v>24</v>
      </c>
      <c r="P116" s="94"/>
      <c r="Q116" s="91"/>
    </row>
    <row r="117" customHeight="1" spans="1:17">
      <c r="A117" s="91">
        <v>114</v>
      </c>
      <c r="B117" s="91"/>
      <c r="C117" s="115" t="s">
        <v>219</v>
      </c>
      <c r="D117" s="116" t="s">
        <v>212</v>
      </c>
      <c r="E117" s="91"/>
      <c r="F117" s="91"/>
      <c r="G117" s="91"/>
      <c r="H117" s="117" t="s">
        <v>55</v>
      </c>
      <c r="I117" s="118">
        <v>1</v>
      </c>
      <c r="J117" s="88"/>
      <c r="K117" s="88"/>
      <c r="L117" s="119">
        <v>382</v>
      </c>
      <c r="M117" s="88">
        <f t="shared" si="1"/>
        <v>382</v>
      </c>
      <c r="N117" s="88" t="s">
        <v>23</v>
      </c>
      <c r="O117" s="88" t="s">
        <v>24</v>
      </c>
      <c r="P117" s="94"/>
      <c r="Q117" s="91"/>
    </row>
    <row r="118" customHeight="1" spans="1:17">
      <c r="A118" s="91">
        <v>115</v>
      </c>
      <c r="B118" s="91"/>
      <c r="C118" s="115" t="s">
        <v>220</v>
      </c>
      <c r="D118" s="116" t="s">
        <v>221</v>
      </c>
      <c r="E118" s="91"/>
      <c r="F118" s="91"/>
      <c r="G118" s="91"/>
      <c r="H118" s="117" t="s">
        <v>35</v>
      </c>
      <c r="I118" s="118">
        <v>2</v>
      </c>
      <c r="J118" s="88"/>
      <c r="K118" s="88"/>
      <c r="L118" s="119">
        <v>1701</v>
      </c>
      <c r="M118" s="88">
        <f t="shared" si="1"/>
        <v>3402</v>
      </c>
      <c r="N118" s="88" t="s">
        <v>23</v>
      </c>
      <c r="O118" s="88" t="s">
        <v>24</v>
      </c>
      <c r="P118" s="94"/>
      <c r="Q118" s="91"/>
    </row>
    <row r="119" customHeight="1" spans="1:17">
      <c r="A119" s="91">
        <v>116</v>
      </c>
      <c r="B119" s="91"/>
      <c r="C119" s="115" t="s">
        <v>82</v>
      </c>
      <c r="D119" s="116" t="s">
        <v>222</v>
      </c>
      <c r="E119" s="91"/>
      <c r="F119" s="91"/>
      <c r="G119" s="91"/>
      <c r="H119" s="117" t="s">
        <v>35</v>
      </c>
      <c r="I119" s="118">
        <v>1</v>
      </c>
      <c r="J119" s="88"/>
      <c r="K119" s="88"/>
      <c r="L119" s="119">
        <v>20358</v>
      </c>
      <c r="M119" s="88">
        <f t="shared" si="1"/>
        <v>20358</v>
      </c>
      <c r="N119" s="88" t="s">
        <v>23</v>
      </c>
      <c r="O119" s="88" t="s">
        <v>24</v>
      </c>
      <c r="P119" s="94"/>
      <c r="Q119" s="91"/>
    </row>
    <row r="120" customHeight="1" spans="1:17">
      <c r="A120" s="91">
        <v>117</v>
      </c>
      <c r="B120" s="91"/>
      <c r="C120" s="115" t="s">
        <v>223</v>
      </c>
      <c r="D120" s="116" t="s">
        <v>222</v>
      </c>
      <c r="E120" s="91"/>
      <c r="F120" s="91"/>
      <c r="G120" s="91"/>
      <c r="H120" s="117" t="s">
        <v>35</v>
      </c>
      <c r="I120" s="118">
        <v>2</v>
      </c>
      <c r="J120" s="88"/>
      <c r="K120" s="88"/>
      <c r="L120" s="119">
        <v>660</v>
      </c>
      <c r="M120" s="88">
        <f t="shared" si="1"/>
        <v>1320</v>
      </c>
      <c r="N120" s="88" t="s">
        <v>23</v>
      </c>
      <c r="O120" s="88" t="s">
        <v>24</v>
      </c>
      <c r="P120" s="94"/>
      <c r="Q120" s="91"/>
    </row>
    <row r="121" customHeight="1" spans="1:17">
      <c r="A121" s="91">
        <v>118</v>
      </c>
      <c r="B121" s="91"/>
      <c r="C121" s="115" t="s">
        <v>224</v>
      </c>
      <c r="D121" s="116" t="s">
        <v>222</v>
      </c>
      <c r="E121" s="91"/>
      <c r="F121" s="91"/>
      <c r="G121" s="91"/>
      <c r="H121" s="117" t="s">
        <v>35</v>
      </c>
      <c r="I121" s="118">
        <v>1</v>
      </c>
      <c r="J121" s="88"/>
      <c r="K121" s="88"/>
      <c r="L121" s="119">
        <v>16910</v>
      </c>
      <c r="M121" s="88">
        <f t="shared" si="1"/>
        <v>16910</v>
      </c>
      <c r="N121" s="88" t="s">
        <v>23</v>
      </c>
      <c r="O121" s="88" t="s">
        <v>24</v>
      </c>
      <c r="P121" s="94"/>
      <c r="Q121" s="91"/>
    </row>
    <row r="122" customHeight="1" spans="1:17">
      <c r="A122" s="91">
        <v>119</v>
      </c>
      <c r="B122" s="91"/>
      <c r="C122" s="120" t="s">
        <v>225</v>
      </c>
      <c r="D122" s="121" t="s">
        <v>226</v>
      </c>
      <c r="E122" s="91"/>
      <c r="F122" s="91"/>
      <c r="G122" s="91"/>
      <c r="H122" s="122" t="s">
        <v>45</v>
      </c>
      <c r="I122" s="123">
        <v>2</v>
      </c>
      <c r="J122" s="88"/>
      <c r="K122" s="88"/>
      <c r="L122" s="119">
        <v>830</v>
      </c>
      <c r="M122" s="88">
        <f t="shared" si="1"/>
        <v>1660</v>
      </c>
      <c r="N122" s="88" t="s">
        <v>23</v>
      </c>
      <c r="O122" s="88" t="s">
        <v>24</v>
      </c>
      <c r="P122" s="94"/>
      <c r="Q122" s="91"/>
    </row>
    <row r="123" customHeight="1" spans="1:17">
      <c r="A123" s="91">
        <v>120</v>
      </c>
      <c r="B123" s="91"/>
      <c r="C123" s="115" t="s">
        <v>227</v>
      </c>
      <c r="D123" s="121" t="s">
        <v>228</v>
      </c>
      <c r="E123" s="91"/>
      <c r="F123" s="91"/>
      <c r="G123" s="91"/>
      <c r="H123" s="122" t="s">
        <v>45</v>
      </c>
      <c r="I123" s="123">
        <v>2</v>
      </c>
      <c r="J123" s="88"/>
      <c r="K123" s="88"/>
      <c r="L123" s="119">
        <v>1822</v>
      </c>
      <c r="M123" s="88">
        <f t="shared" si="1"/>
        <v>3644</v>
      </c>
      <c r="N123" s="88" t="s">
        <v>23</v>
      </c>
      <c r="O123" s="88" t="s">
        <v>24</v>
      </c>
      <c r="P123" s="94"/>
      <c r="Q123" s="91"/>
    </row>
    <row r="124" customHeight="1" spans="1:17">
      <c r="A124" s="91">
        <v>121</v>
      </c>
      <c r="B124" s="91"/>
      <c r="C124" s="115" t="s">
        <v>229</v>
      </c>
      <c r="D124" s="121" t="s">
        <v>230</v>
      </c>
      <c r="E124" s="91"/>
      <c r="F124" s="91"/>
      <c r="G124" s="91"/>
      <c r="H124" s="117" t="s">
        <v>35</v>
      </c>
      <c r="I124" s="118">
        <v>3</v>
      </c>
      <c r="J124" s="88"/>
      <c r="K124" s="88"/>
      <c r="L124" s="119">
        <v>180</v>
      </c>
      <c r="M124" s="88">
        <f t="shared" si="1"/>
        <v>540</v>
      </c>
      <c r="N124" s="88" t="s">
        <v>23</v>
      </c>
      <c r="O124" s="88" t="s">
        <v>24</v>
      </c>
      <c r="P124" s="94"/>
      <c r="Q124" s="91"/>
    </row>
    <row r="125" customHeight="1" spans="1:17">
      <c r="A125" s="91">
        <v>122</v>
      </c>
      <c r="B125" s="91"/>
      <c r="C125" s="115" t="s">
        <v>231</v>
      </c>
      <c r="D125" s="116" t="s">
        <v>232</v>
      </c>
      <c r="E125" s="91"/>
      <c r="F125" s="91"/>
      <c r="G125" s="91"/>
      <c r="H125" s="117" t="s">
        <v>35</v>
      </c>
      <c r="I125" s="118">
        <v>3</v>
      </c>
      <c r="J125" s="88"/>
      <c r="K125" s="88"/>
      <c r="L125" s="119">
        <v>180</v>
      </c>
      <c r="M125" s="88">
        <f t="shared" si="1"/>
        <v>540</v>
      </c>
      <c r="N125" s="88" t="s">
        <v>23</v>
      </c>
      <c r="O125" s="88" t="s">
        <v>24</v>
      </c>
      <c r="P125" s="94"/>
      <c r="Q125" s="91"/>
    </row>
    <row r="126" customHeight="1" spans="1:17">
      <c r="A126" s="91">
        <v>123</v>
      </c>
      <c r="B126" s="91"/>
      <c r="C126" s="115" t="s">
        <v>233</v>
      </c>
      <c r="D126" s="116" t="s">
        <v>234</v>
      </c>
      <c r="E126" s="91"/>
      <c r="F126" s="91"/>
      <c r="G126" s="91"/>
      <c r="H126" s="117" t="s">
        <v>35</v>
      </c>
      <c r="I126" s="118">
        <v>3</v>
      </c>
      <c r="J126" s="88"/>
      <c r="K126" s="88"/>
      <c r="L126" s="119">
        <v>2100</v>
      </c>
      <c r="M126" s="88">
        <f t="shared" si="1"/>
        <v>6300</v>
      </c>
      <c r="N126" s="88" t="s">
        <v>23</v>
      </c>
      <c r="O126" s="88" t="s">
        <v>24</v>
      </c>
      <c r="P126" s="94"/>
      <c r="Q126" s="91"/>
    </row>
    <row r="127" customHeight="1" spans="1:17">
      <c r="A127" s="91">
        <v>124</v>
      </c>
      <c r="B127" s="91"/>
      <c r="C127" s="115" t="s">
        <v>235</v>
      </c>
      <c r="D127" s="116" t="s">
        <v>236</v>
      </c>
      <c r="E127" s="91"/>
      <c r="F127" s="91"/>
      <c r="G127" s="91"/>
      <c r="H127" s="117" t="s">
        <v>35</v>
      </c>
      <c r="I127" s="118">
        <v>3</v>
      </c>
      <c r="J127" s="88"/>
      <c r="K127" s="88"/>
      <c r="L127" s="119">
        <v>1200</v>
      </c>
      <c r="M127" s="88">
        <f t="shared" si="1"/>
        <v>3600</v>
      </c>
      <c r="N127" s="88" t="s">
        <v>23</v>
      </c>
      <c r="O127" s="88" t="s">
        <v>24</v>
      </c>
      <c r="P127" s="94"/>
      <c r="Q127" s="91"/>
    </row>
    <row r="128" customHeight="1" spans="1:17">
      <c r="A128" s="91">
        <v>125</v>
      </c>
      <c r="B128" s="91"/>
      <c r="C128" s="115" t="s">
        <v>237</v>
      </c>
      <c r="D128" s="116" t="s">
        <v>238</v>
      </c>
      <c r="E128" s="91"/>
      <c r="F128" s="91"/>
      <c r="G128" s="91"/>
      <c r="H128" s="117" t="s">
        <v>35</v>
      </c>
      <c r="I128" s="118">
        <v>3</v>
      </c>
      <c r="J128" s="88"/>
      <c r="K128" s="88"/>
      <c r="L128" s="119">
        <v>78</v>
      </c>
      <c r="M128" s="88">
        <f t="shared" si="1"/>
        <v>234</v>
      </c>
      <c r="N128" s="88" t="s">
        <v>23</v>
      </c>
      <c r="O128" s="88" t="s">
        <v>24</v>
      </c>
      <c r="P128" s="94"/>
      <c r="Q128" s="91"/>
    </row>
    <row r="129" customHeight="1" spans="1:17">
      <c r="A129" s="91">
        <v>126</v>
      </c>
      <c r="B129" s="91"/>
      <c r="C129" s="115" t="s">
        <v>239</v>
      </c>
      <c r="D129" s="116" t="s">
        <v>240</v>
      </c>
      <c r="E129" s="91"/>
      <c r="F129" s="91"/>
      <c r="G129" s="91"/>
      <c r="H129" s="117" t="s">
        <v>35</v>
      </c>
      <c r="I129" s="118">
        <v>6</v>
      </c>
      <c r="J129" s="88"/>
      <c r="K129" s="88"/>
      <c r="L129" s="119">
        <v>10</v>
      </c>
      <c r="M129" s="88">
        <f t="shared" si="1"/>
        <v>60</v>
      </c>
      <c r="N129" s="88" t="s">
        <v>23</v>
      </c>
      <c r="O129" s="88" t="s">
        <v>24</v>
      </c>
      <c r="P129" s="94"/>
      <c r="Q129" s="91"/>
    </row>
    <row r="130" customHeight="1" spans="1:17">
      <c r="A130" s="91">
        <v>127</v>
      </c>
      <c r="B130" s="91"/>
      <c r="C130" s="115" t="s">
        <v>241</v>
      </c>
      <c r="D130" s="116" t="s">
        <v>242</v>
      </c>
      <c r="E130" s="91"/>
      <c r="F130" s="91"/>
      <c r="G130" s="91"/>
      <c r="H130" s="117" t="s">
        <v>35</v>
      </c>
      <c r="I130" s="118">
        <v>3</v>
      </c>
      <c r="J130" s="88"/>
      <c r="K130" s="88"/>
      <c r="L130" s="119">
        <v>280</v>
      </c>
      <c r="M130" s="88">
        <f t="shared" si="1"/>
        <v>840</v>
      </c>
      <c r="N130" s="88" t="s">
        <v>23</v>
      </c>
      <c r="O130" s="88" t="s">
        <v>24</v>
      </c>
      <c r="P130" s="94"/>
      <c r="Q130" s="91"/>
    </row>
    <row r="131" customHeight="1" spans="1:17">
      <c r="A131" s="91">
        <v>128</v>
      </c>
      <c r="B131" s="91"/>
      <c r="C131" s="124" t="s">
        <v>243</v>
      </c>
      <c r="D131" s="125" t="s">
        <v>244</v>
      </c>
      <c r="E131" s="91"/>
      <c r="F131" s="91"/>
      <c r="G131" s="91"/>
      <c r="H131" s="126" t="s">
        <v>168</v>
      </c>
      <c r="I131" s="127">
        <v>1</v>
      </c>
      <c r="J131" s="88"/>
      <c r="K131" s="88"/>
      <c r="L131" s="119">
        <v>3800</v>
      </c>
      <c r="M131" s="88">
        <f t="shared" si="1"/>
        <v>3800</v>
      </c>
      <c r="N131" s="88" t="s">
        <v>23</v>
      </c>
      <c r="O131" s="88" t="s">
        <v>24</v>
      </c>
      <c r="P131" s="94"/>
      <c r="Q131" s="91"/>
    </row>
    <row r="132" customHeight="1" spans="1:17">
      <c r="A132" s="91">
        <v>129</v>
      </c>
      <c r="B132" s="91"/>
      <c r="C132" s="124" t="s">
        <v>245</v>
      </c>
      <c r="D132" s="128" t="s">
        <v>246</v>
      </c>
      <c r="E132" s="91"/>
      <c r="F132" s="91"/>
      <c r="G132" s="91"/>
      <c r="H132" s="129" t="s">
        <v>55</v>
      </c>
      <c r="I132" s="130">
        <v>20</v>
      </c>
      <c r="J132" s="88"/>
      <c r="K132" s="88"/>
      <c r="L132" s="131">
        <v>50</v>
      </c>
      <c r="M132" s="88">
        <f t="shared" si="1"/>
        <v>1000</v>
      </c>
      <c r="N132" s="88" t="s">
        <v>23</v>
      </c>
      <c r="O132" s="88" t="s">
        <v>24</v>
      </c>
      <c r="P132" s="94"/>
      <c r="Q132" s="91"/>
    </row>
    <row r="133" customHeight="1" spans="1:17">
      <c r="A133" s="91">
        <v>130</v>
      </c>
      <c r="B133" s="91"/>
      <c r="C133" s="124" t="s">
        <v>247</v>
      </c>
      <c r="D133" s="128" t="s">
        <v>248</v>
      </c>
      <c r="E133" s="91"/>
      <c r="F133" s="91"/>
      <c r="G133" s="91"/>
      <c r="H133" s="129" t="s">
        <v>184</v>
      </c>
      <c r="I133" s="130">
        <v>10</v>
      </c>
      <c r="J133" s="88"/>
      <c r="K133" s="88"/>
      <c r="L133" s="131">
        <v>115</v>
      </c>
      <c r="M133" s="88">
        <f t="shared" ref="M133:M196" si="2">L133*I133</f>
        <v>1150</v>
      </c>
      <c r="N133" s="88" t="s">
        <v>23</v>
      </c>
      <c r="O133" s="88" t="s">
        <v>24</v>
      </c>
      <c r="P133" s="94"/>
      <c r="Q133" s="91"/>
    </row>
    <row r="134" customHeight="1" spans="1:17">
      <c r="A134" s="91">
        <v>131</v>
      </c>
      <c r="B134" s="91"/>
      <c r="C134" s="124" t="s">
        <v>249</v>
      </c>
      <c r="D134" s="128" t="s">
        <v>250</v>
      </c>
      <c r="E134" s="91"/>
      <c r="F134" s="91"/>
      <c r="G134" s="91"/>
      <c r="H134" s="129" t="s">
        <v>28</v>
      </c>
      <c r="I134" s="130">
        <v>6</v>
      </c>
      <c r="J134" s="88"/>
      <c r="K134" s="88"/>
      <c r="L134" s="131">
        <v>1860</v>
      </c>
      <c r="M134" s="88">
        <f t="shared" si="2"/>
        <v>11160</v>
      </c>
      <c r="N134" s="88" t="s">
        <v>23</v>
      </c>
      <c r="O134" s="88" t="s">
        <v>24</v>
      </c>
      <c r="P134" s="94"/>
      <c r="Q134" s="91"/>
    </row>
    <row r="135" customHeight="1" spans="1:17">
      <c r="A135" s="91">
        <v>132</v>
      </c>
      <c r="B135" s="91"/>
      <c r="C135" s="124" t="s">
        <v>251</v>
      </c>
      <c r="D135" s="128" t="s">
        <v>250</v>
      </c>
      <c r="E135" s="91"/>
      <c r="F135" s="91"/>
      <c r="G135" s="91"/>
      <c r="H135" s="129" t="s">
        <v>28</v>
      </c>
      <c r="I135" s="130">
        <v>6</v>
      </c>
      <c r="J135" s="88"/>
      <c r="K135" s="88"/>
      <c r="L135" s="131">
        <v>370</v>
      </c>
      <c r="M135" s="88">
        <f t="shared" si="2"/>
        <v>2220</v>
      </c>
      <c r="N135" s="88" t="s">
        <v>23</v>
      </c>
      <c r="O135" s="88" t="s">
        <v>24</v>
      </c>
      <c r="P135" s="94"/>
      <c r="Q135" s="91"/>
    </row>
    <row r="136" customHeight="1" spans="1:17">
      <c r="A136" s="91">
        <v>133</v>
      </c>
      <c r="B136" s="91"/>
      <c r="C136" s="124" t="s">
        <v>252</v>
      </c>
      <c r="D136" s="128" t="s">
        <v>250</v>
      </c>
      <c r="E136" s="91"/>
      <c r="F136" s="91"/>
      <c r="G136" s="91"/>
      <c r="H136" s="129" t="s">
        <v>28</v>
      </c>
      <c r="I136" s="130">
        <v>32</v>
      </c>
      <c r="J136" s="88"/>
      <c r="K136" s="88"/>
      <c r="L136" s="131">
        <v>76</v>
      </c>
      <c r="M136" s="88">
        <f t="shared" si="2"/>
        <v>2432</v>
      </c>
      <c r="N136" s="88" t="s">
        <v>23</v>
      </c>
      <c r="O136" s="88" t="s">
        <v>24</v>
      </c>
      <c r="P136" s="94"/>
      <c r="Q136" s="91"/>
    </row>
    <row r="137" customHeight="1" spans="1:17">
      <c r="A137" s="91">
        <v>134</v>
      </c>
      <c r="B137" s="91"/>
      <c r="C137" s="124" t="s">
        <v>253</v>
      </c>
      <c r="D137" s="128" t="s">
        <v>254</v>
      </c>
      <c r="E137" s="91"/>
      <c r="F137" s="91"/>
      <c r="G137" s="91"/>
      <c r="H137" s="129" t="s">
        <v>28</v>
      </c>
      <c r="I137" s="130">
        <v>20</v>
      </c>
      <c r="J137" s="88"/>
      <c r="K137" s="88"/>
      <c r="L137" s="131">
        <v>1352</v>
      </c>
      <c r="M137" s="88">
        <f t="shared" si="2"/>
        <v>27040</v>
      </c>
      <c r="N137" s="88" t="s">
        <v>23</v>
      </c>
      <c r="O137" s="88" t="s">
        <v>24</v>
      </c>
      <c r="P137" s="94"/>
      <c r="Q137" s="91"/>
    </row>
    <row r="138" customHeight="1" spans="1:17">
      <c r="A138" s="91">
        <v>135</v>
      </c>
      <c r="B138" s="91"/>
      <c r="C138" s="124" t="s">
        <v>255</v>
      </c>
      <c r="D138" s="128" t="s">
        <v>250</v>
      </c>
      <c r="E138" s="91"/>
      <c r="F138" s="91"/>
      <c r="G138" s="91"/>
      <c r="H138" s="129" t="s">
        <v>55</v>
      </c>
      <c r="I138" s="130">
        <v>3</v>
      </c>
      <c r="J138" s="88"/>
      <c r="K138" s="88"/>
      <c r="L138" s="131">
        <v>2300</v>
      </c>
      <c r="M138" s="88">
        <f t="shared" si="2"/>
        <v>6900</v>
      </c>
      <c r="N138" s="88" t="s">
        <v>23</v>
      </c>
      <c r="O138" s="88" t="s">
        <v>24</v>
      </c>
      <c r="P138" s="94"/>
      <c r="Q138" s="91"/>
    </row>
    <row r="139" customHeight="1" spans="1:17">
      <c r="A139" s="91">
        <v>136</v>
      </c>
      <c r="B139" s="91"/>
      <c r="C139" s="124" t="s">
        <v>256</v>
      </c>
      <c r="D139" s="128" t="s">
        <v>250</v>
      </c>
      <c r="E139" s="91"/>
      <c r="F139" s="91"/>
      <c r="G139" s="91"/>
      <c r="H139" s="129" t="s">
        <v>55</v>
      </c>
      <c r="I139" s="130">
        <v>2</v>
      </c>
      <c r="J139" s="88"/>
      <c r="K139" s="88"/>
      <c r="L139" s="131">
        <v>2415</v>
      </c>
      <c r="M139" s="88">
        <f t="shared" si="2"/>
        <v>4830</v>
      </c>
      <c r="N139" s="88" t="s">
        <v>23</v>
      </c>
      <c r="O139" s="88" t="s">
        <v>24</v>
      </c>
      <c r="P139" s="94"/>
      <c r="Q139" s="91"/>
    </row>
    <row r="140" customHeight="1" spans="1:17">
      <c r="A140" s="91">
        <v>137</v>
      </c>
      <c r="B140" s="91"/>
      <c r="C140" s="124" t="s">
        <v>257</v>
      </c>
      <c r="D140" s="128" t="s">
        <v>258</v>
      </c>
      <c r="E140" s="91"/>
      <c r="F140" s="91"/>
      <c r="G140" s="91"/>
      <c r="H140" s="129" t="s">
        <v>55</v>
      </c>
      <c r="I140" s="130">
        <v>2</v>
      </c>
      <c r="J140" s="88"/>
      <c r="K140" s="88"/>
      <c r="L140" s="131">
        <v>2110</v>
      </c>
      <c r="M140" s="88">
        <f t="shared" si="2"/>
        <v>4220</v>
      </c>
      <c r="N140" s="88" t="s">
        <v>23</v>
      </c>
      <c r="O140" s="88" t="s">
        <v>24</v>
      </c>
      <c r="P140" s="94"/>
      <c r="Q140" s="91"/>
    </row>
    <row r="141" customHeight="1" spans="1:17">
      <c r="A141" s="91">
        <v>138</v>
      </c>
      <c r="B141" s="91"/>
      <c r="C141" s="124" t="s">
        <v>259</v>
      </c>
      <c r="D141" s="128" t="s">
        <v>250</v>
      </c>
      <c r="E141" s="91"/>
      <c r="F141" s="91"/>
      <c r="G141" s="91"/>
      <c r="H141" s="129" t="s">
        <v>42</v>
      </c>
      <c r="I141" s="130">
        <v>1</v>
      </c>
      <c r="J141" s="88"/>
      <c r="K141" s="88"/>
      <c r="L141" s="131">
        <v>2300</v>
      </c>
      <c r="M141" s="88">
        <f t="shared" si="2"/>
        <v>2300</v>
      </c>
      <c r="N141" s="88" t="s">
        <v>23</v>
      </c>
      <c r="O141" s="88" t="s">
        <v>24</v>
      </c>
      <c r="P141" s="94"/>
      <c r="Q141" s="91"/>
    </row>
    <row r="142" customHeight="1" spans="1:17">
      <c r="A142" s="91">
        <v>139</v>
      </c>
      <c r="B142" s="91"/>
      <c r="C142" s="124" t="s">
        <v>260</v>
      </c>
      <c r="D142" s="128" t="s">
        <v>250</v>
      </c>
      <c r="E142" s="91"/>
      <c r="F142" s="91"/>
      <c r="G142" s="91"/>
      <c r="H142" s="129" t="s">
        <v>28</v>
      </c>
      <c r="I142" s="130">
        <v>1</v>
      </c>
      <c r="J142" s="88"/>
      <c r="K142" s="88"/>
      <c r="L142" s="131">
        <v>1566</v>
      </c>
      <c r="M142" s="88">
        <f t="shared" si="2"/>
        <v>1566</v>
      </c>
      <c r="N142" s="88" t="s">
        <v>23</v>
      </c>
      <c r="O142" s="88" t="s">
        <v>24</v>
      </c>
      <c r="P142" s="94"/>
      <c r="Q142" s="91"/>
    </row>
    <row r="143" customHeight="1" spans="1:17">
      <c r="A143" s="91">
        <v>140</v>
      </c>
      <c r="B143" s="91"/>
      <c r="C143" s="124" t="s">
        <v>261</v>
      </c>
      <c r="D143" s="128" t="s">
        <v>250</v>
      </c>
      <c r="E143" s="91"/>
      <c r="F143" s="91"/>
      <c r="G143" s="91"/>
      <c r="H143" s="129" t="s">
        <v>28</v>
      </c>
      <c r="I143" s="130">
        <v>2</v>
      </c>
      <c r="J143" s="88"/>
      <c r="K143" s="88"/>
      <c r="L143" s="131">
        <v>1682</v>
      </c>
      <c r="M143" s="88">
        <f t="shared" si="2"/>
        <v>3364</v>
      </c>
      <c r="N143" s="88" t="s">
        <v>23</v>
      </c>
      <c r="O143" s="88" t="s">
        <v>24</v>
      </c>
      <c r="P143" s="94"/>
      <c r="Q143" s="91"/>
    </row>
    <row r="144" customHeight="1" spans="1:17">
      <c r="A144" s="91">
        <v>141</v>
      </c>
      <c r="B144" s="91"/>
      <c r="C144" s="124" t="s">
        <v>262</v>
      </c>
      <c r="D144" s="128" t="s">
        <v>263</v>
      </c>
      <c r="E144" s="91"/>
      <c r="F144" s="91"/>
      <c r="G144" s="91"/>
      <c r="H144" s="129" t="s">
        <v>63</v>
      </c>
      <c r="I144" s="130">
        <v>6</v>
      </c>
      <c r="J144" s="88"/>
      <c r="K144" s="88"/>
      <c r="L144" s="131">
        <v>4000</v>
      </c>
      <c r="M144" s="88">
        <f t="shared" si="2"/>
        <v>24000</v>
      </c>
      <c r="N144" s="88" t="s">
        <v>23</v>
      </c>
      <c r="O144" s="88" t="s">
        <v>24</v>
      </c>
      <c r="P144" s="94"/>
      <c r="Q144" s="91"/>
    </row>
    <row r="145" customHeight="1" spans="1:17">
      <c r="A145" s="91">
        <v>142</v>
      </c>
      <c r="B145" s="91"/>
      <c r="C145" s="124" t="s">
        <v>264</v>
      </c>
      <c r="D145" s="128" t="s">
        <v>263</v>
      </c>
      <c r="E145" s="91"/>
      <c r="F145" s="91"/>
      <c r="G145" s="91"/>
      <c r="H145" s="129" t="s">
        <v>63</v>
      </c>
      <c r="I145" s="130">
        <v>4</v>
      </c>
      <c r="J145" s="88"/>
      <c r="K145" s="88"/>
      <c r="L145" s="131">
        <v>2800</v>
      </c>
      <c r="M145" s="88">
        <f t="shared" si="2"/>
        <v>11200</v>
      </c>
      <c r="N145" s="88" t="s">
        <v>23</v>
      </c>
      <c r="O145" s="88" t="s">
        <v>24</v>
      </c>
      <c r="P145" s="94"/>
      <c r="Q145" s="91"/>
    </row>
    <row r="146" customHeight="1" spans="1:17">
      <c r="A146" s="91">
        <v>143</v>
      </c>
      <c r="B146" s="91"/>
      <c r="C146" s="124" t="s">
        <v>265</v>
      </c>
      <c r="D146" s="128" t="s">
        <v>250</v>
      </c>
      <c r="E146" s="91"/>
      <c r="F146" s="91"/>
      <c r="G146" s="91"/>
      <c r="H146" s="129" t="s">
        <v>266</v>
      </c>
      <c r="I146" s="130">
        <v>10</v>
      </c>
      <c r="J146" s="88"/>
      <c r="K146" s="88"/>
      <c r="L146" s="131">
        <v>273</v>
      </c>
      <c r="M146" s="88">
        <f t="shared" si="2"/>
        <v>2730</v>
      </c>
      <c r="N146" s="88" t="s">
        <v>23</v>
      </c>
      <c r="O146" s="88" t="s">
        <v>24</v>
      </c>
      <c r="P146" s="94"/>
      <c r="Q146" s="91"/>
    </row>
    <row r="147" customHeight="1" spans="1:17">
      <c r="A147" s="91">
        <v>144</v>
      </c>
      <c r="B147" s="91"/>
      <c r="C147" s="124" t="s">
        <v>267</v>
      </c>
      <c r="D147" s="128" t="s">
        <v>268</v>
      </c>
      <c r="E147" s="91"/>
      <c r="F147" s="91"/>
      <c r="G147" s="91"/>
      <c r="H147" s="129" t="s">
        <v>55</v>
      </c>
      <c r="I147" s="130">
        <v>1</v>
      </c>
      <c r="J147" s="88"/>
      <c r="K147" s="88"/>
      <c r="L147" s="131">
        <v>22000</v>
      </c>
      <c r="M147" s="88">
        <f t="shared" si="2"/>
        <v>22000</v>
      </c>
      <c r="N147" s="88" t="s">
        <v>23</v>
      </c>
      <c r="O147" s="88" t="s">
        <v>24</v>
      </c>
      <c r="P147" s="94"/>
      <c r="Q147" s="91"/>
    </row>
    <row r="148" customHeight="1" spans="1:17">
      <c r="A148" s="91">
        <v>145</v>
      </c>
      <c r="B148" s="91"/>
      <c r="C148" s="124" t="s">
        <v>75</v>
      </c>
      <c r="D148" s="128">
        <v>6916</v>
      </c>
      <c r="E148" s="91"/>
      <c r="F148" s="91"/>
      <c r="G148" s="91"/>
      <c r="H148" s="129" t="s">
        <v>45</v>
      </c>
      <c r="I148" s="130">
        <v>2</v>
      </c>
      <c r="J148" s="88"/>
      <c r="K148" s="88"/>
      <c r="L148" s="131">
        <v>280</v>
      </c>
      <c r="M148" s="88">
        <f t="shared" si="2"/>
        <v>560</v>
      </c>
      <c r="N148" s="88" t="s">
        <v>23</v>
      </c>
      <c r="O148" s="88" t="s">
        <v>24</v>
      </c>
      <c r="P148" s="94"/>
      <c r="Q148" s="91"/>
    </row>
    <row r="149" customHeight="1" spans="1:17">
      <c r="A149" s="91">
        <v>146</v>
      </c>
      <c r="B149" s="91"/>
      <c r="C149" s="124" t="s">
        <v>136</v>
      </c>
      <c r="D149" s="128" t="s">
        <v>269</v>
      </c>
      <c r="E149" s="91"/>
      <c r="F149" s="91"/>
      <c r="G149" s="91"/>
      <c r="H149" s="129" t="s">
        <v>63</v>
      </c>
      <c r="I149" s="130">
        <v>100</v>
      </c>
      <c r="J149" s="88"/>
      <c r="K149" s="88"/>
      <c r="L149" s="131">
        <v>5</v>
      </c>
      <c r="M149" s="88">
        <f t="shared" si="2"/>
        <v>500</v>
      </c>
      <c r="N149" s="88" t="s">
        <v>23</v>
      </c>
      <c r="O149" s="88" t="s">
        <v>24</v>
      </c>
      <c r="P149" s="94"/>
      <c r="Q149" s="91"/>
    </row>
    <row r="150" customHeight="1" spans="1:17">
      <c r="A150" s="91">
        <v>147</v>
      </c>
      <c r="B150" s="91"/>
      <c r="C150" s="124" t="s">
        <v>270</v>
      </c>
      <c r="D150" s="128" t="s">
        <v>271</v>
      </c>
      <c r="E150" s="91"/>
      <c r="F150" s="91"/>
      <c r="G150" s="91"/>
      <c r="H150" s="129" t="s">
        <v>42</v>
      </c>
      <c r="I150" s="130">
        <v>2</v>
      </c>
      <c r="J150" s="88"/>
      <c r="K150" s="88"/>
      <c r="L150" s="131">
        <v>3800</v>
      </c>
      <c r="M150" s="88">
        <f t="shared" si="2"/>
        <v>7600</v>
      </c>
      <c r="N150" s="88" t="s">
        <v>23</v>
      </c>
      <c r="O150" s="88" t="s">
        <v>24</v>
      </c>
      <c r="P150" s="94"/>
      <c r="Q150" s="91"/>
    </row>
    <row r="151" customHeight="1" spans="1:17">
      <c r="A151" s="91">
        <v>148</v>
      </c>
      <c r="B151" s="91"/>
      <c r="C151" s="115" t="s">
        <v>102</v>
      </c>
      <c r="D151" s="116" t="s">
        <v>272</v>
      </c>
      <c r="E151" s="91"/>
      <c r="F151" s="91"/>
      <c r="G151" s="91"/>
      <c r="H151" s="117" t="s">
        <v>55</v>
      </c>
      <c r="I151" s="118">
        <v>12</v>
      </c>
      <c r="J151" s="88"/>
      <c r="K151" s="88"/>
      <c r="L151" s="119">
        <v>40</v>
      </c>
      <c r="M151" s="88">
        <f t="shared" si="2"/>
        <v>480</v>
      </c>
      <c r="N151" s="88" t="s">
        <v>23</v>
      </c>
      <c r="O151" s="88" t="s">
        <v>24</v>
      </c>
      <c r="P151" s="94"/>
      <c r="Q151" s="91"/>
    </row>
    <row r="152" customHeight="1" spans="1:17">
      <c r="A152" s="91">
        <v>149</v>
      </c>
      <c r="B152" s="91"/>
      <c r="C152" s="115" t="s">
        <v>95</v>
      </c>
      <c r="D152" s="116" t="s">
        <v>273</v>
      </c>
      <c r="E152" s="91"/>
      <c r="F152" s="91"/>
      <c r="G152" s="91"/>
      <c r="H152" s="117" t="s">
        <v>55</v>
      </c>
      <c r="I152" s="118">
        <v>2</v>
      </c>
      <c r="J152" s="88"/>
      <c r="K152" s="88"/>
      <c r="L152" s="119">
        <v>25</v>
      </c>
      <c r="M152" s="88">
        <f t="shared" si="2"/>
        <v>50</v>
      </c>
      <c r="N152" s="88" t="s">
        <v>23</v>
      </c>
      <c r="O152" s="88" t="s">
        <v>24</v>
      </c>
      <c r="P152" s="94"/>
      <c r="Q152" s="91"/>
    </row>
    <row r="153" customHeight="1" spans="1:17">
      <c r="A153" s="91">
        <v>150</v>
      </c>
      <c r="B153" s="91"/>
      <c r="C153" s="115" t="s">
        <v>95</v>
      </c>
      <c r="D153" s="116" t="s">
        <v>274</v>
      </c>
      <c r="E153" s="91"/>
      <c r="F153" s="91"/>
      <c r="G153" s="91"/>
      <c r="H153" s="117" t="s">
        <v>55</v>
      </c>
      <c r="I153" s="118">
        <v>2</v>
      </c>
      <c r="J153" s="88"/>
      <c r="K153" s="88"/>
      <c r="L153" s="119">
        <v>35</v>
      </c>
      <c r="M153" s="88">
        <f t="shared" si="2"/>
        <v>70</v>
      </c>
      <c r="N153" s="88" t="s">
        <v>23</v>
      </c>
      <c r="O153" s="88" t="s">
        <v>24</v>
      </c>
      <c r="P153" s="94"/>
      <c r="Q153" s="91"/>
    </row>
    <row r="154" customHeight="1" spans="1:17">
      <c r="A154" s="91">
        <v>151</v>
      </c>
      <c r="B154" s="91"/>
      <c r="C154" s="124" t="s">
        <v>275</v>
      </c>
      <c r="D154" s="128" t="s">
        <v>276</v>
      </c>
      <c r="E154" s="91"/>
      <c r="F154" s="91"/>
      <c r="G154" s="91"/>
      <c r="H154" s="129" t="s">
        <v>277</v>
      </c>
      <c r="I154" s="130">
        <v>11</v>
      </c>
      <c r="J154" s="88"/>
      <c r="K154" s="88"/>
      <c r="L154" s="131">
        <v>510</v>
      </c>
      <c r="M154" s="88">
        <f t="shared" si="2"/>
        <v>5610</v>
      </c>
      <c r="N154" s="88" t="s">
        <v>23</v>
      </c>
      <c r="O154" s="88" t="s">
        <v>24</v>
      </c>
      <c r="P154" s="94"/>
      <c r="Q154" s="91"/>
    </row>
    <row r="155" customHeight="1" spans="1:17">
      <c r="A155" s="91">
        <v>152</v>
      </c>
      <c r="B155" s="91"/>
      <c r="C155" s="124" t="s">
        <v>278</v>
      </c>
      <c r="D155" s="128" t="s">
        <v>279</v>
      </c>
      <c r="E155" s="91"/>
      <c r="F155" s="91"/>
      <c r="G155" s="91"/>
      <c r="H155" s="129" t="s">
        <v>277</v>
      </c>
      <c r="I155" s="130">
        <v>2</v>
      </c>
      <c r="J155" s="88"/>
      <c r="K155" s="88"/>
      <c r="L155" s="131">
        <v>360</v>
      </c>
      <c r="M155" s="88">
        <f t="shared" si="2"/>
        <v>720</v>
      </c>
      <c r="N155" s="88" t="s">
        <v>23</v>
      </c>
      <c r="O155" s="88" t="s">
        <v>24</v>
      </c>
      <c r="P155" s="94"/>
      <c r="Q155" s="91"/>
    </row>
    <row r="156" customHeight="1" spans="1:17">
      <c r="A156" s="91">
        <v>153</v>
      </c>
      <c r="B156" s="91"/>
      <c r="C156" s="124" t="s">
        <v>278</v>
      </c>
      <c r="D156" s="128" t="s">
        <v>280</v>
      </c>
      <c r="E156" s="91"/>
      <c r="F156" s="91"/>
      <c r="G156" s="91"/>
      <c r="H156" s="129" t="s">
        <v>277</v>
      </c>
      <c r="I156" s="130">
        <v>1</v>
      </c>
      <c r="J156" s="88"/>
      <c r="K156" s="88"/>
      <c r="L156" s="131">
        <v>490</v>
      </c>
      <c r="M156" s="88">
        <f t="shared" si="2"/>
        <v>490</v>
      </c>
      <c r="N156" s="88" t="s">
        <v>23</v>
      </c>
      <c r="O156" s="88" t="s">
        <v>24</v>
      </c>
      <c r="P156" s="94"/>
      <c r="Q156" s="91"/>
    </row>
    <row r="157" customHeight="1" spans="1:17">
      <c r="A157" s="91">
        <v>154</v>
      </c>
      <c r="B157" s="91" t="s">
        <v>281</v>
      </c>
      <c r="C157" s="132" t="s">
        <v>89</v>
      </c>
      <c r="D157" s="133" t="s">
        <v>282</v>
      </c>
      <c r="E157" s="91"/>
      <c r="F157" s="91"/>
      <c r="G157" s="91"/>
      <c r="H157" s="134" t="s">
        <v>63</v>
      </c>
      <c r="I157" s="135">
        <v>3</v>
      </c>
      <c r="J157" s="92"/>
      <c r="K157" s="88"/>
      <c r="L157" s="136">
        <v>1998</v>
      </c>
      <c r="M157" s="88">
        <f t="shared" si="2"/>
        <v>5994</v>
      </c>
      <c r="N157" s="88" t="s">
        <v>23</v>
      </c>
      <c r="O157" s="88" t="s">
        <v>24</v>
      </c>
      <c r="P157" s="94"/>
      <c r="Q157" s="91"/>
    </row>
    <row r="158" customHeight="1" spans="1:17">
      <c r="A158" s="91">
        <v>155</v>
      </c>
      <c r="B158" s="91"/>
      <c r="C158" s="132" t="s">
        <v>89</v>
      </c>
      <c r="D158" s="133" t="s">
        <v>283</v>
      </c>
      <c r="E158" s="91"/>
      <c r="F158" s="91"/>
      <c r="G158" s="91"/>
      <c r="H158" s="134" t="s">
        <v>63</v>
      </c>
      <c r="I158" s="137">
        <v>5</v>
      </c>
      <c r="J158" s="92"/>
      <c r="K158" s="88"/>
      <c r="L158" s="136">
        <v>4158</v>
      </c>
      <c r="M158" s="88">
        <f t="shared" si="2"/>
        <v>20790</v>
      </c>
      <c r="N158" s="88" t="s">
        <v>23</v>
      </c>
      <c r="O158" s="88" t="s">
        <v>24</v>
      </c>
      <c r="P158" s="94"/>
      <c r="Q158" s="91"/>
    </row>
    <row r="159" customHeight="1" spans="1:17">
      <c r="A159" s="91">
        <v>156</v>
      </c>
      <c r="B159" s="91"/>
      <c r="C159" s="132" t="s">
        <v>89</v>
      </c>
      <c r="D159" s="133" t="s">
        <v>284</v>
      </c>
      <c r="E159" s="91"/>
      <c r="F159" s="91"/>
      <c r="G159" s="91"/>
      <c r="H159" s="134" t="s">
        <v>63</v>
      </c>
      <c r="I159" s="137">
        <v>4</v>
      </c>
      <c r="J159" s="92"/>
      <c r="K159" s="88"/>
      <c r="L159" s="136">
        <v>2574</v>
      </c>
      <c r="M159" s="88">
        <f t="shared" si="2"/>
        <v>10296</v>
      </c>
      <c r="N159" s="88" t="s">
        <v>23</v>
      </c>
      <c r="O159" s="88" t="s">
        <v>24</v>
      </c>
      <c r="P159" s="94"/>
      <c r="Q159" s="91"/>
    </row>
    <row r="160" customHeight="1" spans="1:17">
      <c r="A160" s="91">
        <v>157</v>
      </c>
      <c r="B160" s="91"/>
      <c r="C160" s="132" t="s">
        <v>89</v>
      </c>
      <c r="D160" s="133" t="s">
        <v>285</v>
      </c>
      <c r="E160" s="91"/>
      <c r="F160" s="91"/>
      <c r="G160" s="91"/>
      <c r="H160" s="134" t="s">
        <v>63</v>
      </c>
      <c r="I160" s="135">
        <v>4</v>
      </c>
      <c r="J160" s="92"/>
      <c r="K160" s="88"/>
      <c r="L160" s="136">
        <v>1307</v>
      </c>
      <c r="M160" s="88">
        <f t="shared" si="2"/>
        <v>5228</v>
      </c>
      <c r="N160" s="88" t="s">
        <v>23</v>
      </c>
      <c r="O160" s="88" t="s">
        <v>24</v>
      </c>
      <c r="P160" s="94"/>
      <c r="Q160" s="91"/>
    </row>
    <row r="161" customHeight="1" spans="1:17">
      <c r="A161" s="91">
        <v>158</v>
      </c>
      <c r="B161" s="91"/>
      <c r="C161" s="132" t="s">
        <v>89</v>
      </c>
      <c r="D161" s="133" t="s">
        <v>286</v>
      </c>
      <c r="E161" s="91"/>
      <c r="F161" s="91"/>
      <c r="G161" s="91"/>
      <c r="H161" s="134" t="s">
        <v>63</v>
      </c>
      <c r="I161" s="137">
        <v>5</v>
      </c>
      <c r="J161" s="92"/>
      <c r="K161" s="88"/>
      <c r="L161" s="136">
        <v>3445</v>
      </c>
      <c r="M161" s="88">
        <f t="shared" si="2"/>
        <v>17225</v>
      </c>
      <c r="N161" s="88" t="s">
        <v>23</v>
      </c>
      <c r="O161" s="88" t="s">
        <v>24</v>
      </c>
      <c r="P161" s="94"/>
      <c r="Q161" s="91"/>
    </row>
    <row r="162" customHeight="1" spans="1:17">
      <c r="A162" s="91">
        <v>159</v>
      </c>
      <c r="B162" s="91"/>
      <c r="C162" s="132" t="s">
        <v>89</v>
      </c>
      <c r="D162" s="133" t="s">
        <v>287</v>
      </c>
      <c r="E162" s="91"/>
      <c r="F162" s="91"/>
      <c r="G162" s="91"/>
      <c r="H162" s="134" t="s">
        <v>63</v>
      </c>
      <c r="I162" s="135">
        <v>2</v>
      </c>
      <c r="J162" s="92"/>
      <c r="K162" s="88"/>
      <c r="L162" s="136">
        <v>3065</v>
      </c>
      <c r="M162" s="88">
        <f t="shared" si="2"/>
        <v>6130</v>
      </c>
      <c r="N162" s="88" t="s">
        <v>23</v>
      </c>
      <c r="O162" s="88" t="s">
        <v>24</v>
      </c>
      <c r="P162" s="94"/>
      <c r="Q162" s="91"/>
    </row>
    <row r="163" customHeight="1" spans="1:17">
      <c r="A163" s="91">
        <v>160</v>
      </c>
      <c r="B163" s="91"/>
      <c r="C163" s="132" t="s">
        <v>89</v>
      </c>
      <c r="D163" s="133" t="s">
        <v>288</v>
      </c>
      <c r="E163" s="91"/>
      <c r="F163" s="91"/>
      <c r="G163" s="91"/>
      <c r="H163" s="134" t="s">
        <v>63</v>
      </c>
      <c r="I163" s="135">
        <v>2</v>
      </c>
      <c r="J163" s="92"/>
      <c r="K163" s="88"/>
      <c r="L163" s="136">
        <v>1980</v>
      </c>
      <c r="M163" s="88">
        <f t="shared" si="2"/>
        <v>3960</v>
      </c>
      <c r="N163" s="88" t="s">
        <v>23</v>
      </c>
      <c r="O163" s="88" t="s">
        <v>24</v>
      </c>
      <c r="P163" s="94"/>
      <c r="Q163" s="91"/>
    </row>
    <row r="164" customHeight="1" spans="1:17">
      <c r="A164" s="91">
        <v>161</v>
      </c>
      <c r="B164" s="91"/>
      <c r="C164" s="132" t="s">
        <v>89</v>
      </c>
      <c r="D164" s="133" t="s">
        <v>289</v>
      </c>
      <c r="E164" s="91"/>
      <c r="F164" s="91"/>
      <c r="G164" s="91"/>
      <c r="H164" s="134" t="s">
        <v>63</v>
      </c>
      <c r="I164" s="137">
        <v>3</v>
      </c>
      <c r="J164" s="92"/>
      <c r="K164" s="88"/>
      <c r="L164" s="136">
        <v>704</v>
      </c>
      <c r="M164" s="88">
        <f t="shared" si="2"/>
        <v>2112</v>
      </c>
      <c r="N164" s="88" t="s">
        <v>23</v>
      </c>
      <c r="O164" s="88" t="s">
        <v>24</v>
      </c>
      <c r="P164" s="94"/>
      <c r="Q164" s="91"/>
    </row>
    <row r="165" customHeight="1" spans="1:17">
      <c r="A165" s="91">
        <v>162</v>
      </c>
      <c r="B165" s="91"/>
      <c r="C165" s="132" t="s">
        <v>89</v>
      </c>
      <c r="D165" s="133" t="s">
        <v>290</v>
      </c>
      <c r="E165" s="91"/>
      <c r="F165" s="91"/>
      <c r="G165" s="91"/>
      <c r="H165" s="134" t="s">
        <v>63</v>
      </c>
      <c r="I165" s="135">
        <v>2</v>
      </c>
      <c r="J165" s="92"/>
      <c r="K165" s="88"/>
      <c r="L165" s="136">
        <v>1056</v>
      </c>
      <c r="M165" s="88">
        <f t="shared" si="2"/>
        <v>2112</v>
      </c>
      <c r="N165" s="88" t="s">
        <v>23</v>
      </c>
      <c r="O165" s="88" t="s">
        <v>24</v>
      </c>
      <c r="P165" s="94"/>
      <c r="Q165" s="91"/>
    </row>
    <row r="166" customHeight="1" spans="1:17">
      <c r="A166" s="91">
        <v>163</v>
      </c>
      <c r="B166" s="91"/>
      <c r="C166" s="132" t="s">
        <v>89</v>
      </c>
      <c r="D166" s="133" t="s">
        <v>286</v>
      </c>
      <c r="E166" s="91"/>
      <c r="F166" s="91"/>
      <c r="G166" s="91"/>
      <c r="H166" s="134" t="s">
        <v>63</v>
      </c>
      <c r="I166" s="137">
        <v>6</v>
      </c>
      <c r="J166" s="92"/>
      <c r="K166" s="88"/>
      <c r="L166" s="136">
        <v>3445</v>
      </c>
      <c r="M166" s="88">
        <f t="shared" si="2"/>
        <v>20670</v>
      </c>
      <c r="N166" s="88" t="s">
        <v>23</v>
      </c>
      <c r="O166" s="88" t="s">
        <v>24</v>
      </c>
      <c r="P166" s="94"/>
      <c r="Q166" s="91"/>
    </row>
    <row r="167" customHeight="1" spans="1:17">
      <c r="A167" s="91">
        <v>164</v>
      </c>
      <c r="B167" s="91"/>
      <c r="C167" s="132" t="s">
        <v>89</v>
      </c>
      <c r="D167" s="133" t="s">
        <v>290</v>
      </c>
      <c r="E167" s="91"/>
      <c r="F167" s="91"/>
      <c r="G167" s="91"/>
      <c r="H167" s="134" t="s">
        <v>63</v>
      </c>
      <c r="I167" s="135">
        <v>2</v>
      </c>
      <c r="J167" s="92"/>
      <c r="K167" s="88"/>
      <c r="L167" s="136">
        <v>1056</v>
      </c>
      <c r="M167" s="88">
        <f t="shared" si="2"/>
        <v>2112</v>
      </c>
      <c r="N167" s="88" t="s">
        <v>23</v>
      </c>
      <c r="O167" s="88" t="s">
        <v>24</v>
      </c>
      <c r="P167" s="94"/>
      <c r="Q167" s="91"/>
    </row>
    <row r="168" customHeight="1" spans="1:17">
      <c r="A168" s="91">
        <v>165</v>
      </c>
      <c r="B168" s="91" t="s">
        <v>291</v>
      </c>
      <c r="C168" s="138" t="s">
        <v>292</v>
      </c>
      <c r="D168" s="139" t="s">
        <v>293</v>
      </c>
      <c r="E168" s="91"/>
      <c r="F168" s="91"/>
      <c r="G168" s="91"/>
      <c r="H168" s="140" t="s">
        <v>55</v>
      </c>
      <c r="I168" s="141">
        <v>25</v>
      </c>
      <c r="J168" s="92"/>
      <c r="K168" s="88"/>
      <c r="L168" s="142">
        <v>1746</v>
      </c>
      <c r="M168" s="88">
        <f t="shared" si="2"/>
        <v>43650</v>
      </c>
      <c r="N168" s="88" t="s">
        <v>23</v>
      </c>
      <c r="O168" s="88" t="s">
        <v>24</v>
      </c>
      <c r="P168" s="94"/>
      <c r="Q168" s="91"/>
    </row>
    <row r="169" customHeight="1" spans="1:17">
      <c r="A169" s="91">
        <v>166</v>
      </c>
      <c r="B169" s="91"/>
      <c r="C169" s="143" t="s">
        <v>294</v>
      </c>
      <c r="D169" s="139" t="s">
        <v>295</v>
      </c>
      <c r="E169" s="91"/>
      <c r="F169" s="91"/>
      <c r="G169" s="91"/>
      <c r="H169" s="144" t="s">
        <v>133</v>
      </c>
      <c r="I169" s="145">
        <v>24</v>
      </c>
      <c r="J169" s="92"/>
      <c r="K169" s="88"/>
      <c r="L169" s="145">
        <v>18</v>
      </c>
      <c r="M169" s="88">
        <f t="shared" si="2"/>
        <v>432</v>
      </c>
      <c r="N169" s="88" t="s">
        <v>23</v>
      </c>
      <c r="O169" s="88" t="s">
        <v>24</v>
      </c>
      <c r="P169" s="94"/>
      <c r="Q169" s="91"/>
    </row>
    <row r="170" customHeight="1" spans="1:17">
      <c r="A170" s="91">
        <v>167</v>
      </c>
      <c r="B170" s="91"/>
      <c r="C170" s="143" t="s">
        <v>294</v>
      </c>
      <c r="D170" s="139" t="s">
        <v>296</v>
      </c>
      <c r="E170" s="91"/>
      <c r="F170" s="91"/>
      <c r="G170" s="91"/>
      <c r="H170" s="144" t="s">
        <v>133</v>
      </c>
      <c r="I170" s="145">
        <v>12</v>
      </c>
      <c r="J170" s="92"/>
      <c r="K170" s="88"/>
      <c r="L170" s="145">
        <v>24</v>
      </c>
      <c r="M170" s="88">
        <f t="shared" si="2"/>
        <v>288</v>
      </c>
      <c r="N170" s="88" t="s">
        <v>23</v>
      </c>
      <c r="O170" s="88" t="s">
        <v>24</v>
      </c>
      <c r="P170" s="94"/>
      <c r="Q170" s="91"/>
    </row>
    <row r="171" customHeight="1" spans="1:17">
      <c r="A171" s="91">
        <v>168</v>
      </c>
      <c r="B171" s="91"/>
      <c r="C171" s="143" t="s">
        <v>294</v>
      </c>
      <c r="D171" s="139" t="s">
        <v>297</v>
      </c>
      <c r="E171" s="91"/>
      <c r="F171" s="91"/>
      <c r="G171" s="91"/>
      <c r="H171" s="144" t="s">
        <v>133</v>
      </c>
      <c r="I171" s="145">
        <v>6</v>
      </c>
      <c r="J171" s="92"/>
      <c r="K171" s="88"/>
      <c r="L171" s="145">
        <v>39</v>
      </c>
      <c r="M171" s="88">
        <f t="shared" si="2"/>
        <v>234</v>
      </c>
      <c r="N171" s="88" t="s">
        <v>23</v>
      </c>
      <c r="O171" s="88" t="s">
        <v>24</v>
      </c>
      <c r="P171" s="94"/>
      <c r="Q171" s="91"/>
    </row>
    <row r="172" customHeight="1" spans="1:17">
      <c r="A172" s="91">
        <v>169</v>
      </c>
      <c r="B172" s="91"/>
      <c r="C172" s="143" t="s">
        <v>298</v>
      </c>
      <c r="D172" s="139" t="s">
        <v>299</v>
      </c>
      <c r="E172" s="91"/>
      <c r="F172" s="91"/>
      <c r="G172" s="91"/>
      <c r="H172" s="144" t="s">
        <v>55</v>
      </c>
      <c r="I172" s="145">
        <v>6</v>
      </c>
      <c r="J172" s="92"/>
      <c r="K172" s="88"/>
      <c r="L172" s="145">
        <v>15</v>
      </c>
      <c r="M172" s="88">
        <f t="shared" si="2"/>
        <v>90</v>
      </c>
      <c r="N172" s="88" t="s">
        <v>23</v>
      </c>
      <c r="O172" s="88" t="s">
        <v>24</v>
      </c>
      <c r="P172" s="94"/>
      <c r="Q172" s="91"/>
    </row>
    <row r="173" customHeight="1" spans="1:17">
      <c r="A173" s="91">
        <v>170</v>
      </c>
      <c r="B173" s="91"/>
      <c r="C173" s="143" t="s">
        <v>298</v>
      </c>
      <c r="D173" s="139" t="s">
        <v>300</v>
      </c>
      <c r="E173" s="91"/>
      <c r="F173" s="91"/>
      <c r="G173" s="91"/>
      <c r="H173" s="144" t="s">
        <v>55</v>
      </c>
      <c r="I173" s="145">
        <v>2</v>
      </c>
      <c r="J173" s="92"/>
      <c r="K173" s="88"/>
      <c r="L173" s="145">
        <v>20</v>
      </c>
      <c r="M173" s="88">
        <f t="shared" si="2"/>
        <v>40</v>
      </c>
      <c r="N173" s="88" t="s">
        <v>23</v>
      </c>
      <c r="O173" s="88" t="s">
        <v>24</v>
      </c>
      <c r="P173" s="94"/>
      <c r="Q173" s="91"/>
    </row>
    <row r="174" customHeight="1" spans="1:17">
      <c r="A174" s="91">
        <v>171</v>
      </c>
      <c r="B174" s="91"/>
      <c r="C174" s="143" t="s">
        <v>301</v>
      </c>
      <c r="D174" s="139" t="s">
        <v>302</v>
      </c>
      <c r="E174" s="91"/>
      <c r="F174" s="91"/>
      <c r="G174" s="91"/>
      <c r="H174" s="140" t="s">
        <v>55</v>
      </c>
      <c r="I174" s="145">
        <v>1</v>
      </c>
      <c r="J174" s="92"/>
      <c r="K174" s="88"/>
      <c r="L174" s="145">
        <v>9</v>
      </c>
      <c r="M174" s="88">
        <f t="shared" si="2"/>
        <v>9</v>
      </c>
      <c r="N174" s="88" t="s">
        <v>23</v>
      </c>
      <c r="O174" s="88" t="s">
        <v>24</v>
      </c>
      <c r="P174" s="94"/>
      <c r="Q174" s="91"/>
    </row>
    <row r="175" customHeight="1" spans="1:17">
      <c r="A175" s="91">
        <v>172</v>
      </c>
      <c r="B175" s="91"/>
      <c r="C175" s="143" t="s">
        <v>116</v>
      </c>
      <c r="D175" s="139" t="s">
        <v>303</v>
      </c>
      <c r="E175" s="91"/>
      <c r="F175" s="91"/>
      <c r="G175" s="91"/>
      <c r="H175" s="146" t="s">
        <v>55</v>
      </c>
      <c r="I175" s="147">
        <v>1</v>
      </c>
      <c r="J175" s="92"/>
      <c r="K175" s="88"/>
      <c r="L175" s="148">
        <v>80</v>
      </c>
      <c r="M175" s="88">
        <f t="shared" si="2"/>
        <v>80</v>
      </c>
      <c r="N175" s="88" t="s">
        <v>23</v>
      </c>
      <c r="O175" s="88" t="s">
        <v>24</v>
      </c>
      <c r="P175" s="94"/>
      <c r="Q175" s="91"/>
    </row>
    <row r="176" customHeight="1" spans="1:17">
      <c r="A176" s="91">
        <v>173</v>
      </c>
      <c r="B176" s="91"/>
      <c r="C176" s="143" t="s">
        <v>304</v>
      </c>
      <c r="D176" s="139" t="s">
        <v>305</v>
      </c>
      <c r="E176" s="91"/>
      <c r="F176" s="91"/>
      <c r="G176" s="91"/>
      <c r="H176" s="140" t="s">
        <v>55</v>
      </c>
      <c r="I176" s="145">
        <v>1</v>
      </c>
      <c r="J176" s="92"/>
      <c r="K176" s="88"/>
      <c r="L176" s="145">
        <v>53</v>
      </c>
      <c r="M176" s="88">
        <f t="shared" si="2"/>
        <v>53</v>
      </c>
      <c r="N176" s="88" t="s">
        <v>23</v>
      </c>
      <c r="O176" s="88" t="s">
        <v>24</v>
      </c>
      <c r="P176" s="94"/>
      <c r="Q176" s="91"/>
    </row>
    <row r="177" customHeight="1" spans="1:17">
      <c r="A177" s="91">
        <v>174</v>
      </c>
      <c r="B177" s="91"/>
      <c r="C177" s="143" t="s">
        <v>306</v>
      </c>
      <c r="D177" s="139" t="s">
        <v>307</v>
      </c>
      <c r="E177" s="91"/>
      <c r="F177" s="91"/>
      <c r="G177" s="91"/>
      <c r="H177" s="146" t="s">
        <v>55</v>
      </c>
      <c r="I177" s="147">
        <v>16</v>
      </c>
      <c r="J177" s="92"/>
      <c r="K177" s="88"/>
      <c r="L177" s="148">
        <v>50</v>
      </c>
      <c r="M177" s="88">
        <f t="shared" si="2"/>
        <v>800</v>
      </c>
      <c r="N177" s="88" t="s">
        <v>23</v>
      </c>
      <c r="O177" s="88" t="s">
        <v>24</v>
      </c>
      <c r="P177" s="94"/>
      <c r="Q177" s="91"/>
    </row>
    <row r="178" customHeight="1" spans="1:17">
      <c r="A178" s="91">
        <v>175</v>
      </c>
      <c r="B178" s="91"/>
      <c r="C178" s="143" t="s">
        <v>308</v>
      </c>
      <c r="D178" s="139" t="s">
        <v>309</v>
      </c>
      <c r="E178" s="91"/>
      <c r="F178" s="91"/>
      <c r="G178" s="91"/>
      <c r="H178" s="140" t="s">
        <v>55</v>
      </c>
      <c r="I178" s="145">
        <v>1</v>
      </c>
      <c r="J178" s="92"/>
      <c r="K178" s="88"/>
      <c r="L178" s="145">
        <v>7</v>
      </c>
      <c r="M178" s="88">
        <f t="shared" si="2"/>
        <v>7</v>
      </c>
      <c r="N178" s="88" t="s">
        <v>23</v>
      </c>
      <c r="O178" s="88" t="s">
        <v>24</v>
      </c>
      <c r="P178" s="94"/>
      <c r="Q178" s="91"/>
    </row>
    <row r="179" customHeight="1" spans="1:17">
      <c r="A179" s="91">
        <v>176</v>
      </c>
      <c r="B179" s="91"/>
      <c r="C179" s="143" t="s">
        <v>310</v>
      </c>
      <c r="D179" s="139" t="s">
        <v>311</v>
      </c>
      <c r="E179" s="91"/>
      <c r="F179" s="91"/>
      <c r="G179" s="91"/>
      <c r="H179" s="146" t="s">
        <v>55</v>
      </c>
      <c r="I179" s="147">
        <v>2</v>
      </c>
      <c r="J179" s="92"/>
      <c r="K179" s="88"/>
      <c r="L179" s="148">
        <v>80</v>
      </c>
      <c r="M179" s="88">
        <f t="shared" si="2"/>
        <v>160</v>
      </c>
      <c r="N179" s="88" t="s">
        <v>23</v>
      </c>
      <c r="O179" s="88" t="s">
        <v>24</v>
      </c>
      <c r="P179" s="94"/>
      <c r="Q179" s="91"/>
    </row>
    <row r="180" customHeight="1" spans="1:17">
      <c r="A180" s="91">
        <v>177</v>
      </c>
      <c r="B180" s="91"/>
      <c r="C180" s="143" t="s">
        <v>312</v>
      </c>
      <c r="D180" s="139" t="s">
        <v>313</v>
      </c>
      <c r="E180" s="91"/>
      <c r="F180" s="91"/>
      <c r="G180" s="91"/>
      <c r="H180" s="140" t="s">
        <v>55</v>
      </c>
      <c r="I180" s="145">
        <v>14</v>
      </c>
      <c r="J180" s="92"/>
      <c r="K180" s="88"/>
      <c r="L180" s="145">
        <v>20</v>
      </c>
      <c r="M180" s="88">
        <f t="shared" si="2"/>
        <v>280</v>
      </c>
      <c r="N180" s="88" t="s">
        <v>23</v>
      </c>
      <c r="O180" s="88" t="s">
        <v>24</v>
      </c>
      <c r="P180" s="94"/>
      <c r="Q180" s="91"/>
    </row>
    <row r="181" customHeight="1" spans="1:17">
      <c r="A181" s="91">
        <v>178</v>
      </c>
      <c r="B181" s="91"/>
      <c r="C181" s="143" t="s">
        <v>312</v>
      </c>
      <c r="D181" s="139" t="s">
        <v>314</v>
      </c>
      <c r="E181" s="91"/>
      <c r="F181" s="91"/>
      <c r="G181" s="91"/>
      <c r="H181" s="146" t="s">
        <v>55</v>
      </c>
      <c r="I181" s="147">
        <v>2</v>
      </c>
      <c r="J181" s="92"/>
      <c r="K181" s="88"/>
      <c r="L181" s="148">
        <v>30</v>
      </c>
      <c r="M181" s="88">
        <f t="shared" si="2"/>
        <v>60</v>
      </c>
      <c r="N181" s="88" t="s">
        <v>23</v>
      </c>
      <c r="O181" s="88" t="s">
        <v>24</v>
      </c>
      <c r="P181" s="94"/>
      <c r="Q181" s="91"/>
    </row>
    <row r="182" customHeight="1" spans="1:17">
      <c r="A182" s="91">
        <v>179</v>
      </c>
      <c r="B182" s="91"/>
      <c r="C182" s="143" t="s">
        <v>315</v>
      </c>
      <c r="D182" s="139" t="s">
        <v>316</v>
      </c>
      <c r="E182" s="91"/>
      <c r="F182" s="91"/>
      <c r="G182" s="91"/>
      <c r="H182" s="146" t="s">
        <v>55</v>
      </c>
      <c r="I182" s="147">
        <v>2</v>
      </c>
      <c r="J182" s="92"/>
      <c r="K182" s="88"/>
      <c r="L182" s="148">
        <v>25</v>
      </c>
      <c r="M182" s="88">
        <f t="shared" si="2"/>
        <v>50</v>
      </c>
      <c r="N182" s="88" t="s">
        <v>23</v>
      </c>
      <c r="O182" s="88" t="s">
        <v>24</v>
      </c>
      <c r="P182" s="94"/>
      <c r="Q182" s="91"/>
    </row>
    <row r="183" customHeight="1" spans="1:17">
      <c r="A183" s="91">
        <v>180</v>
      </c>
      <c r="B183" s="91"/>
      <c r="C183" s="143" t="s">
        <v>317</v>
      </c>
      <c r="D183" s="139" t="s">
        <v>318</v>
      </c>
      <c r="E183" s="91"/>
      <c r="F183" s="91"/>
      <c r="G183" s="91"/>
      <c r="H183" s="140" t="s">
        <v>55</v>
      </c>
      <c r="I183" s="145">
        <v>56</v>
      </c>
      <c r="J183" s="92"/>
      <c r="K183" s="88"/>
      <c r="L183" s="145">
        <v>7</v>
      </c>
      <c r="M183" s="88">
        <f t="shared" si="2"/>
        <v>392</v>
      </c>
      <c r="N183" s="88" t="s">
        <v>23</v>
      </c>
      <c r="O183" s="88" t="s">
        <v>24</v>
      </c>
      <c r="P183" s="94"/>
      <c r="Q183" s="91"/>
    </row>
    <row r="184" customHeight="1" spans="1:17">
      <c r="A184" s="91">
        <v>181</v>
      </c>
      <c r="B184" s="91"/>
      <c r="C184" s="143" t="s">
        <v>317</v>
      </c>
      <c r="D184" s="139" t="s">
        <v>319</v>
      </c>
      <c r="E184" s="91"/>
      <c r="F184" s="91"/>
      <c r="G184" s="91"/>
      <c r="H184" s="140" t="s">
        <v>55</v>
      </c>
      <c r="I184" s="145">
        <v>2</v>
      </c>
      <c r="J184" s="92"/>
      <c r="K184" s="88"/>
      <c r="L184" s="145">
        <v>9</v>
      </c>
      <c r="M184" s="88">
        <f t="shared" si="2"/>
        <v>18</v>
      </c>
      <c r="N184" s="88" t="s">
        <v>23</v>
      </c>
      <c r="O184" s="88" t="s">
        <v>24</v>
      </c>
      <c r="P184" s="94"/>
      <c r="Q184" s="91"/>
    </row>
    <row r="185" customHeight="1" spans="1:17">
      <c r="A185" s="91">
        <v>182</v>
      </c>
      <c r="B185" s="91"/>
      <c r="C185" s="143" t="s">
        <v>317</v>
      </c>
      <c r="D185" s="139" t="s">
        <v>320</v>
      </c>
      <c r="E185" s="91"/>
      <c r="F185" s="91"/>
      <c r="G185" s="91"/>
      <c r="H185" s="140" t="s">
        <v>55</v>
      </c>
      <c r="I185" s="149">
        <v>9</v>
      </c>
      <c r="J185" s="92"/>
      <c r="K185" s="88"/>
      <c r="L185" s="150">
        <v>13</v>
      </c>
      <c r="M185" s="88">
        <f t="shared" si="2"/>
        <v>117</v>
      </c>
      <c r="N185" s="88" t="s">
        <v>23</v>
      </c>
      <c r="O185" s="88" t="s">
        <v>24</v>
      </c>
      <c r="P185" s="94"/>
      <c r="Q185" s="91"/>
    </row>
    <row r="186" customHeight="1" spans="1:17">
      <c r="A186" s="91">
        <v>183</v>
      </c>
      <c r="B186" s="91"/>
      <c r="C186" s="143" t="s">
        <v>321</v>
      </c>
      <c r="D186" s="139" t="s">
        <v>322</v>
      </c>
      <c r="E186" s="91"/>
      <c r="F186" s="91"/>
      <c r="G186" s="91"/>
      <c r="H186" s="146" t="s">
        <v>55</v>
      </c>
      <c r="I186" s="147">
        <v>21</v>
      </c>
      <c r="J186" s="92"/>
      <c r="K186" s="88"/>
      <c r="L186" s="148">
        <v>2000</v>
      </c>
      <c r="M186" s="88">
        <f t="shared" si="2"/>
        <v>42000</v>
      </c>
      <c r="N186" s="88" t="s">
        <v>23</v>
      </c>
      <c r="O186" s="88" t="s">
        <v>24</v>
      </c>
      <c r="P186" s="94"/>
      <c r="Q186" s="91"/>
    </row>
    <row r="187" customHeight="1" spans="1:17">
      <c r="A187" s="91">
        <v>184</v>
      </c>
      <c r="B187" s="91"/>
      <c r="C187" s="143" t="s">
        <v>321</v>
      </c>
      <c r="D187" s="139" t="s">
        <v>323</v>
      </c>
      <c r="E187" s="91"/>
      <c r="F187" s="91"/>
      <c r="G187" s="91"/>
      <c r="H187" s="140" t="s">
        <v>55</v>
      </c>
      <c r="I187" s="145">
        <v>2</v>
      </c>
      <c r="J187" s="92"/>
      <c r="K187" s="88"/>
      <c r="L187" s="145">
        <v>285</v>
      </c>
      <c r="M187" s="88">
        <f t="shared" si="2"/>
        <v>570</v>
      </c>
      <c r="N187" s="88" t="s">
        <v>23</v>
      </c>
      <c r="O187" s="88" t="s">
        <v>24</v>
      </c>
      <c r="P187" s="94"/>
      <c r="Q187" s="91"/>
    </row>
    <row r="188" customHeight="1" spans="1:17">
      <c r="A188" s="91">
        <v>185</v>
      </c>
      <c r="B188" s="91"/>
      <c r="C188" s="143" t="s">
        <v>324</v>
      </c>
      <c r="D188" s="139" t="s">
        <v>325</v>
      </c>
      <c r="E188" s="91"/>
      <c r="F188" s="91"/>
      <c r="G188" s="91"/>
      <c r="H188" s="140" t="s">
        <v>55</v>
      </c>
      <c r="I188" s="145">
        <v>232</v>
      </c>
      <c r="J188" s="92"/>
      <c r="K188" s="88"/>
      <c r="L188" s="145">
        <v>1</v>
      </c>
      <c r="M188" s="88">
        <f t="shared" si="2"/>
        <v>232</v>
      </c>
      <c r="N188" s="88" t="s">
        <v>23</v>
      </c>
      <c r="O188" s="88" t="s">
        <v>24</v>
      </c>
      <c r="P188" s="94"/>
      <c r="Q188" s="91"/>
    </row>
    <row r="189" customHeight="1" spans="1:17">
      <c r="A189" s="91">
        <v>186</v>
      </c>
      <c r="B189" s="91"/>
      <c r="C189" s="143" t="s">
        <v>324</v>
      </c>
      <c r="D189" s="139" t="s">
        <v>326</v>
      </c>
      <c r="E189" s="91"/>
      <c r="F189" s="91"/>
      <c r="G189" s="91"/>
      <c r="H189" s="140" t="s">
        <v>55</v>
      </c>
      <c r="I189" s="145">
        <v>8</v>
      </c>
      <c r="J189" s="92"/>
      <c r="K189" s="88"/>
      <c r="L189" s="145">
        <v>3</v>
      </c>
      <c r="M189" s="88">
        <f t="shared" si="2"/>
        <v>24</v>
      </c>
      <c r="N189" s="88" t="s">
        <v>23</v>
      </c>
      <c r="O189" s="88" t="s">
        <v>24</v>
      </c>
      <c r="P189" s="94"/>
      <c r="Q189" s="91"/>
    </row>
    <row r="190" customHeight="1" spans="1:17">
      <c r="A190" s="91">
        <v>187</v>
      </c>
      <c r="B190" s="91"/>
      <c r="C190" s="143" t="s">
        <v>327</v>
      </c>
      <c r="D190" s="139" t="s">
        <v>328</v>
      </c>
      <c r="E190" s="91"/>
      <c r="F190" s="91"/>
      <c r="G190" s="91"/>
      <c r="H190" s="140" t="s">
        <v>55</v>
      </c>
      <c r="I190" s="145">
        <v>6</v>
      </c>
      <c r="J190" s="92"/>
      <c r="K190" s="88"/>
      <c r="L190" s="145">
        <v>246</v>
      </c>
      <c r="M190" s="88">
        <f t="shared" si="2"/>
        <v>1476</v>
      </c>
      <c r="N190" s="88" t="s">
        <v>23</v>
      </c>
      <c r="O190" s="88" t="s">
        <v>24</v>
      </c>
      <c r="P190" s="94"/>
      <c r="Q190" s="91"/>
    </row>
    <row r="191" customHeight="1" spans="1:17">
      <c r="A191" s="91">
        <v>188</v>
      </c>
      <c r="B191" s="91"/>
      <c r="C191" s="143" t="s">
        <v>327</v>
      </c>
      <c r="D191" s="139" t="s">
        <v>329</v>
      </c>
      <c r="E191" s="91"/>
      <c r="F191" s="91"/>
      <c r="G191" s="91"/>
      <c r="H191" s="140" t="s">
        <v>55</v>
      </c>
      <c r="I191" s="145">
        <v>1</v>
      </c>
      <c r="J191" s="92"/>
      <c r="K191" s="88"/>
      <c r="L191" s="145">
        <v>246</v>
      </c>
      <c r="M191" s="88">
        <f t="shared" si="2"/>
        <v>246</v>
      </c>
      <c r="N191" s="88" t="s">
        <v>23</v>
      </c>
      <c r="O191" s="88" t="s">
        <v>24</v>
      </c>
      <c r="P191" s="94"/>
      <c r="Q191" s="91"/>
    </row>
    <row r="192" customHeight="1" spans="1:17">
      <c r="A192" s="91">
        <v>189</v>
      </c>
      <c r="B192" s="91"/>
      <c r="C192" s="143" t="s">
        <v>292</v>
      </c>
      <c r="D192" s="139" t="s">
        <v>330</v>
      </c>
      <c r="E192" s="91"/>
      <c r="F192" s="91"/>
      <c r="G192" s="91"/>
      <c r="H192" s="151" t="s">
        <v>55</v>
      </c>
      <c r="I192" s="152">
        <v>6</v>
      </c>
      <c r="J192" s="92"/>
      <c r="K192" s="88"/>
      <c r="L192" s="153">
        <v>94</v>
      </c>
      <c r="M192" s="88">
        <f t="shared" si="2"/>
        <v>564</v>
      </c>
      <c r="N192" s="88" t="s">
        <v>23</v>
      </c>
      <c r="O192" s="88" t="s">
        <v>24</v>
      </c>
      <c r="P192" s="94"/>
      <c r="Q192" s="91"/>
    </row>
    <row r="193" customHeight="1" spans="1:17">
      <c r="A193" s="91">
        <v>190</v>
      </c>
      <c r="B193" s="91"/>
      <c r="C193" s="154" t="s">
        <v>331</v>
      </c>
      <c r="D193" s="155" t="s">
        <v>332</v>
      </c>
      <c r="E193" s="91"/>
      <c r="F193" s="91"/>
      <c r="G193" s="91"/>
      <c r="H193" s="140" t="s">
        <v>55</v>
      </c>
      <c r="I193" s="141">
        <v>1</v>
      </c>
      <c r="J193" s="92"/>
      <c r="K193" s="88"/>
      <c r="L193" s="142">
        <v>15</v>
      </c>
      <c r="M193" s="88">
        <f t="shared" si="2"/>
        <v>15</v>
      </c>
      <c r="N193" s="88" t="s">
        <v>23</v>
      </c>
      <c r="O193" s="88" t="s">
        <v>24</v>
      </c>
      <c r="P193" s="94"/>
      <c r="Q193" s="91"/>
    </row>
    <row r="194" customHeight="1" spans="1:17">
      <c r="A194" s="91">
        <v>191</v>
      </c>
      <c r="B194" s="91"/>
      <c r="C194" s="154" t="s">
        <v>321</v>
      </c>
      <c r="D194" s="89" t="s">
        <v>333</v>
      </c>
      <c r="E194" s="91"/>
      <c r="F194" s="91"/>
      <c r="G194" s="91"/>
      <c r="H194" s="140" t="s">
        <v>55</v>
      </c>
      <c r="I194" s="156">
        <v>2</v>
      </c>
      <c r="J194" s="92"/>
      <c r="K194" s="88"/>
      <c r="L194" s="142">
        <v>762</v>
      </c>
      <c r="M194" s="88">
        <f t="shared" si="2"/>
        <v>1524</v>
      </c>
      <c r="N194" s="88" t="s">
        <v>23</v>
      </c>
      <c r="O194" s="88" t="s">
        <v>24</v>
      </c>
      <c r="P194" s="94"/>
      <c r="Q194" s="91"/>
    </row>
    <row r="195" customHeight="1" spans="1:17">
      <c r="A195" s="91">
        <v>192</v>
      </c>
      <c r="B195" s="91"/>
      <c r="C195" s="154" t="s">
        <v>312</v>
      </c>
      <c r="D195" s="89" t="s">
        <v>334</v>
      </c>
      <c r="E195" s="91"/>
      <c r="F195" s="91"/>
      <c r="G195" s="91"/>
      <c r="H195" s="146" t="s">
        <v>55</v>
      </c>
      <c r="I195" s="157">
        <v>12</v>
      </c>
      <c r="J195" s="92"/>
      <c r="K195" s="88"/>
      <c r="L195" s="158">
        <v>40</v>
      </c>
      <c r="M195" s="88">
        <f t="shared" si="2"/>
        <v>480</v>
      </c>
      <c r="N195" s="88" t="s">
        <v>23</v>
      </c>
      <c r="O195" s="88" t="s">
        <v>24</v>
      </c>
      <c r="P195" s="94"/>
      <c r="Q195" s="91"/>
    </row>
    <row r="196" customHeight="1" spans="1:17">
      <c r="A196" s="91">
        <v>193</v>
      </c>
      <c r="B196" s="91"/>
      <c r="C196" s="154" t="s">
        <v>324</v>
      </c>
      <c r="D196" s="89" t="s">
        <v>335</v>
      </c>
      <c r="E196" s="91"/>
      <c r="F196" s="91"/>
      <c r="G196" s="91"/>
      <c r="H196" s="140" t="s">
        <v>55</v>
      </c>
      <c r="I196" s="88">
        <v>48</v>
      </c>
      <c r="J196" s="92"/>
      <c r="K196" s="88"/>
      <c r="L196" s="159">
        <v>3</v>
      </c>
      <c r="M196" s="88">
        <f t="shared" si="2"/>
        <v>144</v>
      </c>
      <c r="N196" s="88" t="s">
        <v>23</v>
      </c>
      <c r="O196" s="88" t="s">
        <v>24</v>
      </c>
      <c r="P196" s="94"/>
      <c r="Q196" s="91"/>
    </row>
    <row r="197" customHeight="1" spans="1:17">
      <c r="A197" s="91">
        <v>194</v>
      </c>
      <c r="B197" s="91"/>
      <c r="C197" s="154" t="s">
        <v>336</v>
      </c>
      <c r="D197" s="89" t="s">
        <v>337</v>
      </c>
      <c r="E197" s="91"/>
      <c r="F197" s="91"/>
      <c r="G197" s="91"/>
      <c r="H197" s="140" t="s">
        <v>55</v>
      </c>
      <c r="I197" s="156">
        <v>18</v>
      </c>
      <c r="J197" s="92"/>
      <c r="K197" s="88"/>
      <c r="L197" s="142">
        <v>66</v>
      </c>
      <c r="M197" s="88">
        <f t="shared" ref="M197:M268" si="3">L197*I197</f>
        <v>1188</v>
      </c>
      <c r="N197" s="88" t="s">
        <v>23</v>
      </c>
      <c r="O197" s="88" t="s">
        <v>24</v>
      </c>
      <c r="P197" s="94"/>
      <c r="Q197" s="91"/>
    </row>
    <row r="198" customHeight="1" spans="1:17">
      <c r="A198" s="91">
        <v>195</v>
      </c>
      <c r="B198" s="91"/>
      <c r="C198" s="154" t="s">
        <v>336</v>
      </c>
      <c r="D198" s="89" t="s">
        <v>338</v>
      </c>
      <c r="E198" s="91"/>
      <c r="F198" s="91"/>
      <c r="G198" s="91"/>
      <c r="H198" s="140" t="s">
        <v>55</v>
      </c>
      <c r="I198" s="88">
        <v>20</v>
      </c>
      <c r="J198" s="92"/>
      <c r="K198" s="88"/>
      <c r="L198" s="159">
        <v>21</v>
      </c>
      <c r="M198" s="88">
        <f t="shared" si="3"/>
        <v>420</v>
      </c>
      <c r="N198" s="88" t="s">
        <v>23</v>
      </c>
      <c r="O198" s="88" t="s">
        <v>24</v>
      </c>
      <c r="P198" s="94"/>
      <c r="Q198" s="91"/>
    </row>
    <row r="199" customHeight="1" spans="1:17">
      <c r="A199" s="91">
        <v>196</v>
      </c>
      <c r="B199" s="91"/>
      <c r="C199" s="154" t="s">
        <v>294</v>
      </c>
      <c r="D199" s="89" t="s">
        <v>339</v>
      </c>
      <c r="E199" s="91"/>
      <c r="F199" s="91"/>
      <c r="G199" s="91"/>
      <c r="H199" s="140" t="s">
        <v>340</v>
      </c>
      <c r="I199" s="88">
        <v>120</v>
      </c>
      <c r="J199" s="92"/>
      <c r="K199" s="88"/>
      <c r="L199" s="145">
        <v>39</v>
      </c>
      <c r="M199" s="88">
        <f t="shared" si="3"/>
        <v>4680</v>
      </c>
      <c r="N199" s="88" t="s">
        <v>23</v>
      </c>
      <c r="O199" s="88" t="s">
        <v>24</v>
      </c>
      <c r="P199" s="94"/>
      <c r="Q199" s="91"/>
    </row>
    <row r="200" customHeight="1" spans="1:17">
      <c r="A200" s="91">
        <v>197</v>
      </c>
      <c r="B200" s="91"/>
      <c r="C200" s="154" t="s">
        <v>294</v>
      </c>
      <c r="D200" s="89" t="s">
        <v>341</v>
      </c>
      <c r="E200" s="91"/>
      <c r="F200" s="91"/>
      <c r="G200" s="91"/>
      <c r="H200" s="140" t="s">
        <v>340</v>
      </c>
      <c r="I200" s="88">
        <v>120</v>
      </c>
      <c r="J200" s="92"/>
      <c r="K200" s="88"/>
      <c r="L200" s="94">
        <v>24</v>
      </c>
      <c r="M200" s="88">
        <f t="shared" si="3"/>
        <v>2880</v>
      </c>
      <c r="N200" s="88" t="s">
        <v>23</v>
      </c>
      <c r="O200" s="88" t="s">
        <v>24</v>
      </c>
      <c r="P200" s="94"/>
      <c r="Q200" s="91"/>
    </row>
    <row r="201" customHeight="1" spans="1:17">
      <c r="A201" s="91">
        <v>198</v>
      </c>
      <c r="B201" s="91"/>
      <c r="C201" s="154" t="s">
        <v>317</v>
      </c>
      <c r="D201" s="89" t="s">
        <v>342</v>
      </c>
      <c r="E201" s="91"/>
      <c r="F201" s="91"/>
      <c r="G201" s="91"/>
      <c r="H201" s="146" t="s">
        <v>55</v>
      </c>
      <c r="I201" s="157">
        <v>12</v>
      </c>
      <c r="J201" s="92"/>
      <c r="K201" s="88"/>
      <c r="L201" s="158">
        <v>30.6</v>
      </c>
      <c r="M201" s="88">
        <f t="shared" si="3"/>
        <v>367.2</v>
      </c>
      <c r="N201" s="88" t="s">
        <v>23</v>
      </c>
      <c r="O201" s="88" t="s">
        <v>24</v>
      </c>
      <c r="P201" s="94"/>
      <c r="Q201" s="91"/>
    </row>
    <row r="202" customHeight="1" spans="1:17">
      <c r="A202" s="91">
        <v>199</v>
      </c>
      <c r="B202" s="91"/>
      <c r="C202" s="160" t="s">
        <v>343</v>
      </c>
      <c r="D202" s="89" t="s">
        <v>344</v>
      </c>
      <c r="E202" s="91"/>
      <c r="F202" s="91"/>
      <c r="G202" s="91"/>
      <c r="H202" s="140" t="s">
        <v>63</v>
      </c>
      <c r="I202" s="141">
        <v>20</v>
      </c>
      <c r="J202" s="92"/>
      <c r="K202" s="88"/>
      <c r="L202" s="142">
        <v>1</v>
      </c>
      <c r="M202" s="88">
        <f t="shared" si="3"/>
        <v>20</v>
      </c>
      <c r="N202" s="88" t="s">
        <v>23</v>
      </c>
      <c r="O202" s="88" t="s">
        <v>24</v>
      </c>
      <c r="P202" s="94"/>
      <c r="Q202" s="91"/>
    </row>
    <row r="203" customHeight="1" spans="1:17">
      <c r="A203" s="91">
        <v>200</v>
      </c>
      <c r="B203" s="91"/>
      <c r="C203" s="160" t="s">
        <v>343</v>
      </c>
      <c r="D203" s="89" t="s">
        <v>345</v>
      </c>
      <c r="E203" s="91"/>
      <c r="F203" s="91"/>
      <c r="G203" s="91"/>
      <c r="H203" s="140" t="s">
        <v>63</v>
      </c>
      <c r="I203" s="141">
        <v>30</v>
      </c>
      <c r="J203" s="92"/>
      <c r="K203" s="88"/>
      <c r="L203" s="142">
        <v>1</v>
      </c>
      <c r="M203" s="88">
        <f t="shared" si="3"/>
        <v>30</v>
      </c>
      <c r="N203" s="88" t="s">
        <v>23</v>
      </c>
      <c r="O203" s="88" t="s">
        <v>24</v>
      </c>
      <c r="P203" s="94"/>
      <c r="Q203" s="91"/>
    </row>
    <row r="204" customHeight="1" spans="1:17">
      <c r="A204" s="91">
        <v>201</v>
      </c>
      <c r="B204" s="91"/>
      <c r="C204" s="160" t="s">
        <v>343</v>
      </c>
      <c r="D204" s="89" t="s">
        <v>346</v>
      </c>
      <c r="E204" s="91"/>
      <c r="F204" s="91"/>
      <c r="G204" s="91"/>
      <c r="H204" s="140" t="s">
        <v>63</v>
      </c>
      <c r="I204" s="141">
        <v>30</v>
      </c>
      <c r="J204" s="92"/>
      <c r="K204" s="88"/>
      <c r="L204" s="142">
        <v>2</v>
      </c>
      <c r="M204" s="88">
        <f t="shared" si="3"/>
        <v>60</v>
      </c>
      <c r="N204" s="88" t="s">
        <v>23</v>
      </c>
      <c r="O204" s="88" t="s">
        <v>24</v>
      </c>
      <c r="P204" s="94"/>
      <c r="Q204" s="91"/>
    </row>
    <row r="205" customHeight="1" spans="1:17">
      <c r="A205" s="91">
        <v>202</v>
      </c>
      <c r="B205" s="91"/>
      <c r="C205" s="160" t="s">
        <v>343</v>
      </c>
      <c r="D205" s="89" t="s">
        <v>347</v>
      </c>
      <c r="E205" s="91"/>
      <c r="F205" s="91"/>
      <c r="G205" s="91"/>
      <c r="H205" s="140" t="s">
        <v>63</v>
      </c>
      <c r="I205" s="141">
        <v>10</v>
      </c>
      <c r="J205" s="92"/>
      <c r="K205" s="88"/>
      <c r="L205" s="142">
        <v>3</v>
      </c>
      <c r="M205" s="88">
        <f t="shared" si="3"/>
        <v>30</v>
      </c>
      <c r="N205" s="88" t="s">
        <v>23</v>
      </c>
      <c r="O205" s="88" t="s">
        <v>24</v>
      </c>
      <c r="P205" s="94"/>
      <c r="Q205" s="91"/>
    </row>
    <row r="206" customHeight="1" spans="1:17">
      <c r="A206" s="91">
        <v>203</v>
      </c>
      <c r="B206" s="91"/>
      <c r="C206" s="160" t="s">
        <v>348</v>
      </c>
      <c r="D206" s="161" t="s">
        <v>349</v>
      </c>
      <c r="E206" s="91"/>
      <c r="F206" s="91"/>
      <c r="G206" s="91"/>
      <c r="H206" s="140" t="s">
        <v>55</v>
      </c>
      <c r="I206" s="141">
        <v>8</v>
      </c>
      <c r="J206" s="92"/>
      <c r="K206" s="88"/>
      <c r="L206" s="162">
        <v>36</v>
      </c>
      <c r="M206" s="88">
        <f t="shared" si="3"/>
        <v>288</v>
      </c>
      <c r="N206" s="88" t="s">
        <v>23</v>
      </c>
      <c r="O206" s="88" t="s">
        <v>24</v>
      </c>
      <c r="P206" s="94"/>
      <c r="Q206" s="91"/>
    </row>
    <row r="207" customHeight="1" spans="1:17">
      <c r="A207" s="91">
        <v>204</v>
      </c>
      <c r="B207" s="91"/>
      <c r="C207" s="160" t="s">
        <v>348</v>
      </c>
      <c r="D207" s="161" t="s">
        <v>350</v>
      </c>
      <c r="E207" s="91"/>
      <c r="F207" s="91"/>
      <c r="G207" s="91"/>
      <c r="H207" s="140" t="s">
        <v>55</v>
      </c>
      <c r="I207" s="141">
        <v>4</v>
      </c>
      <c r="J207" s="92"/>
      <c r="K207" s="88"/>
      <c r="L207" s="162">
        <v>32</v>
      </c>
      <c r="M207" s="88">
        <f t="shared" si="3"/>
        <v>128</v>
      </c>
      <c r="N207" s="88" t="s">
        <v>23</v>
      </c>
      <c r="O207" s="88" t="s">
        <v>24</v>
      </c>
      <c r="P207" s="94"/>
      <c r="Q207" s="91"/>
    </row>
    <row r="208" customHeight="1" spans="1:17">
      <c r="A208" s="91">
        <v>205</v>
      </c>
      <c r="B208" s="91"/>
      <c r="C208" s="160" t="s">
        <v>348</v>
      </c>
      <c r="D208" s="161" t="s">
        <v>351</v>
      </c>
      <c r="E208" s="91"/>
      <c r="F208" s="91"/>
      <c r="G208" s="91"/>
      <c r="H208" s="140" t="s">
        <v>55</v>
      </c>
      <c r="I208" s="141">
        <v>99</v>
      </c>
      <c r="J208" s="92"/>
      <c r="K208" s="88"/>
      <c r="L208" s="162">
        <v>8</v>
      </c>
      <c r="M208" s="88">
        <f t="shared" si="3"/>
        <v>792</v>
      </c>
      <c r="N208" s="88" t="s">
        <v>23</v>
      </c>
      <c r="O208" s="88" t="s">
        <v>24</v>
      </c>
      <c r="P208" s="94"/>
      <c r="Q208" s="91"/>
    </row>
    <row r="209" customHeight="1" spans="1:17">
      <c r="A209" s="91">
        <v>206</v>
      </c>
      <c r="B209" s="91"/>
      <c r="C209" s="160" t="s">
        <v>348</v>
      </c>
      <c r="D209" s="161" t="s">
        <v>352</v>
      </c>
      <c r="E209" s="91"/>
      <c r="F209" s="91"/>
      <c r="G209" s="91"/>
      <c r="H209" s="140" t="s">
        <v>55</v>
      </c>
      <c r="I209" s="141">
        <v>95</v>
      </c>
      <c r="J209" s="92"/>
      <c r="K209" s="88"/>
      <c r="L209" s="162">
        <v>11</v>
      </c>
      <c r="M209" s="88">
        <f t="shared" si="3"/>
        <v>1045</v>
      </c>
      <c r="N209" s="88" t="s">
        <v>23</v>
      </c>
      <c r="O209" s="88" t="s">
        <v>24</v>
      </c>
      <c r="P209" s="94"/>
      <c r="Q209" s="91"/>
    </row>
    <row r="210" customHeight="1" spans="1:17">
      <c r="A210" s="91">
        <v>207</v>
      </c>
      <c r="B210" s="91"/>
      <c r="C210" s="160" t="s">
        <v>348</v>
      </c>
      <c r="D210" s="161" t="s">
        <v>353</v>
      </c>
      <c r="E210" s="91"/>
      <c r="F210" s="91"/>
      <c r="G210" s="91"/>
      <c r="H210" s="140" t="s">
        <v>55</v>
      </c>
      <c r="I210" s="141">
        <v>13</v>
      </c>
      <c r="J210" s="92"/>
      <c r="K210" s="88"/>
      <c r="L210" s="162">
        <v>18</v>
      </c>
      <c r="M210" s="88">
        <f t="shared" si="3"/>
        <v>234</v>
      </c>
      <c r="N210" s="88" t="s">
        <v>23</v>
      </c>
      <c r="O210" s="88" t="s">
        <v>24</v>
      </c>
      <c r="P210" s="94"/>
      <c r="Q210" s="91"/>
    </row>
    <row r="211" customHeight="1" spans="1:17">
      <c r="A211" s="91">
        <v>208</v>
      </c>
      <c r="B211" s="91"/>
      <c r="C211" s="160" t="s">
        <v>348</v>
      </c>
      <c r="D211" s="161" t="s">
        <v>354</v>
      </c>
      <c r="E211" s="91"/>
      <c r="F211" s="91"/>
      <c r="G211" s="91"/>
      <c r="H211" s="140" t="s">
        <v>55</v>
      </c>
      <c r="I211" s="141">
        <v>32</v>
      </c>
      <c r="J211" s="92"/>
      <c r="K211" s="88"/>
      <c r="L211" s="162">
        <v>49</v>
      </c>
      <c r="M211" s="88">
        <f t="shared" si="3"/>
        <v>1568</v>
      </c>
      <c r="N211" s="88" t="s">
        <v>23</v>
      </c>
      <c r="O211" s="88" t="s">
        <v>24</v>
      </c>
      <c r="P211" s="94"/>
      <c r="Q211" s="91"/>
    </row>
    <row r="212" customHeight="1" spans="1:17">
      <c r="A212" s="91">
        <v>209</v>
      </c>
      <c r="B212" s="91"/>
      <c r="C212" s="160" t="s">
        <v>348</v>
      </c>
      <c r="D212" s="161" t="s">
        <v>355</v>
      </c>
      <c r="E212" s="91"/>
      <c r="F212" s="91"/>
      <c r="G212" s="91"/>
      <c r="H212" s="140" t="s">
        <v>55</v>
      </c>
      <c r="I212" s="141">
        <v>59</v>
      </c>
      <c r="J212" s="92"/>
      <c r="K212" s="88"/>
      <c r="L212" s="162">
        <v>22</v>
      </c>
      <c r="M212" s="88">
        <f t="shared" si="3"/>
        <v>1298</v>
      </c>
      <c r="N212" s="88" t="s">
        <v>23</v>
      </c>
      <c r="O212" s="88" t="s">
        <v>24</v>
      </c>
      <c r="P212" s="94"/>
      <c r="Q212" s="91"/>
    </row>
    <row r="213" customHeight="1" spans="1:17">
      <c r="A213" s="91">
        <v>210</v>
      </c>
      <c r="B213" s="91"/>
      <c r="C213" s="160" t="s">
        <v>348</v>
      </c>
      <c r="D213" s="161" t="s">
        <v>356</v>
      </c>
      <c r="E213" s="91"/>
      <c r="F213" s="91"/>
      <c r="G213" s="91"/>
      <c r="H213" s="140" t="s">
        <v>55</v>
      </c>
      <c r="I213" s="141">
        <v>79</v>
      </c>
      <c r="J213" s="92"/>
      <c r="K213" s="88"/>
      <c r="L213" s="162">
        <v>5</v>
      </c>
      <c r="M213" s="88">
        <f t="shared" si="3"/>
        <v>395</v>
      </c>
      <c r="N213" s="88" t="s">
        <v>23</v>
      </c>
      <c r="O213" s="88" t="s">
        <v>24</v>
      </c>
      <c r="P213" s="94"/>
      <c r="Q213" s="91"/>
    </row>
    <row r="214" customHeight="1" spans="1:17">
      <c r="A214" s="91">
        <v>211</v>
      </c>
      <c r="B214" s="91"/>
      <c r="C214" s="160" t="s">
        <v>348</v>
      </c>
      <c r="D214" s="161" t="s">
        <v>357</v>
      </c>
      <c r="E214" s="91"/>
      <c r="F214" s="91"/>
      <c r="G214" s="91"/>
      <c r="H214" s="140" t="s">
        <v>55</v>
      </c>
      <c r="I214" s="141">
        <v>63</v>
      </c>
      <c r="J214" s="92"/>
      <c r="K214" s="88"/>
      <c r="L214" s="162">
        <v>14</v>
      </c>
      <c r="M214" s="88">
        <f t="shared" si="3"/>
        <v>882</v>
      </c>
      <c r="N214" s="88" t="s">
        <v>23</v>
      </c>
      <c r="O214" s="88" t="s">
        <v>24</v>
      </c>
      <c r="P214" s="94"/>
      <c r="Q214" s="91"/>
    </row>
    <row r="215" customHeight="1" spans="1:17">
      <c r="A215" s="91">
        <v>212</v>
      </c>
      <c r="B215" s="91"/>
      <c r="C215" s="160" t="s">
        <v>348</v>
      </c>
      <c r="D215" s="161" t="s">
        <v>349</v>
      </c>
      <c r="E215" s="91"/>
      <c r="F215" s="91"/>
      <c r="G215" s="91"/>
      <c r="H215" s="140" t="s">
        <v>55</v>
      </c>
      <c r="I215" s="141">
        <v>20</v>
      </c>
      <c r="J215" s="92"/>
      <c r="K215" s="88"/>
      <c r="L215" s="162">
        <v>36</v>
      </c>
      <c r="M215" s="88">
        <f t="shared" si="3"/>
        <v>720</v>
      </c>
      <c r="N215" s="88" t="s">
        <v>23</v>
      </c>
      <c r="O215" s="88" t="s">
        <v>24</v>
      </c>
      <c r="P215" s="94"/>
      <c r="Q215" s="91"/>
    </row>
    <row r="216" customHeight="1" spans="1:17">
      <c r="A216" s="91">
        <v>213</v>
      </c>
      <c r="B216" s="91"/>
      <c r="C216" s="160" t="s">
        <v>348</v>
      </c>
      <c r="D216" s="161" t="s">
        <v>358</v>
      </c>
      <c r="E216" s="91"/>
      <c r="F216" s="91"/>
      <c r="G216" s="91"/>
      <c r="H216" s="140" t="s">
        <v>55</v>
      </c>
      <c r="I216" s="141">
        <v>34</v>
      </c>
      <c r="J216" s="92"/>
      <c r="K216" s="88"/>
      <c r="L216" s="162">
        <v>4</v>
      </c>
      <c r="M216" s="88">
        <f t="shared" si="3"/>
        <v>136</v>
      </c>
      <c r="N216" s="88" t="s">
        <v>23</v>
      </c>
      <c r="O216" s="88" t="s">
        <v>24</v>
      </c>
      <c r="P216" s="94"/>
      <c r="Q216" s="91"/>
    </row>
    <row r="217" customHeight="1" spans="1:17">
      <c r="A217" s="91">
        <v>214</v>
      </c>
      <c r="B217" s="91"/>
      <c r="C217" s="160" t="s">
        <v>348</v>
      </c>
      <c r="D217" s="161" t="s">
        <v>359</v>
      </c>
      <c r="E217" s="91"/>
      <c r="F217" s="91"/>
      <c r="G217" s="91"/>
      <c r="H217" s="140" t="s">
        <v>55</v>
      </c>
      <c r="I217" s="141">
        <v>40</v>
      </c>
      <c r="J217" s="92"/>
      <c r="K217" s="88"/>
      <c r="L217" s="162">
        <v>25</v>
      </c>
      <c r="M217" s="88">
        <f t="shared" si="3"/>
        <v>1000</v>
      </c>
      <c r="N217" s="88" t="s">
        <v>23</v>
      </c>
      <c r="O217" s="88" t="s">
        <v>24</v>
      </c>
      <c r="P217" s="94"/>
      <c r="Q217" s="91"/>
    </row>
    <row r="218" customHeight="1" spans="1:17">
      <c r="A218" s="91">
        <v>215</v>
      </c>
      <c r="B218" s="91"/>
      <c r="C218" s="160" t="s">
        <v>348</v>
      </c>
      <c r="D218" s="161" t="s">
        <v>360</v>
      </c>
      <c r="E218" s="91"/>
      <c r="F218" s="91"/>
      <c r="G218" s="91"/>
      <c r="H218" s="140" t="s">
        <v>55</v>
      </c>
      <c r="I218" s="141">
        <v>9</v>
      </c>
      <c r="J218" s="92"/>
      <c r="K218" s="88"/>
      <c r="L218" s="162">
        <v>61</v>
      </c>
      <c r="M218" s="88">
        <f t="shared" si="3"/>
        <v>549</v>
      </c>
      <c r="N218" s="88" t="s">
        <v>23</v>
      </c>
      <c r="O218" s="88" t="s">
        <v>24</v>
      </c>
      <c r="P218" s="94"/>
      <c r="Q218" s="91"/>
    </row>
    <row r="219" customHeight="1" spans="1:17">
      <c r="A219" s="91">
        <v>216</v>
      </c>
      <c r="B219" s="91"/>
      <c r="C219" s="160" t="s">
        <v>348</v>
      </c>
      <c r="D219" s="161" t="s">
        <v>361</v>
      </c>
      <c r="E219" s="91"/>
      <c r="F219" s="91"/>
      <c r="G219" s="91"/>
      <c r="H219" s="140" t="s">
        <v>55</v>
      </c>
      <c r="I219" s="141">
        <v>17</v>
      </c>
      <c r="J219" s="92"/>
      <c r="K219" s="88"/>
      <c r="L219" s="162">
        <v>32</v>
      </c>
      <c r="M219" s="88">
        <f t="shared" si="3"/>
        <v>544</v>
      </c>
      <c r="N219" s="88" t="s">
        <v>23</v>
      </c>
      <c r="O219" s="88" t="s">
        <v>24</v>
      </c>
      <c r="P219" s="94"/>
      <c r="Q219" s="91"/>
    </row>
    <row r="220" customHeight="1" spans="1:17">
      <c r="A220" s="91">
        <v>217</v>
      </c>
      <c r="B220" s="91"/>
      <c r="C220" s="160" t="s">
        <v>348</v>
      </c>
      <c r="D220" s="161" t="s">
        <v>362</v>
      </c>
      <c r="E220" s="91"/>
      <c r="F220" s="91"/>
      <c r="G220" s="91"/>
      <c r="H220" s="140" t="s">
        <v>55</v>
      </c>
      <c r="I220" s="141">
        <v>1</v>
      </c>
      <c r="J220" s="92"/>
      <c r="K220" s="88"/>
      <c r="L220" s="162">
        <v>141</v>
      </c>
      <c r="M220" s="88">
        <f t="shared" si="3"/>
        <v>141</v>
      </c>
      <c r="N220" s="88" t="s">
        <v>23</v>
      </c>
      <c r="O220" s="88" t="s">
        <v>24</v>
      </c>
      <c r="P220" s="94"/>
      <c r="Q220" s="91"/>
    </row>
    <row r="221" customHeight="1" spans="1:17">
      <c r="A221" s="91">
        <v>218</v>
      </c>
      <c r="B221" s="91"/>
      <c r="C221" s="160" t="s">
        <v>348</v>
      </c>
      <c r="D221" s="161" t="s">
        <v>363</v>
      </c>
      <c r="E221" s="91"/>
      <c r="F221" s="91"/>
      <c r="G221" s="91"/>
      <c r="H221" s="140" t="s">
        <v>55</v>
      </c>
      <c r="I221" s="141">
        <v>1</v>
      </c>
      <c r="J221" s="92"/>
      <c r="K221" s="88"/>
      <c r="L221" s="162">
        <v>257</v>
      </c>
      <c r="M221" s="88">
        <f t="shared" si="3"/>
        <v>257</v>
      </c>
      <c r="N221" s="88" t="s">
        <v>23</v>
      </c>
      <c r="O221" s="88" t="s">
        <v>24</v>
      </c>
      <c r="P221" s="94"/>
      <c r="Q221" s="91"/>
    </row>
    <row r="222" customHeight="1" spans="1:17">
      <c r="A222" s="91">
        <v>219</v>
      </c>
      <c r="B222" s="91"/>
      <c r="C222" s="160" t="s">
        <v>348</v>
      </c>
      <c r="D222" s="161" t="s">
        <v>364</v>
      </c>
      <c r="E222" s="91"/>
      <c r="F222" s="91"/>
      <c r="G222" s="91"/>
      <c r="H222" s="140" t="s">
        <v>55</v>
      </c>
      <c r="I222" s="141">
        <v>2</v>
      </c>
      <c r="J222" s="92"/>
      <c r="K222" s="88"/>
      <c r="L222" s="162">
        <v>288</v>
      </c>
      <c r="M222" s="88">
        <f t="shared" si="3"/>
        <v>576</v>
      </c>
      <c r="N222" s="88" t="s">
        <v>23</v>
      </c>
      <c r="O222" s="88" t="s">
        <v>24</v>
      </c>
      <c r="P222" s="94"/>
      <c r="Q222" s="91"/>
    </row>
    <row r="223" customHeight="1" spans="1:17">
      <c r="A223" s="91">
        <v>220</v>
      </c>
      <c r="B223" s="91"/>
      <c r="C223" s="160" t="s">
        <v>348</v>
      </c>
      <c r="D223" s="161" t="s">
        <v>365</v>
      </c>
      <c r="E223" s="91"/>
      <c r="F223" s="91"/>
      <c r="G223" s="91"/>
      <c r="H223" s="140" t="s">
        <v>55</v>
      </c>
      <c r="I223" s="141">
        <v>11</v>
      </c>
      <c r="J223" s="92"/>
      <c r="K223" s="88"/>
      <c r="L223" s="162">
        <v>118</v>
      </c>
      <c r="M223" s="88">
        <f t="shared" si="3"/>
        <v>1298</v>
      </c>
      <c r="N223" s="88" t="s">
        <v>23</v>
      </c>
      <c r="O223" s="88" t="s">
        <v>24</v>
      </c>
      <c r="P223" s="94"/>
      <c r="Q223" s="91"/>
    </row>
    <row r="224" customHeight="1" spans="1:17">
      <c r="A224" s="91">
        <v>221</v>
      </c>
      <c r="B224" s="91"/>
      <c r="C224" s="160" t="s">
        <v>348</v>
      </c>
      <c r="D224" s="161" t="s">
        <v>366</v>
      </c>
      <c r="E224" s="91"/>
      <c r="F224" s="91"/>
      <c r="G224" s="91"/>
      <c r="H224" s="140" t="s">
        <v>55</v>
      </c>
      <c r="I224" s="141">
        <v>5</v>
      </c>
      <c r="J224" s="92"/>
      <c r="K224" s="88"/>
      <c r="L224" s="162">
        <v>79</v>
      </c>
      <c r="M224" s="88">
        <f t="shared" si="3"/>
        <v>395</v>
      </c>
      <c r="N224" s="88" t="s">
        <v>23</v>
      </c>
      <c r="O224" s="88" t="s">
        <v>24</v>
      </c>
      <c r="P224" s="94"/>
      <c r="Q224" s="91"/>
    </row>
    <row r="225" customHeight="1" spans="1:17">
      <c r="A225" s="91">
        <v>222</v>
      </c>
      <c r="B225" s="91"/>
      <c r="C225" s="160" t="s">
        <v>348</v>
      </c>
      <c r="D225" s="161" t="s">
        <v>367</v>
      </c>
      <c r="E225" s="91"/>
      <c r="F225" s="91"/>
      <c r="G225" s="91"/>
      <c r="H225" s="140" t="s">
        <v>55</v>
      </c>
      <c r="I225" s="141">
        <v>9</v>
      </c>
      <c r="J225" s="92"/>
      <c r="K225" s="88"/>
      <c r="L225" s="162">
        <v>22</v>
      </c>
      <c r="M225" s="88">
        <f t="shared" si="3"/>
        <v>198</v>
      </c>
      <c r="N225" s="88" t="s">
        <v>23</v>
      </c>
      <c r="O225" s="88" t="s">
        <v>24</v>
      </c>
      <c r="P225" s="94"/>
      <c r="Q225" s="91"/>
    </row>
    <row r="226" customHeight="1" spans="1:17">
      <c r="A226" s="91">
        <v>223</v>
      </c>
      <c r="B226" s="91"/>
      <c r="C226" s="160" t="s">
        <v>348</v>
      </c>
      <c r="D226" s="161" t="s">
        <v>368</v>
      </c>
      <c r="E226" s="91"/>
      <c r="F226" s="91"/>
      <c r="G226" s="91"/>
      <c r="H226" s="140" t="s">
        <v>55</v>
      </c>
      <c r="I226" s="141">
        <v>18</v>
      </c>
      <c r="J226" s="92"/>
      <c r="K226" s="88"/>
      <c r="L226" s="162">
        <v>14</v>
      </c>
      <c r="M226" s="88">
        <f t="shared" si="3"/>
        <v>252</v>
      </c>
      <c r="N226" s="88" t="s">
        <v>23</v>
      </c>
      <c r="O226" s="88" t="s">
        <v>24</v>
      </c>
      <c r="P226" s="94"/>
      <c r="Q226" s="91"/>
    </row>
    <row r="227" customHeight="1" spans="1:17">
      <c r="A227" s="91">
        <v>224</v>
      </c>
      <c r="B227" s="91"/>
      <c r="C227" s="160" t="s">
        <v>348</v>
      </c>
      <c r="D227" s="161" t="s">
        <v>369</v>
      </c>
      <c r="E227" s="91"/>
      <c r="F227" s="91"/>
      <c r="G227" s="91"/>
      <c r="H227" s="140" t="s">
        <v>55</v>
      </c>
      <c r="I227" s="141">
        <v>8</v>
      </c>
      <c r="J227" s="92"/>
      <c r="K227" s="88"/>
      <c r="L227" s="162">
        <v>5</v>
      </c>
      <c r="M227" s="88">
        <f t="shared" si="3"/>
        <v>40</v>
      </c>
      <c r="N227" s="88" t="s">
        <v>23</v>
      </c>
      <c r="O227" s="88" t="s">
        <v>24</v>
      </c>
      <c r="P227" s="94"/>
      <c r="Q227" s="91"/>
    </row>
    <row r="228" customHeight="1" spans="1:17">
      <c r="A228" s="91">
        <v>225</v>
      </c>
      <c r="B228" s="91"/>
      <c r="C228" s="160" t="s">
        <v>348</v>
      </c>
      <c r="D228" s="161" t="s">
        <v>370</v>
      </c>
      <c r="E228" s="91"/>
      <c r="F228" s="91"/>
      <c r="G228" s="91"/>
      <c r="H228" s="140" t="s">
        <v>55</v>
      </c>
      <c r="I228" s="141">
        <v>18</v>
      </c>
      <c r="J228" s="92"/>
      <c r="K228" s="88"/>
      <c r="L228" s="162">
        <v>41</v>
      </c>
      <c r="M228" s="88">
        <f t="shared" si="3"/>
        <v>738</v>
      </c>
      <c r="N228" s="88" t="s">
        <v>23</v>
      </c>
      <c r="O228" s="88" t="s">
        <v>24</v>
      </c>
      <c r="P228" s="94"/>
      <c r="Q228" s="91"/>
    </row>
    <row r="229" customHeight="1" spans="1:17">
      <c r="A229" s="91">
        <v>226</v>
      </c>
      <c r="B229" s="91"/>
      <c r="C229" s="160" t="s">
        <v>348</v>
      </c>
      <c r="D229" s="161" t="s">
        <v>371</v>
      </c>
      <c r="E229" s="91"/>
      <c r="F229" s="91"/>
      <c r="G229" s="91"/>
      <c r="H229" s="140" t="s">
        <v>55</v>
      </c>
      <c r="I229" s="141">
        <v>4</v>
      </c>
      <c r="J229" s="92"/>
      <c r="K229" s="88"/>
      <c r="L229" s="162">
        <v>11</v>
      </c>
      <c r="M229" s="88">
        <f t="shared" si="3"/>
        <v>44</v>
      </c>
      <c r="N229" s="88" t="s">
        <v>23</v>
      </c>
      <c r="O229" s="88" t="s">
        <v>24</v>
      </c>
      <c r="P229" s="94"/>
      <c r="Q229" s="91"/>
    </row>
    <row r="230" customHeight="1" spans="1:17">
      <c r="A230" s="91">
        <v>227</v>
      </c>
      <c r="B230" s="91"/>
      <c r="C230" s="160" t="s">
        <v>348</v>
      </c>
      <c r="D230" s="161" t="s">
        <v>372</v>
      </c>
      <c r="E230" s="91"/>
      <c r="F230" s="91"/>
      <c r="G230" s="91"/>
      <c r="H230" s="140" t="s">
        <v>55</v>
      </c>
      <c r="I230" s="141">
        <v>3</v>
      </c>
      <c r="J230" s="92"/>
      <c r="K230" s="88"/>
      <c r="L230" s="162">
        <v>14</v>
      </c>
      <c r="M230" s="88">
        <f t="shared" si="3"/>
        <v>42</v>
      </c>
      <c r="N230" s="88" t="s">
        <v>23</v>
      </c>
      <c r="O230" s="88" t="s">
        <v>24</v>
      </c>
      <c r="P230" s="94"/>
      <c r="Q230" s="91"/>
    </row>
    <row r="231" customHeight="1" spans="1:17">
      <c r="A231" s="91">
        <v>228</v>
      </c>
      <c r="B231" s="91"/>
      <c r="C231" s="160" t="s">
        <v>348</v>
      </c>
      <c r="D231" s="161" t="s">
        <v>373</v>
      </c>
      <c r="E231" s="91"/>
      <c r="F231" s="91"/>
      <c r="G231" s="91"/>
      <c r="H231" s="140" t="s">
        <v>55</v>
      </c>
      <c r="I231" s="141">
        <v>2</v>
      </c>
      <c r="J231" s="92"/>
      <c r="K231" s="88"/>
      <c r="L231" s="162">
        <v>22</v>
      </c>
      <c r="M231" s="88">
        <f t="shared" si="3"/>
        <v>44</v>
      </c>
      <c r="N231" s="88" t="s">
        <v>23</v>
      </c>
      <c r="O231" s="88" t="s">
        <v>24</v>
      </c>
      <c r="P231" s="94"/>
      <c r="Q231" s="91"/>
    </row>
    <row r="232" customHeight="1" spans="1:17">
      <c r="A232" s="91">
        <v>229</v>
      </c>
      <c r="B232" s="91"/>
      <c r="C232" s="160" t="s">
        <v>348</v>
      </c>
      <c r="D232" s="161" t="s">
        <v>374</v>
      </c>
      <c r="E232" s="91"/>
      <c r="F232" s="91"/>
      <c r="G232" s="91"/>
      <c r="H232" s="140" t="s">
        <v>55</v>
      </c>
      <c r="I232" s="141">
        <v>5</v>
      </c>
      <c r="J232" s="92"/>
      <c r="K232" s="88"/>
      <c r="L232" s="162">
        <v>11</v>
      </c>
      <c r="M232" s="88">
        <f t="shared" si="3"/>
        <v>55</v>
      </c>
      <c r="N232" s="88" t="s">
        <v>23</v>
      </c>
      <c r="O232" s="88" t="s">
        <v>24</v>
      </c>
      <c r="P232" s="94"/>
      <c r="Q232" s="91"/>
    </row>
    <row r="233" customHeight="1" spans="1:17">
      <c r="A233" s="91">
        <v>230</v>
      </c>
      <c r="B233" s="91"/>
      <c r="C233" s="160" t="s">
        <v>348</v>
      </c>
      <c r="D233" s="161" t="s">
        <v>375</v>
      </c>
      <c r="E233" s="91"/>
      <c r="F233" s="91"/>
      <c r="G233" s="91"/>
      <c r="H233" s="140" t="s">
        <v>55</v>
      </c>
      <c r="I233" s="141">
        <v>5</v>
      </c>
      <c r="J233" s="92"/>
      <c r="K233" s="88"/>
      <c r="L233" s="162">
        <v>30</v>
      </c>
      <c r="M233" s="88">
        <f t="shared" si="3"/>
        <v>150</v>
      </c>
      <c r="N233" s="88" t="s">
        <v>23</v>
      </c>
      <c r="O233" s="88" t="s">
        <v>24</v>
      </c>
      <c r="P233" s="94"/>
      <c r="Q233" s="91"/>
    </row>
    <row r="234" customHeight="1" spans="1:17">
      <c r="A234" s="91">
        <v>231</v>
      </c>
      <c r="B234" s="91"/>
      <c r="C234" s="160" t="s">
        <v>348</v>
      </c>
      <c r="D234" s="161" t="s">
        <v>376</v>
      </c>
      <c r="E234" s="91"/>
      <c r="F234" s="91"/>
      <c r="G234" s="91"/>
      <c r="H234" s="140" t="s">
        <v>55</v>
      </c>
      <c r="I234" s="141">
        <v>8</v>
      </c>
      <c r="J234" s="92"/>
      <c r="K234" s="88"/>
      <c r="L234" s="162">
        <v>41</v>
      </c>
      <c r="M234" s="88">
        <f t="shared" si="3"/>
        <v>328</v>
      </c>
      <c r="N234" s="88" t="s">
        <v>23</v>
      </c>
      <c r="O234" s="88" t="s">
        <v>24</v>
      </c>
      <c r="P234" s="94"/>
      <c r="Q234" s="91"/>
    </row>
    <row r="235" customHeight="1" spans="1:17">
      <c r="A235" s="91">
        <v>232</v>
      </c>
      <c r="B235" s="91"/>
      <c r="C235" s="160" t="s">
        <v>348</v>
      </c>
      <c r="D235" s="161" t="s">
        <v>377</v>
      </c>
      <c r="E235" s="91"/>
      <c r="F235" s="91"/>
      <c r="G235" s="91"/>
      <c r="H235" s="140" t="s">
        <v>55</v>
      </c>
      <c r="I235" s="141">
        <v>1</v>
      </c>
      <c r="J235" s="92"/>
      <c r="K235" s="88"/>
      <c r="L235" s="162">
        <v>8</v>
      </c>
      <c r="M235" s="88">
        <f t="shared" si="3"/>
        <v>8</v>
      </c>
      <c r="N235" s="88" t="s">
        <v>23</v>
      </c>
      <c r="O235" s="88" t="s">
        <v>24</v>
      </c>
      <c r="P235" s="94"/>
      <c r="Q235" s="91"/>
    </row>
    <row r="236" customHeight="1" spans="1:17">
      <c r="A236" s="91">
        <v>233</v>
      </c>
      <c r="B236" s="91"/>
      <c r="C236" s="160" t="s">
        <v>348</v>
      </c>
      <c r="D236" s="161" t="s">
        <v>378</v>
      </c>
      <c r="E236" s="91"/>
      <c r="F236" s="91"/>
      <c r="G236" s="91"/>
      <c r="H236" s="140" t="s">
        <v>55</v>
      </c>
      <c r="I236" s="141">
        <v>1</v>
      </c>
      <c r="J236" s="92"/>
      <c r="K236" s="88"/>
      <c r="L236" s="162">
        <v>237</v>
      </c>
      <c r="M236" s="88">
        <f t="shared" si="3"/>
        <v>237</v>
      </c>
      <c r="N236" s="88" t="s">
        <v>23</v>
      </c>
      <c r="O236" s="88" t="s">
        <v>24</v>
      </c>
      <c r="P236" s="94"/>
      <c r="Q236" s="91"/>
    </row>
    <row r="237" customHeight="1" spans="1:17">
      <c r="A237" s="91">
        <v>234</v>
      </c>
      <c r="B237" s="91"/>
      <c r="C237" s="160" t="s">
        <v>348</v>
      </c>
      <c r="D237" s="161" t="s">
        <v>379</v>
      </c>
      <c r="E237" s="91"/>
      <c r="F237" s="91"/>
      <c r="G237" s="91"/>
      <c r="H237" s="140" t="s">
        <v>55</v>
      </c>
      <c r="I237" s="141">
        <v>32</v>
      </c>
      <c r="J237" s="92"/>
      <c r="K237" s="88"/>
      <c r="L237" s="162">
        <v>36</v>
      </c>
      <c r="M237" s="88">
        <f t="shared" si="3"/>
        <v>1152</v>
      </c>
      <c r="N237" s="88" t="s">
        <v>23</v>
      </c>
      <c r="O237" s="88" t="s">
        <v>24</v>
      </c>
      <c r="P237" s="94"/>
      <c r="Q237" s="91"/>
    </row>
    <row r="238" customHeight="1" spans="1:17">
      <c r="A238" s="91">
        <v>235</v>
      </c>
      <c r="B238" s="91"/>
      <c r="C238" s="160" t="s">
        <v>348</v>
      </c>
      <c r="D238" s="161" t="s">
        <v>361</v>
      </c>
      <c r="E238" s="91"/>
      <c r="F238" s="91"/>
      <c r="G238" s="91"/>
      <c r="H238" s="140" t="s">
        <v>55</v>
      </c>
      <c r="I238" s="141">
        <v>4</v>
      </c>
      <c r="J238" s="92"/>
      <c r="K238" s="88"/>
      <c r="L238" s="162">
        <v>32</v>
      </c>
      <c r="M238" s="88">
        <f t="shared" si="3"/>
        <v>128</v>
      </c>
      <c r="N238" s="88" t="s">
        <v>23</v>
      </c>
      <c r="O238" s="88" t="s">
        <v>24</v>
      </c>
      <c r="P238" s="94"/>
      <c r="Q238" s="91"/>
    </row>
    <row r="239" customHeight="1" spans="1:17">
      <c r="A239" s="91">
        <v>236</v>
      </c>
      <c r="B239" s="91"/>
      <c r="C239" s="160" t="s">
        <v>348</v>
      </c>
      <c r="D239" s="161" t="s">
        <v>380</v>
      </c>
      <c r="E239" s="91"/>
      <c r="F239" s="91"/>
      <c r="G239" s="91"/>
      <c r="H239" s="140" t="s">
        <v>55</v>
      </c>
      <c r="I239" s="141">
        <v>17</v>
      </c>
      <c r="J239" s="92"/>
      <c r="K239" s="88"/>
      <c r="L239" s="162">
        <v>25</v>
      </c>
      <c r="M239" s="88">
        <f t="shared" si="3"/>
        <v>425</v>
      </c>
      <c r="N239" s="88" t="s">
        <v>23</v>
      </c>
      <c r="O239" s="88" t="s">
        <v>24</v>
      </c>
      <c r="P239" s="94"/>
      <c r="Q239" s="91"/>
    </row>
    <row r="240" customHeight="1" spans="1:17">
      <c r="A240" s="91">
        <v>237</v>
      </c>
      <c r="B240" s="91"/>
      <c r="C240" s="160" t="s">
        <v>348</v>
      </c>
      <c r="D240" s="161" t="s">
        <v>381</v>
      </c>
      <c r="E240" s="91"/>
      <c r="F240" s="91"/>
      <c r="G240" s="91"/>
      <c r="H240" s="140" t="s">
        <v>55</v>
      </c>
      <c r="I240" s="141">
        <v>8</v>
      </c>
      <c r="J240" s="92"/>
      <c r="K240" s="88"/>
      <c r="L240" s="162">
        <v>22</v>
      </c>
      <c r="M240" s="88">
        <f t="shared" si="3"/>
        <v>176</v>
      </c>
      <c r="N240" s="88" t="s">
        <v>23</v>
      </c>
      <c r="O240" s="88" t="s">
        <v>24</v>
      </c>
      <c r="P240" s="94"/>
      <c r="Q240" s="91"/>
    </row>
    <row r="241" customHeight="1" spans="1:17">
      <c r="A241" s="91">
        <v>238</v>
      </c>
      <c r="B241" s="91"/>
      <c r="C241" s="160" t="s">
        <v>348</v>
      </c>
      <c r="D241" s="161" t="s">
        <v>382</v>
      </c>
      <c r="E241" s="91"/>
      <c r="F241" s="91"/>
      <c r="G241" s="91"/>
      <c r="H241" s="140" t="s">
        <v>55</v>
      </c>
      <c r="I241" s="141">
        <v>4</v>
      </c>
      <c r="J241" s="92"/>
      <c r="K241" s="88"/>
      <c r="L241" s="162">
        <v>11</v>
      </c>
      <c r="M241" s="88">
        <f t="shared" si="3"/>
        <v>44</v>
      </c>
      <c r="N241" s="88" t="s">
        <v>23</v>
      </c>
      <c r="O241" s="88" t="s">
        <v>24</v>
      </c>
      <c r="P241" s="94"/>
      <c r="Q241" s="91"/>
    </row>
    <row r="242" customHeight="1" spans="1:17">
      <c r="A242" s="91">
        <v>239</v>
      </c>
      <c r="B242" s="91"/>
      <c r="C242" s="160" t="s">
        <v>348</v>
      </c>
      <c r="D242" s="161" t="s">
        <v>383</v>
      </c>
      <c r="E242" s="91"/>
      <c r="F242" s="91"/>
      <c r="G242" s="91"/>
      <c r="H242" s="140" t="s">
        <v>55</v>
      </c>
      <c r="I242" s="141">
        <v>22</v>
      </c>
      <c r="J242" s="92"/>
      <c r="K242" s="88"/>
      <c r="L242" s="162">
        <v>8</v>
      </c>
      <c r="M242" s="88">
        <f t="shared" si="3"/>
        <v>176</v>
      </c>
      <c r="N242" s="88" t="s">
        <v>23</v>
      </c>
      <c r="O242" s="88" t="s">
        <v>24</v>
      </c>
      <c r="P242" s="94"/>
      <c r="Q242" s="91"/>
    </row>
    <row r="243" customHeight="1" spans="1:17">
      <c r="A243" s="91">
        <v>240</v>
      </c>
      <c r="B243" s="91"/>
      <c r="C243" s="160" t="s">
        <v>348</v>
      </c>
      <c r="D243" s="161" t="s">
        <v>384</v>
      </c>
      <c r="E243" s="91"/>
      <c r="F243" s="91"/>
      <c r="G243" s="91"/>
      <c r="H243" s="140" t="s">
        <v>55</v>
      </c>
      <c r="I243" s="141">
        <v>12</v>
      </c>
      <c r="J243" s="92"/>
      <c r="K243" s="88"/>
      <c r="L243" s="162">
        <v>5</v>
      </c>
      <c r="M243" s="88">
        <f t="shared" si="3"/>
        <v>60</v>
      </c>
      <c r="N243" s="88" t="s">
        <v>23</v>
      </c>
      <c r="O243" s="88" t="s">
        <v>24</v>
      </c>
      <c r="P243" s="94"/>
      <c r="Q243" s="91"/>
    </row>
    <row r="244" customHeight="1" spans="1:17">
      <c r="A244" s="91">
        <v>241</v>
      </c>
      <c r="B244" s="91"/>
      <c r="C244" s="163" t="s">
        <v>385</v>
      </c>
      <c r="D244" s="164" t="s">
        <v>386</v>
      </c>
      <c r="E244" s="91"/>
      <c r="F244" s="91"/>
      <c r="G244" s="91"/>
      <c r="H244" s="165" t="s">
        <v>28</v>
      </c>
      <c r="I244" s="166">
        <v>5</v>
      </c>
      <c r="J244" s="92"/>
      <c r="K244" s="88"/>
      <c r="L244" s="166">
        <v>12119</v>
      </c>
      <c r="M244" s="88">
        <f t="shared" si="3"/>
        <v>60595</v>
      </c>
      <c r="N244" s="88" t="s">
        <v>23</v>
      </c>
      <c r="O244" s="88" t="s">
        <v>24</v>
      </c>
      <c r="P244" s="94"/>
      <c r="Q244" s="91"/>
    </row>
    <row r="245" customHeight="1" spans="1:17">
      <c r="A245" s="91">
        <v>242</v>
      </c>
      <c r="B245" s="91"/>
      <c r="C245" s="163" t="s">
        <v>321</v>
      </c>
      <c r="D245" s="164" t="s">
        <v>387</v>
      </c>
      <c r="E245" s="91"/>
      <c r="F245" s="91"/>
      <c r="G245" s="91"/>
      <c r="H245" s="165" t="s">
        <v>28</v>
      </c>
      <c r="I245" s="166">
        <v>5</v>
      </c>
      <c r="J245" s="92"/>
      <c r="K245" s="88"/>
      <c r="L245" s="166">
        <v>2283</v>
      </c>
      <c r="M245" s="88">
        <f t="shared" si="3"/>
        <v>11415</v>
      </c>
      <c r="N245" s="88" t="s">
        <v>23</v>
      </c>
      <c r="O245" s="88" t="s">
        <v>24</v>
      </c>
      <c r="P245" s="94"/>
      <c r="Q245" s="91"/>
    </row>
    <row r="246" customHeight="1" spans="1:17">
      <c r="A246" s="91">
        <v>243</v>
      </c>
      <c r="B246" s="91"/>
      <c r="C246" s="163" t="s">
        <v>388</v>
      </c>
      <c r="D246" s="164" t="s">
        <v>389</v>
      </c>
      <c r="E246" s="91"/>
      <c r="F246" s="91"/>
      <c r="G246" s="91"/>
      <c r="H246" s="165" t="s">
        <v>28</v>
      </c>
      <c r="I246" s="166">
        <v>5</v>
      </c>
      <c r="J246" s="92"/>
      <c r="K246" s="88"/>
      <c r="L246" s="166">
        <v>2283</v>
      </c>
      <c r="M246" s="88">
        <f t="shared" si="3"/>
        <v>11415</v>
      </c>
      <c r="N246" s="88" t="s">
        <v>23</v>
      </c>
      <c r="O246" s="88" t="s">
        <v>24</v>
      </c>
      <c r="P246" s="94"/>
      <c r="Q246" s="91"/>
    </row>
    <row r="247" customHeight="1" spans="1:17">
      <c r="A247" s="91">
        <v>244</v>
      </c>
      <c r="B247" s="91"/>
      <c r="C247" s="163" t="s">
        <v>390</v>
      </c>
      <c r="D247" s="164" t="s">
        <v>391</v>
      </c>
      <c r="E247" s="91"/>
      <c r="F247" s="91"/>
      <c r="G247" s="91"/>
      <c r="H247" s="165" t="s">
        <v>28</v>
      </c>
      <c r="I247" s="166">
        <v>5</v>
      </c>
      <c r="J247" s="92"/>
      <c r="K247" s="88"/>
      <c r="L247" s="166">
        <v>2283</v>
      </c>
      <c r="M247" s="88">
        <f t="shared" si="3"/>
        <v>11415</v>
      </c>
      <c r="N247" s="88" t="s">
        <v>23</v>
      </c>
      <c r="O247" s="88" t="s">
        <v>24</v>
      </c>
      <c r="P247" s="94"/>
      <c r="Q247" s="91"/>
    </row>
    <row r="248" customHeight="1" spans="1:17">
      <c r="A248" s="91">
        <v>245</v>
      </c>
      <c r="B248" s="91"/>
      <c r="C248" s="163" t="s">
        <v>392</v>
      </c>
      <c r="D248" s="164" t="s">
        <v>393</v>
      </c>
      <c r="E248" s="91"/>
      <c r="F248" s="91"/>
      <c r="G248" s="91"/>
      <c r="H248" s="165" t="s">
        <v>28</v>
      </c>
      <c r="I248" s="166">
        <v>5</v>
      </c>
      <c r="J248" s="92"/>
      <c r="K248" s="88"/>
      <c r="L248" s="166">
        <v>2294</v>
      </c>
      <c r="M248" s="88">
        <f t="shared" si="3"/>
        <v>11470</v>
      </c>
      <c r="N248" s="88" t="s">
        <v>23</v>
      </c>
      <c r="O248" s="88" t="s">
        <v>24</v>
      </c>
      <c r="P248" s="94"/>
      <c r="Q248" s="91"/>
    </row>
    <row r="249" customHeight="1" spans="1:17">
      <c r="A249" s="91">
        <v>246</v>
      </c>
      <c r="B249" s="91"/>
      <c r="C249" s="163" t="s">
        <v>394</v>
      </c>
      <c r="D249" s="164" t="s">
        <v>395</v>
      </c>
      <c r="E249" s="91"/>
      <c r="F249" s="91"/>
      <c r="G249" s="91"/>
      <c r="H249" s="165" t="s">
        <v>28</v>
      </c>
      <c r="I249" s="166">
        <v>2</v>
      </c>
      <c r="J249" s="92"/>
      <c r="K249" s="88"/>
      <c r="L249" s="166">
        <v>8342</v>
      </c>
      <c r="M249" s="88">
        <f t="shared" si="3"/>
        <v>16684</v>
      </c>
      <c r="N249" s="88" t="s">
        <v>23</v>
      </c>
      <c r="O249" s="88" t="s">
        <v>24</v>
      </c>
      <c r="P249" s="94"/>
      <c r="Q249" s="91"/>
    </row>
    <row r="250" customHeight="1" spans="1:17">
      <c r="A250" s="91">
        <v>247</v>
      </c>
      <c r="B250" s="91"/>
      <c r="C250" s="163" t="s">
        <v>321</v>
      </c>
      <c r="D250" s="164" t="s">
        <v>396</v>
      </c>
      <c r="E250" s="91"/>
      <c r="F250" s="91"/>
      <c r="G250" s="91"/>
      <c r="H250" s="165" t="s">
        <v>28</v>
      </c>
      <c r="I250" s="166">
        <v>2</v>
      </c>
      <c r="J250" s="92"/>
      <c r="K250" s="88"/>
      <c r="L250" s="166">
        <v>1426</v>
      </c>
      <c r="M250" s="88">
        <f t="shared" si="3"/>
        <v>2852</v>
      </c>
      <c r="N250" s="88" t="s">
        <v>23</v>
      </c>
      <c r="O250" s="88" t="s">
        <v>24</v>
      </c>
      <c r="P250" s="94"/>
      <c r="Q250" s="91"/>
    </row>
    <row r="251" customHeight="1" spans="1:17">
      <c r="A251" s="91">
        <v>248</v>
      </c>
      <c r="B251" s="91"/>
      <c r="C251" s="163" t="s">
        <v>388</v>
      </c>
      <c r="D251" s="164" t="s">
        <v>397</v>
      </c>
      <c r="E251" s="91"/>
      <c r="F251" s="91"/>
      <c r="G251" s="91"/>
      <c r="H251" s="165" t="s">
        <v>28</v>
      </c>
      <c r="I251" s="166">
        <v>2</v>
      </c>
      <c r="J251" s="92"/>
      <c r="K251" s="88"/>
      <c r="L251" s="166">
        <v>1426</v>
      </c>
      <c r="M251" s="88">
        <f t="shared" si="3"/>
        <v>2852</v>
      </c>
      <c r="N251" s="88" t="s">
        <v>23</v>
      </c>
      <c r="O251" s="88" t="s">
        <v>24</v>
      </c>
      <c r="P251" s="94"/>
      <c r="Q251" s="91"/>
    </row>
    <row r="252" customHeight="1" spans="1:17">
      <c r="A252" s="91">
        <v>249</v>
      </c>
      <c r="B252" s="91"/>
      <c r="C252" s="163" t="s">
        <v>390</v>
      </c>
      <c r="D252" s="164" t="s">
        <v>398</v>
      </c>
      <c r="E252" s="91"/>
      <c r="F252" s="91"/>
      <c r="G252" s="91"/>
      <c r="H252" s="165" t="s">
        <v>28</v>
      </c>
      <c r="I252" s="166">
        <v>2</v>
      </c>
      <c r="J252" s="92"/>
      <c r="K252" s="88"/>
      <c r="L252" s="166">
        <v>1426</v>
      </c>
      <c r="M252" s="88">
        <f t="shared" si="3"/>
        <v>2852</v>
      </c>
      <c r="N252" s="88" t="s">
        <v>23</v>
      </c>
      <c r="O252" s="88" t="s">
        <v>24</v>
      </c>
      <c r="P252" s="94"/>
      <c r="Q252" s="91"/>
    </row>
    <row r="253" customHeight="1" spans="1:17">
      <c r="A253" s="91">
        <v>250</v>
      </c>
      <c r="B253" s="91"/>
      <c r="C253" s="163" t="s">
        <v>392</v>
      </c>
      <c r="D253" s="164" t="s">
        <v>399</v>
      </c>
      <c r="E253" s="91"/>
      <c r="F253" s="91"/>
      <c r="G253" s="91"/>
      <c r="H253" s="165" t="s">
        <v>28</v>
      </c>
      <c r="I253" s="166">
        <v>2</v>
      </c>
      <c r="J253" s="92"/>
      <c r="K253" s="88"/>
      <c r="L253" s="166">
        <v>1426</v>
      </c>
      <c r="M253" s="88">
        <f t="shared" si="3"/>
        <v>2852</v>
      </c>
      <c r="N253" s="88" t="s">
        <v>23</v>
      </c>
      <c r="O253" s="88" t="s">
        <v>24</v>
      </c>
      <c r="P253" s="94"/>
      <c r="Q253" s="91"/>
    </row>
    <row r="254" customHeight="1" spans="1:17">
      <c r="A254" s="91">
        <v>251</v>
      </c>
      <c r="B254" s="91"/>
      <c r="C254" s="167" t="s">
        <v>400</v>
      </c>
      <c r="D254" s="168" t="s">
        <v>401</v>
      </c>
      <c r="E254" s="91"/>
      <c r="F254" s="91"/>
      <c r="G254" s="91"/>
      <c r="H254" s="169" t="s">
        <v>22</v>
      </c>
      <c r="I254" s="136">
        <v>1</v>
      </c>
      <c r="J254" s="92"/>
      <c r="K254" s="88"/>
      <c r="L254" s="170">
        <v>3685</v>
      </c>
      <c r="M254" s="88">
        <f t="shared" si="3"/>
        <v>3685</v>
      </c>
      <c r="N254" s="88" t="s">
        <v>23</v>
      </c>
      <c r="O254" s="88" t="s">
        <v>24</v>
      </c>
      <c r="P254" s="94"/>
      <c r="Q254" s="91"/>
    </row>
    <row r="255" customHeight="1" spans="1:17">
      <c r="A255" s="91">
        <v>252</v>
      </c>
      <c r="B255" s="91"/>
      <c r="C255" s="167" t="s">
        <v>402</v>
      </c>
      <c r="D255" s="164" t="s">
        <v>403</v>
      </c>
      <c r="E255" s="91"/>
      <c r="F255" s="91"/>
      <c r="G255" s="91"/>
      <c r="H255" s="165" t="s">
        <v>55</v>
      </c>
      <c r="I255" s="136">
        <v>1</v>
      </c>
      <c r="J255" s="92"/>
      <c r="K255" s="88"/>
      <c r="L255" s="171">
        <v>231</v>
      </c>
      <c r="M255" s="88">
        <f t="shared" si="3"/>
        <v>231</v>
      </c>
      <c r="N255" s="88" t="s">
        <v>23</v>
      </c>
      <c r="O255" s="88" t="s">
        <v>24</v>
      </c>
      <c r="P255" s="94"/>
      <c r="Q255" s="91"/>
    </row>
    <row r="256" customHeight="1" spans="1:17">
      <c r="A256" s="91">
        <v>253</v>
      </c>
      <c r="B256" s="91"/>
      <c r="C256" s="167" t="s">
        <v>404</v>
      </c>
      <c r="D256" s="172" t="s">
        <v>403</v>
      </c>
      <c r="E256" s="91"/>
      <c r="F256" s="91"/>
      <c r="G256" s="91"/>
      <c r="H256" s="165" t="s">
        <v>55</v>
      </c>
      <c r="I256" s="136">
        <v>1</v>
      </c>
      <c r="J256" s="92"/>
      <c r="K256" s="88"/>
      <c r="L256" s="171">
        <v>669</v>
      </c>
      <c r="M256" s="88">
        <f t="shared" si="3"/>
        <v>669</v>
      </c>
      <c r="N256" s="88" t="s">
        <v>23</v>
      </c>
      <c r="O256" s="88" t="s">
        <v>24</v>
      </c>
      <c r="P256" s="94"/>
      <c r="Q256" s="91"/>
    </row>
    <row r="257" customHeight="1" spans="1:17">
      <c r="A257" s="91">
        <v>254</v>
      </c>
      <c r="B257" s="91"/>
      <c r="C257" s="167" t="s">
        <v>405</v>
      </c>
      <c r="D257" s="172" t="s">
        <v>403</v>
      </c>
      <c r="E257" s="91"/>
      <c r="F257" s="91"/>
      <c r="G257" s="91"/>
      <c r="H257" s="165" t="s">
        <v>55</v>
      </c>
      <c r="I257" s="136">
        <v>1</v>
      </c>
      <c r="J257" s="92"/>
      <c r="K257" s="88"/>
      <c r="L257" s="171">
        <v>297</v>
      </c>
      <c r="M257" s="88">
        <f t="shared" si="3"/>
        <v>297</v>
      </c>
      <c r="N257" s="88" t="s">
        <v>23</v>
      </c>
      <c r="O257" s="88" t="s">
        <v>24</v>
      </c>
      <c r="P257" s="94"/>
      <c r="Q257" s="91"/>
    </row>
    <row r="258" customHeight="1" spans="1:17">
      <c r="A258" s="91">
        <v>255</v>
      </c>
      <c r="B258" s="91"/>
      <c r="C258" s="167" t="s">
        <v>406</v>
      </c>
      <c r="D258" s="173" t="s">
        <v>407</v>
      </c>
      <c r="E258" s="174"/>
      <c r="F258" s="91"/>
      <c r="G258" s="91"/>
      <c r="H258" s="165" t="s">
        <v>55</v>
      </c>
      <c r="I258" s="136">
        <v>1</v>
      </c>
      <c r="J258" s="92"/>
      <c r="K258" s="88"/>
      <c r="L258" s="171">
        <v>793</v>
      </c>
      <c r="M258" s="88">
        <f t="shared" si="3"/>
        <v>793</v>
      </c>
      <c r="N258" s="88" t="s">
        <v>23</v>
      </c>
      <c r="O258" s="88" t="s">
        <v>24</v>
      </c>
      <c r="P258" s="94"/>
      <c r="Q258" s="91"/>
    </row>
    <row r="259" customHeight="1" spans="1:17">
      <c r="A259" s="91">
        <v>256</v>
      </c>
      <c r="B259" s="91"/>
      <c r="C259" s="167" t="s">
        <v>408</v>
      </c>
      <c r="D259" s="173" t="s">
        <v>409</v>
      </c>
      <c r="E259" s="174"/>
      <c r="F259" s="91"/>
      <c r="G259" s="91"/>
      <c r="H259" s="165" t="s">
        <v>55</v>
      </c>
      <c r="I259" s="136">
        <v>1</v>
      </c>
      <c r="J259" s="92"/>
      <c r="K259" s="88"/>
      <c r="L259" s="171">
        <v>363</v>
      </c>
      <c r="M259" s="88">
        <f t="shared" si="3"/>
        <v>363</v>
      </c>
      <c r="N259" s="88" t="s">
        <v>23</v>
      </c>
      <c r="O259" s="88" t="s">
        <v>24</v>
      </c>
      <c r="P259" s="94"/>
      <c r="Q259" s="91"/>
    </row>
    <row r="260" customHeight="1" spans="1:17">
      <c r="A260" s="91">
        <v>257</v>
      </c>
      <c r="B260" s="91"/>
      <c r="C260" s="167" t="s">
        <v>410</v>
      </c>
      <c r="D260" s="172" t="s">
        <v>403</v>
      </c>
      <c r="E260" s="91"/>
      <c r="F260" s="91"/>
      <c r="G260" s="91"/>
      <c r="H260" s="165" t="s">
        <v>55</v>
      </c>
      <c r="I260" s="136">
        <v>1</v>
      </c>
      <c r="J260" s="92"/>
      <c r="K260" s="88"/>
      <c r="L260" s="171">
        <v>810</v>
      </c>
      <c r="M260" s="88">
        <f t="shared" si="3"/>
        <v>810</v>
      </c>
      <c r="N260" s="88" t="s">
        <v>23</v>
      </c>
      <c r="O260" s="88" t="s">
        <v>24</v>
      </c>
      <c r="P260" s="94"/>
      <c r="Q260" s="91"/>
    </row>
    <row r="261" customHeight="1" spans="1:17">
      <c r="A261" s="91">
        <v>258</v>
      </c>
      <c r="B261" s="91" t="s">
        <v>411</v>
      </c>
      <c r="C261" s="175" t="s">
        <v>412</v>
      </c>
      <c r="D261" s="89" t="s">
        <v>413</v>
      </c>
      <c r="E261" s="176"/>
      <c r="F261" s="91"/>
      <c r="G261" s="91"/>
      <c r="H261" s="88" t="s">
        <v>55</v>
      </c>
      <c r="I261" s="91">
        <v>5</v>
      </c>
      <c r="J261" s="88"/>
      <c r="K261" s="88"/>
      <c r="L261" s="88">
        <v>95</v>
      </c>
      <c r="M261" s="88">
        <f t="shared" si="3"/>
        <v>475</v>
      </c>
      <c r="N261" s="88" t="s">
        <v>23</v>
      </c>
      <c r="O261" s="88" t="s">
        <v>24</v>
      </c>
      <c r="P261" s="94"/>
      <c r="Q261" s="91"/>
    </row>
    <row r="262" customHeight="1" spans="1:17">
      <c r="A262" s="91">
        <v>259</v>
      </c>
      <c r="B262" s="91"/>
      <c r="C262" s="175" t="s">
        <v>414</v>
      </c>
      <c r="D262" s="89" t="s">
        <v>415</v>
      </c>
      <c r="E262" s="176"/>
      <c r="F262" s="91"/>
      <c r="G262" s="91"/>
      <c r="H262" s="88" t="s">
        <v>63</v>
      </c>
      <c r="I262" s="91">
        <v>2</v>
      </c>
      <c r="J262" s="88"/>
      <c r="K262" s="88"/>
      <c r="L262" s="88">
        <v>185</v>
      </c>
      <c r="M262" s="88">
        <f t="shared" si="3"/>
        <v>370</v>
      </c>
      <c r="N262" s="88" t="s">
        <v>23</v>
      </c>
      <c r="O262" s="88" t="s">
        <v>24</v>
      </c>
      <c r="P262" s="94"/>
      <c r="Q262" s="91"/>
    </row>
    <row r="263" customHeight="1" spans="1:17">
      <c r="A263" s="91">
        <v>260</v>
      </c>
      <c r="B263" s="91"/>
      <c r="C263" s="175" t="s">
        <v>416</v>
      </c>
      <c r="D263" s="89" t="s">
        <v>417</v>
      </c>
      <c r="E263" s="176"/>
      <c r="F263" s="91"/>
      <c r="G263" s="91"/>
      <c r="H263" s="88" t="s">
        <v>63</v>
      </c>
      <c r="I263" s="91">
        <v>2</v>
      </c>
      <c r="J263" s="88"/>
      <c r="K263" s="88"/>
      <c r="L263" s="88">
        <v>140</v>
      </c>
      <c r="M263" s="88">
        <f t="shared" si="3"/>
        <v>280</v>
      </c>
      <c r="N263" s="88" t="s">
        <v>23</v>
      </c>
      <c r="O263" s="88" t="s">
        <v>24</v>
      </c>
      <c r="P263" s="94"/>
      <c r="Q263" s="91"/>
    </row>
    <row r="264" customHeight="1" spans="1:17">
      <c r="A264" s="91">
        <v>261</v>
      </c>
      <c r="B264" s="91"/>
      <c r="C264" s="175" t="s">
        <v>418</v>
      </c>
      <c r="D264" s="89" t="s">
        <v>419</v>
      </c>
      <c r="E264" s="88"/>
      <c r="F264" s="91"/>
      <c r="G264" s="91"/>
      <c r="H264" s="88" t="s">
        <v>55</v>
      </c>
      <c r="I264" s="91">
        <v>3</v>
      </c>
      <c r="J264" s="88"/>
      <c r="K264" s="88"/>
      <c r="L264" s="88">
        <v>320</v>
      </c>
      <c r="M264" s="88">
        <f t="shared" si="3"/>
        <v>960</v>
      </c>
      <c r="N264" s="88" t="s">
        <v>23</v>
      </c>
      <c r="O264" s="88" t="s">
        <v>24</v>
      </c>
      <c r="P264" s="94"/>
      <c r="Q264" s="91"/>
    </row>
    <row r="265" customHeight="1" spans="1:17">
      <c r="A265" s="91">
        <v>262</v>
      </c>
      <c r="B265" s="91"/>
      <c r="C265" s="175" t="s">
        <v>420</v>
      </c>
      <c r="D265" s="89" t="s">
        <v>413</v>
      </c>
      <c r="E265" s="88"/>
      <c r="F265" s="91"/>
      <c r="G265" s="91"/>
      <c r="H265" s="88" t="s">
        <v>55</v>
      </c>
      <c r="I265" s="91">
        <v>5</v>
      </c>
      <c r="J265" s="88"/>
      <c r="K265" s="88"/>
      <c r="L265" s="88">
        <v>95</v>
      </c>
      <c r="M265" s="88">
        <f t="shared" si="3"/>
        <v>475</v>
      </c>
      <c r="N265" s="88" t="s">
        <v>23</v>
      </c>
      <c r="O265" s="88" t="s">
        <v>24</v>
      </c>
      <c r="P265" s="94"/>
      <c r="Q265" s="91"/>
    </row>
    <row r="266" customHeight="1" spans="1:17">
      <c r="A266" s="91">
        <v>263</v>
      </c>
      <c r="B266" s="91"/>
      <c r="C266" s="175" t="s">
        <v>421</v>
      </c>
      <c r="D266" s="89" t="s">
        <v>422</v>
      </c>
      <c r="E266" s="88"/>
      <c r="F266" s="91"/>
      <c r="G266" s="91"/>
      <c r="H266" s="88" t="s">
        <v>55</v>
      </c>
      <c r="I266" s="91">
        <v>2</v>
      </c>
      <c r="J266" s="88"/>
      <c r="K266" s="88"/>
      <c r="L266" s="88">
        <v>390</v>
      </c>
      <c r="M266" s="88">
        <f t="shared" si="3"/>
        <v>780</v>
      </c>
      <c r="N266" s="88" t="s">
        <v>23</v>
      </c>
      <c r="O266" s="88" t="s">
        <v>24</v>
      </c>
      <c r="P266" s="94"/>
      <c r="Q266" s="91"/>
    </row>
    <row r="267" customHeight="1" spans="1:17">
      <c r="A267" s="91">
        <v>264</v>
      </c>
      <c r="B267" s="91"/>
      <c r="C267" s="175" t="s">
        <v>423</v>
      </c>
      <c r="D267" s="89" t="s">
        <v>424</v>
      </c>
      <c r="E267" s="88"/>
      <c r="F267" s="91"/>
      <c r="G267" s="91"/>
      <c r="H267" s="88" t="s">
        <v>63</v>
      </c>
      <c r="I267" s="91">
        <v>3</v>
      </c>
      <c r="J267" s="88"/>
      <c r="K267" s="88"/>
      <c r="L267" s="88">
        <v>320</v>
      </c>
      <c r="M267" s="88">
        <f t="shared" si="3"/>
        <v>960</v>
      </c>
      <c r="N267" s="88" t="s">
        <v>23</v>
      </c>
      <c r="O267" s="88" t="s">
        <v>24</v>
      </c>
      <c r="P267" s="94"/>
      <c r="Q267" s="91"/>
    </row>
    <row r="268" customHeight="1" spans="1:17">
      <c r="A268" s="91">
        <v>265</v>
      </c>
      <c r="B268" s="91" t="s">
        <v>425</v>
      </c>
      <c r="C268" s="177" t="s">
        <v>426</v>
      </c>
      <c r="D268" s="168" t="s">
        <v>427</v>
      </c>
      <c r="E268" s="91"/>
      <c r="F268" s="91"/>
      <c r="G268" s="91"/>
      <c r="H268" s="178" t="s">
        <v>55</v>
      </c>
      <c r="I268" s="136">
        <v>1</v>
      </c>
      <c r="J268" s="92"/>
      <c r="K268" s="88"/>
      <c r="L268" s="179">
        <v>650</v>
      </c>
      <c r="M268" s="88">
        <f t="shared" si="3"/>
        <v>650</v>
      </c>
      <c r="N268" s="88" t="s">
        <v>23</v>
      </c>
      <c r="O268" s="88" t="s">
        <v>24</v>
      </c>
      <c r="P268" s="94"/>
      <c r="Q268" s="91"/>
    </row>
    <row r="269" customHeight="1" spans="1:17">
      <c r="A269" s="91">
        <v>266</v>
      </c>
      <c r="B269" s="91"/>
      <c r="C269" s="177" t="s">
        <v>428</v>
      </c>
      <c r="D269" s="168" t="s">
        <v>429</v>
      </c>
      <c r="E269" s="91"/>
      <c r="F269" s="91"/>
      <c r="G269" s="91"/>
      <c r="H269" s="178" t="s">
        <v>430</v>
      </c>
      <c r="I269" s="136">
        <v>1</v>
      </c>
      <c r="J269" s="92"/>
      <c r="K269" s="88"/>
      <c r="L269" s="179">
        <v>16</v>
      </c>
      <c r="M269" s="88">
        <f t="shared" ref="M269:M332" si="4">L269*I269</f>
        <v>16</v>
      </c>
      <c r="N269" s="88" t="s">
        <v>23</v>
      </c>
      <c r="O269" s="88" t="s">
        <v>24</v>
      </c>
      <c r="P269" s="94"/>
      <c r="Q269" s="91"/>
    </row>
    <row r="270" customHeight="1" spans="1:17">
      <c r="A270" s="91">
        <v>267</v>
      </c>
      <c r="B270" s="91"/>
      <c r="C270" s="177" t="s">
        <v>431</v>
      </c>
      <c r="D270" s="168" t="s">
        <v>432</v>
      </c>
      <c r="E270" s="91"/>
      <c r="F270" s="91"/>
      <c r="G270" s="91"/>
      <c r="H270" s="178" t="s">
        <v>55</v>
      </c>
      <c r="I270" s="136">
        <v>1</v>
      </c>
      <c r="J270" s="92"/>
      <c r="K270" s="88"/>
      <c r="L270" s="179">
        <v>1880</v>
      </c>
      <c r="M270" s="88">
        <f t="shared" si="4"/>
        <v>1880</v>
      </c>
      <c r="N270" s="88" t="s">
        <v>23</v>
      </c>
      <c r="O270" s="88" t="s">
        <v>24</v>
      </c>
      <c r="P270" s="94"/>
      <c r="Q270" s="91"/>
    </row>
    <row r="271" customHeight="1" spans="1:17">
      <c r="A271" s="91">
        <v>268</v>
      </c>
      <c r="B271" s="91"/>
      <c r="C271" s="177" t="s">
        <v>433</v>
      </c>
      <c r="D271" s="168" t="s">
        <v>434</v>
      </c>
      <c r="E271" s="91"/>
      <c r="F271" s="91"/>
      <c r="G271" s="91"/>
      <c r="H271" s="178" t="s">
        <v>55</v>
      </c>
      <c r="I271" s="136">
        <v>30</v>
      </c>
      <c r="J271" s="92"/>
      <c r="K271" s="88"/>
      <c r="L271" s="179">
        <v>6.8</v>
      </c>
      <c r="M271" s="88">
        <f t="shared" si="4"/>
        <v>204</v>
      </c>
      <c r="N271" s="88" t="s">
        <v>23</v>
      </c>
      <c r="O271" s="88" t="s">
        <v>24</v>
      </c>
      <c r="P271" s="94"/>
      <c r="Q271" s="91"/>
    </row>
    <row r="272" customHeight="1" spans="1:17">
      <c r="A272" s="91">
        <v>269</v>
      </c>
      <c r="B272" s="91"/>
      <c r="C272" s="177" t="s">
        <v>435</v>
      </c>
      <c r="D272" s="168" t="s">
        <v>436</v>
      </c>
      <c r="E272" s="91"/>
      <c r="F272" s="91"/>
      <c r="G272" s="91"/>
      <c r="H272" s="178" t="s">
        <v>55</v>
      </c>
      <c r="I272" s="136">
        <v>50</v>
      </c>
      <c r="J272" s="92"/>
      <c r="K272" s="88"/>
      <c r="L272" s="179">
        <v>2</v>
      </c>
      <c r="M272" s="88">
        <f t="shared" si="4"/>
        <v>100</v>
      </c>
      <c r="N272" s="88" t="s">
        <v>23</v>
      </c>
      <c r="O272" s="88" t="s">
        <v>24</v>
      </c>
      <c r="P272" s="94"/>
      <c r="Q272" s="91"/>
    </row>
    <row r="273" customHeight="1" spans="1:17">
      <c r="A273" s="91">
        <v>270</v>
      </c>
      <c r="B273" s="91"/>
      <c r="C273" s="177" t="s">
        <v>437</v>
      </c>
      <c r="D273" s="168" t="s">
        <v>438</v>
      </c>
      <c r="E273" s="91"/>
      <c r="F273" s="91"/>
      <c r="G273" s="91"/>
      <c r="H273" s="178" t="s">
        <v>55</v>
      </c>
      <c r="I273" s="136">
        <v>50</v>
      </c>
      <c r="J273" s="92"/>
      <c r="K273" s="88"/>
      <c r="L273" s="179">
        <v>4.2</v>
      </c>
      <c r="M273" s="88">
        <f t="shared" si="4"/>
        <v>210</v>
      </c>
      <c r="N273" s="88" t="s">
        <v>23</v>
      </c>
      <c r="O273" s="88" t="s">
        <v>24</v>
      </c>
      <c r="P273" s="94"/>
      <c r="Q273" s="91"/>
    </row>
    <row r="274" customHeight="1" spans="1:17">
      <c r="A274" s="91">
        <v>271</v>
      </c>
      <c r="B274" s="91"/>
      <c r="C274" s="177" t="s">
        <v>439</v>
      </c>
      <c r="D274" s="168" t="s">
        <v>440</v>
      </c>
      <c r="E274" s="91"/>
      <c r="F274" s="91"/>
      <c r="G274" s="91"/>
      <c r="H274" s="178" t="s">
        <v>441</v>
      </c>
      <c r="I274" s="136">
        <v>2</v>
      </c>
      <c r="J274" s="92"/>
      <c r="K274" s="88"/>
      <c r="L274" s="179">
        <v>220</v>
      </c>
      <c r="M274" s="88">
        <f t="shared" si="4"/>
        <v>440</v>
      </c>
      <c r="N274" s="88" t="s">
        <v>23</v>
      </c>
      <c r="O274" s="88" t="s">
        <v>24</v>
      </c>
      <c r="P274" s="94"/>
      <c r="Q274" s="91"/>
    </row>
    <row r="275" customHeight="1" spans="1:17">
      <c r="A275" s="91">
        <v>272</v>
      </c>
      <c r="B275" s="91"/>
      <c r="C275" s="177" t="s">
        <v>442</v>
      </c>
      <c r="D275" s="168" t="s">
        <v>443</v>
      </c>
      <c r="E275" s="91"/>
      <c r="F275" s="91"/>
      <c r="G275" s="91"/>
      <c r="H275" s="178" t="s">
        <v>430</v>
      </c>
      <c r="I275" s="136">
        <v>120</v>
      </c>
      <c r="J275" s="92"/>
      <c r="K275" s="88"/>
      <c r="L275" s="179">
        <v>21</v>
      </c>
      <c r="M275" s="88">
        <f t="shared" si="4"/>
        <v>2520</v>
      </c>
      <c r="N275" s="88" t="s">
        <v>23</v>
      </c>
      <c r="O275" s="88" t="s">
        <v>24</v>
      </c>
      <c r="P275" s="94"/>
      <c r="Q275" s="91"/>
    </row>
    <row r="276" customHeight="1" spans="1:17">
      <c r="A276" s="91">
        <v>273</v>
      </c>
      <c r="B276" s="91"/>
      <c r="C276" s="177" t="s">
        <v>444</v>
      </c>
      <c r="D276" s="168" t="s">
        <v>445</v>
      </c>
      <c r="E276" s="91"/>
      <c r="F276" s="91"/>
      <c r="G276" s="91"/>
      <c r="H276" s="178" t="s">
        <v>55</v>
      </c>
      <c r="I276" s="136">
        <v>1</v>
      </c>
      <c r="J276" s="92"/>
      <c r="K276" s="88"/>
      <c r="L276" s="179">
        <v>110</v>
      </c>
      <c r="M276" s="88">
        <f t="shared" si="4"/>
        <v>110</v>
      </c>
      <c r="N276" s="88" t="s">
        <v>23</v>
      </c>
      <c r="O276" s="88" t="s">
        <v>24</v>
      </c>
      <c r="P276" s="94"/>
      <c r="Q276" s="91"/>
    </row>
    <row r="277" customHeight="1" spans="1:17">
      <c r="A277" s="91">
        <v>274</v>
      </c>
      <c r="B277" s="91"/>
      <c r="C277" s="177" t="s">
        <v>446</v>
      </c>
      <c r="D277" s="168" t="s">
        <v>447</v>
      </c>
      <c r="E277" s="91"/>
      <c r="F277" s="91"/>
      <c r="G277" s="91"/>
      <c r="H277" s="178" t="s">
        <v>55</v>
      </c>
      <c r="I277" s="136">
        <v>10</v>
      </c>
      <c r="J277" s="92"/>
      <c r="K277" s="88"/>
      <c r="L277" s="179">
        <v>8</v>
      </c>
      <c r="M277" s="88">
        <f t="shared" si="4"/>
        <v>80</v>
      </c>
      <c r="N277" s="88" t="s">
        <v>23</v>
      </c>
      <c r="O277" s="88" t="s">
        <v>24</v>
      </c>
      <c r="P277" s="94"/>
      <c r="Q277" s="91"/>
    </row>
    <row r="278" customHeight="1" spans="1:17">
      <c r="A278" s="91">
        <v>275</v>
      </c>
      <c r="B278" s="91"/>
      <c r="C278" s="177" t="s">
        <v>448</v>
      </c>
      <c r="D278" s="168" t="s">
        <v>449</v>
      </c>
      <c r="E278" s="91"/>
      <c r="F278" s="91"/>
      <c r="G278" s="91"/>
      <c r="H278" s="178" t="s">
        <v>430</v>
      </c>
      <c r="I278" s="136">
        <v>2</v>
      </c>
      <c r="J278" s="92"/>
      <c r="K278" s="88"/>
      <c r="L278" s="179">
        <v>462</v>
      </c>
      <c r="M278" s="88">
        <f t="shared" si="4"/>
        <v>924</v>
      </c>
      <c r="N278" s="88" t="s">
        <v>23</v>
      </c>
      <c r="O278" s="88" t="s">
        <v>24</v>
      </c>
      <c r="P278" s="94"/>
      <c r="Q278" s="91"/>
    </row>
    <row r="279" customHeight="1" spans="1:17">
      <c r="A279" s="91">
        <v>276</v>
      </c>
      <c r="B279" s="91"/>
      <c r="C279" s="177" t="s">
        <v>450</v>
      </c>
      <c r="D279" s="168" t="s">
        <v>451</v>
      </c>
      <c r="E279" s="91"/>
      <c r="F279" s="91"/>
      <c r="G279" s="91"/>
      <c r="H279" s="178" t="s">
        <v>55</v>
      </c>
      <c r="I279" s="136">
        <v>6</v>
      </c>
      <c r="J279" s="92"/>
      <c r="K279" s="88"/>
      <c r="L279" s="179">
        <v>15</v>
      </c>
      <c r="M279" s="88">
        <f t="shared" si="4"/>
        <v>90</v>
      </c>
      <c r="N279" s="88" t="s">
        <v>23</v>
      </c>
      <c r="O279" s="88" t="s">
        <v>24</v>
      </c>
      <c r="P279" s="94"/>
      <c r="Q279" s="91"/>
    </row>
    <row r="280" customHeight="1" spans="1:17">
      <c r="A280" s="91">
        <v>277</v>
      </c>
      <c r="B280" s="91"/>
      <c r="C280" s="177" t="s">
        <v>452</v>
      </c>
      <c r="D280" s="168" t="s">
        <v>453</v>
      </c>
      <c r="E280" s="91"/>
      <c r="F280" s="91"/>
      <c r="G280" s="91"/>
      <c r="H280" s="178" t="s">
        <v>168</v>
      </c>
      <c r="I280" s="136">
        <v>1</v>
      </c>
      <c r="J280" s="92"/>
      <c r="K280" s="88"/>
      <c r="L280" s="179">
        <v>45</v>
      </c>
      <c r="M280" s="88">
        <f t="shared" si="4"/>
        <v>45</v>
      </c>
      <c r="N280" s="88" t="s">
        <v>23</v>
      </c>
      <c r="O280" s="88" t="s">
        <v>24</v>
      </c>
      <c r="P280" s="94"/>
      <c r="Q280" s="91"/>
    </row>
    <row r="281" customHeight="1" spans="1:17">
      <c r="A281" s="91">
        <v>278</v>
      </c>
      <c r="B281" s="91"/>
      <c r="C281" s="177" t="s">
        <v>454</v>
      </c>
      <c r="D281" s="168" t="s">
        <v>455</v>
      </c>
      <c r="E281" s="91"/>
      <c r="F281" s="91"/>
      <c r="G281" s="91"/>
      <c r="H281" s="178" t="s">
        <v>168</v>
      </c>
      <c r="I281" s="136">
        <v>4</v>
      </c>
      <c r="J281" s="92"/>
      <c r="K281" s="88"/>
      <c r="L281" s="179">
        <v>98</v>
      </c>
      <c r="M281" s="88">
        <f t="shared" si="4"/>
        <v>392</v>
      </c>
      <c r="N281" s="88" t="s">
        <v>23</v>
      </c>
      <c r="O281" s="88" t="s">
        <v>24</v>
      </c>
      <c r="P281" s="94"/>
      <c r="Q281" s="91"/>
    </row>
    <row r="282" customHeight="1" spans="1:17">
      <c r="A282" s="91">
        <v>279</v>
      </c>
      <c r="B282" s="91"/>
      <c r="C282" s="177" t="s">
        <v>456</v>
      </c>
      <c r="D282" s="168" t="s">
        <v>457</v>
      </c>
      <c r="E282" s="91"/>
      <c r="F282" s="91"/>
      <c r="G282" s="91"/>
      <c r="H282" s="178" t="s">
        <v>168</v>
      </c>
      <c r="I282" s="136">
        <v>2</v>
      </c>
      <c r="J282" s="92"/>
      <c r="K282" s="88"/>
      <c r="L282" s="179">
        <v>634</v>
      </c>
      <c r="M282" s="88">
        <f t="shared" si="4"/>
        <v>1268</v>
      </c>
      <c r="N282" s="88" t="s">
        <v>23</v>
      </c>
      <c r="O282" s="88" t="s">
        <v>24</v>
      </c>
      <c r="P282" s="94"/>
      <c r="Q282" s="91"/>
    </row>
    <row r="283" customHeight="1" spans="1:17">
      <c r="A283" s="91">
        <v>280</v>
      </c>
      <c r="B283" s="91"/>
      <c r="C283" s="177" t="s">
        <v>458</v>
      </c>
      <c r="D283" s="168" t="s">
        <v>459</v>
      </c>
      <c r="E283" s="91"/>
      <c r="F283" s="91"/>
      <c r="G283" s="91"/>
      <c r="H283" s="178" t="s">
        <v>55</v>
      </c>
      <c r="I283" s="136">
        <v>2</v>
      </c>
      <c r="J283" s="92"/>
      <c r="K283" s="88"/>
      <c r="L283" s="179">
        <v>12</v>
      </c>
      <c r="M283" s="88">
        <f t="shared" si="4"/>
        <v>24</v>
      </c>
      <c r="N283" s="88" t="s">
        <v>23</v>
      </c>
      <c r="O283" s="88" t="s">
        <v>24</v>
      </c>
      <c r="P283" s="94"/>
      <c r="Q283" s="91"/>
    </row>
    <row r="284" customHeight="1" spans="1:17">
      <c r="A284" s="91">
        <v>281</v>
      </c>
      <c r="B284" s="91"/>
      <c r="C284" s="177" t="s">
        <v>460</v>
      </c>
      <c r="D284" s="168" t="s">
        <v>461</v>
      </c>
      <c r="E284" s="91"/>
      <c r="F284" s="91"/>
      <c r="G284" s="91"/>
      <c r="H284" s="178" t="s">
        <v>55</v>
      </c>
      <c r="I284" s="136">
        <v>20</v>
      </c>
      <c r="J284" s="92"/>
      <c r="K284" s="88"/>
      <c r="L284" s="179">
        <v>40</v>
      </c>
      <c r="M284" s="88">
        <f t="shared" si="4"/>
        <v>800</v>
      </c>
      <c r="N284" s="88" t="s">
        <v>23</v>
      </c>
      <c r="O284" s="88" t="s">
        <v>24</v>
      </c>
      <c r="P284" s="94"/>
      <c r="Q284" s="91"/>
    </row>
    <row r="285" customHeight="1" spans="1:17">
      <c r="A285" s="91">
        <v>282</v>
      </c>
      <c r="B285" s="91"/>
      <c r="C285" s="177" t="s">
        <v>437</v>
      </c>
      <c r="D285" s="168" t="s">
        <v>462</v>
      </c>
      <c r="E285" s="91"/>
      <c r="F285" s="91"/>
      <c r="G285" s="91"/>
      <c r="H285" s="178" t="s">
        <v>55</v>
      </c>
      <c r="I285" s="136">
        <v>100</v>
      </c>
      <c r="J285" s="92"/>
      <c r="K285" s="88"/>
      <c r="L285" s="179">
        <v>3.1</v>
      </c>
      <c r="M285" s="88">
        <f t="shared" si="4"/>
        <v>310</v>
      </c>
      <c r="N285" s="88" t="s">
        <v>23</v>
      </c>
      <c r="O285" s="88" t="s">
        <v>24</v>
      </c>
      <c r="P285" s="94"/>
      <c r="Q285" s="91"/>
    </row>
    <row r="286" customHeight="1" spans="1:17">
      <c r="A286" s="91">
        <v>283</v>
      </c>
      <c r="B286" s="91"/>
      <c r="C286" s="177" t="s">
        <v>463</v>
      </c>
      <c r="D286" s="168" t="s">
        <v>464</v>
      </c>
      <c r="E286" s="91"/>
      <c r="F286" s="91"/>
      <c r="G286" s="91"/>
      <c r="H286" s="178" t="s">
        <v>55</v>
      </c>
      <c r="I286" s="136">
        <v>20</v>
      </c>
      <c r="J286" s="92"/>
      <c r="K286" s="88"/>
      <c r="L286" s="179">
        <v>460</v>
      </c>
      <c r="M286" s="88">
        <f t="shared" si="4"/>
        <v>9200</v>
      </c>
      <c r="N286" s="88" t="s">
        <v>23</v>
      </c>
      <c r="O286" s="88" t="s">
        <v>24</v>
      </c>
      <c r="P286" s="94"/>
      <c r="Q286" s="91"/>
    </row>
    <row r="287" customHeight="1" spans="1:17">
      <c r="A287" s="91">
        <v>284</v>
      </c>
      <c r="B287" s="91"/>
      <c r="C287" s="177" t="s">
        <v>465</v>
      </c>
      <c r="D287" s="168" t="s">
        <v>466</v>
      </c>
      <c r="E287" s="91"/>
      <c r="F287" s="91"/>
      <c r="G287" s="91"/>
      <c r="H287" s="178" t="s">
        <v>430</v>
      </c>
      <c r="I287" s="136">
        <v>2</v>
      </c>
      <c r="J287" s="92"/>
      <c r="K287" s="88"/>
      <c r="L287" s="179">
        <v>530</v>
      </c>
      <c r="M287" s="88">
        <f t="shared" si="4"/>
        <v>1060</v>
      </c>
      <c r="N287" s="88" t="s">
        <v>23</v>
      </c>
      <c r="O287" s="88" t="s">
        <v>24</v>
      </c>
      <c r="P287" s="94"/>
      <c r="Q287" s="91"/>
    </row>
    <row r="288" customHeight="1" spans="1:17">
      <c r="A288" s="91">
        <v>285</v>
      </c>
      <c r="B288" s="91"/>
      <c r="C288" s="177" t="s">
        <v>467</v>
      </c>
      <c r="D288" s="168" t="s">
        <v>466</v>
      </c>
      <c r="E288" s="91"/>
      <c r="F288" s="91"/>
      <c r="G288" s="91"/>
      <c r="H288" s="178" t="s">
        <v>430</v>
      </c>
      <c r="I288" s="136">
        <v>2</v>
      </c>
      <c r="J288" s="92"/>
      <c r="K288" s="88"/>
      <c r="L288" s="179">
        <v>159</v>
      </c>
      <c r="M288" s="88">
        <f t="shared" si="4"/>
        <v>318</v>
      </c>
      <c r="N288" s="88" t="s">
        <v>23</v>
      </c>
      <c r="O288" s="88" t="s">
        <v>24</v>
      </c>
      <c r="P288" s="94"/>
      <c r="Q288" s="91"/>
    </row>
    <row r="289" customHeight="1" spans="1:17">
      <c r="A289" s="91">
        <v>286</v>
      </c>
      <c r="B289" s="91"/>
      <c r="C289" s="177" t="s">
        <v>468</v>
      </c>
      <c r="D289" s="168" t="s">
        <v>469</v>
      </c>
      <c r="E289" s="91"/>
      <c r="F289" s="91"/>
      <c r="G289" s="91"/>
      <c r="H289" s="178" t="s">
        <v>55</v>
      </c>
      <c r="I289" s="136">
        <v>100</v>
      </c>
      <c r="J289" s="92"/>
      <c r="K289" s="88"/>
      <c r="L289" s="179">
        <v>2.8</v>
      </c>
      <c r="M289" s="88">
        <f t="shared" si="4"/>
        <v>280</v>
      </c>
      <c r="N289" s="88" t="s">
        <v>23</v>
      </c>
      <c r="O289" s="88" t="s">
        <v>24</v>
      </c>
      <c r="P289" s="94"/>
      <c r="Q289" s="91"/>
    </row>
    <row r="290" customHeight="1" spans="1:17">
      <c r="A290" s="91">
        <v>287</v>
      </c>
      <c r="B290" s="91"/>
      <c r="C290" s="177" t="s">
        <v>468</v>
      </c>
      <c r="D290" s="168" t="s">
        <v>470</v>
      </c>
      <c r="E290" s="91"/>
      <c r="F290" s="91"/>
      <c r="G290" s="91"/>
      <c r="H290" s="178" t="s">
        <v>55</v>
      </c>
      <c r="I290" s="136">
        <v>100</v>
      </c>
      <c r="J290" s="92"/>
      <c r="K290" s="88"/>
      <c r="L290" s="179">
        <v>8.5</v>
      </c>
      <c r="M290" s="88">
        <f t="shared" si="4"/>
        <v>850</v>
      </c>
      <c r="N290" s="88" t="s">
        <v>23</v>
      </c>
      <c r="O290" s="88" t="s">
        <v>24</v>
      </c>
      <c r="P290" s="94"/>
      <c r="Q290" s="91"/>
    </row>
    <row r="291" customHeight="1" spans="1:17">
      <c r="A291" s="91">
        <v>288</v>
      </c>
      <c r="B291" s="91"/>
      <c r="C291" s="177" t="s">
        <v>471</v>
      </c>
      <c r="D291" s="168" t="s">
        <v>472</v>
      </c>
      <c r="E291" s="91"/>
      <c r="F291" s="91"/>
      <c r="G291" s="91"/>
      <c r="H291" s="178" t="s">
        <v>55</v>
      </c>
      <c r="I291" s="136">
        <v>9</v>
      </c>
      <c r="J291" s="92"/>
      <c r="K291" s="88"/>
      <c r="L291" s="179">
        <v>4</v>
      </c>
      <c r="M291" s="88">
        <f t="shared" si="4"/>
        <v>36</v>
      </c>
      <c r="N291" s="88" t="s">
        <v>23</v>
      </c>
      <c r="O291" s="88" t="s">
        <v>24</v>
      </c>
      <c r="P291" s="94"/>
      <c r="Q291" s="91"/>
    </row>
    <row r="292" customHeight="1" spans="1:17">
      <c r="A292" s="91">
        <v>289</v>
      </c>
      <c r="B292" s="91"/>
      <c r="C292" s="177" t="s">
        <v>473</v>
      </c>
      <c r="D292" s="168" t="s">
        <v>474</v>
      </c>
      <c r="E292" s="91"/>
      <c r="F292" s="91"/>
      <c r="G292" s="91"/>
      <c r="H292" s="178" t="s">
        <v>55</v>
      </c>
      <c r="I292" s="136">
        <v>10</v>
      </c>
      <c r="J292" s="92"/>
      <c r="K292" s="88"/>
      <c r="L292" s="179">
        <v>2</v>
      </c>
      <c r="M292" s="88">
        <f t="shared" si="4"/>
        <v>20</v>
      </c>
      <c r="N292" s="88" t="s">
        <v>23</v>
      </c>
      <c r="O292" s="88" t="s">
        <v>24</v>
      </c>
      <c r="P292" s="94"/>
      <c r="Q292" s="91"/>
    </row>
    <row r="293" customHeight="1" spans="1:17">
      <c r="A293" s="91">
        <v>290</v>
      </c>
      <c r="B293" s="91"/>
      <c r="C293" s="177" t="s">
        <v>475</v>
      </c>
      <c r="D293" s="168" t="s">
        <v>476</v>
      </c>
      <c r="E293" s="91"/>
      <c r="F293" s="91"/>
      <c r="G293" s="91"/>
      <c r="H293" s="178" t="s">
        <v>55</v>
      </c>
      <c r="I293" s="136">
        <v>10</v>
      </c>
      <c r="J293" s="92"/>
      <c r="K293" s="88"/>
      <c r="L293" s="179">
        <v>2.5</v>
      </c>
      <c r="M293" s="88">
        <f t="shared" si="4"/>
        <v>25</v>
      </c>
      <c r="N293" s="88" t="s">
        <v>23</v>
      </c>
      <c r="O293" s="88" t="s">
        <v>24</v>
      </c>
      <c r="P293" s="94"/>
      <c r="Q293" s="91"/>
    </row>
    <row r="294" customHeight="1" spans="1:17">
      <c r="A294" s="91">
        <v>291</v>
      </c>
      <c r="B294" s="91"/>
      <c r="C294" s="177" t="s">
        <v>477</v>
      </c>
      <c r="D294" s="168" t="s">
        <v>478</v>
      </c>
      <c r="E294" s="91"/>
      <c r="F294" s="91"/>
      <c r="G294" s="91"/>
      <c r="H294" s="178" t="s">
        <v>168</v>
      </c>
      <c r="I294" s="136">
        <v>1</v>
      </c>
      <c r="J294" s="92"/>
      <c r="K294" s="88"/>
      <c r="L294" s="179">
        <v>130</v>
      </c>
      <c r="M294" s="88">
        <f t="shared" si="4"/>
        <v>130</v>
      </c>
      <c r="N294" s="88" t="s">
        <v>23</v>
      </c>
      <c r="O294" s="88" t="s">
        <v>24</v>
      </c>
      <c r="P294" s="94"/>
      <c r="Q294" s="91"/>
    </row>
    <row r="295" customHeight="1" spans="1:17">
      <c r="A295" s="91">
        <v>292</v>
      </c>
      <c r="B295" s="91"/>
      <c r="C295" s="177" t="s">
        <v>479</v>
      </c>
      <c r="D295" s="168" t="s">
        <v>480</v>
      </c>
      <c r="E295" s="91"/>
      <c r="F295" s="91"/>
      <c r="G295" s="91"/>
      <c r="H295" s="178" t="s">
        <v>168</v>
      </c>
      <c r="I295" s="136">
        <v>1</v>
      </c>
      <c r="J295" s="92"/>
      <c r="K295" s="88"/>
      <c r="L295" s="179">
        <v>116</v>
      </c>
      <c r="M295" s="88">
        <f t="shared" si="4"/>
        <v>116</v>
      </c>
      <c r="N295" s="88" t="s">
        <v>23</v>
      </c>
      <c r="O295" s="88" t="s">
        <v>24</v>
      </c>
      <c r="P295" s="94"/>
      <c r="Q295" s="91"/>
    </row>
    <row r="296" customHeight="1" spans="1:17">
      <c r="A296" s="91">
        <v>293</v>
      </c>
      <c r="B296" s="91"/>
      <c r="C296" s="177" t="s">
        <v>481</v>
      </c>
      <c r="D296" s="168" t="s">
        <v>482</v>
      </c>
      <c r="E296" s="91"/>
      <c r="F296" s="91"/>
      <c r="G296" s="91"/>
      <c r="H296" s="178" t="s">
        <v>55</v>
      </c>
      <c r="I296" s="136">
        <v>2</v>
      </c>
      <c r="J296" s="92"/>
      <c r="K296" s="88"/>
      <c r="L296" s="179">
        <v>987</v>
      </c>
      <c r="M296" s="88">
        <f t="shared" si="4"/>
        <v>1974</v>
      </c>
      <c r="N296" s="88" t="s">
        <v>23</v>
      </c>
      <c r="O296" s="88" t="s">
        <v>24</v>
      </c>
      <c r="P296" s="94"/>
      <c r="Q296" s="91"/>
    </row>
    <row r="297" customHeight="1" spans="1:17">
      <c r="A297" s="91">
        <v>294</v>
      </c>
      <c r="B297" s="91"/>
      <c r="C297" s="177" t="s">
        <v>483</v>
      </c>
      <c r="D297" s="168" t="s">
        <v>484</v>
      </c>
      <c r="E297" s="91"/>
      <c r="F297" s="91"/>
      <c r="G297" s="91"/>
      <c r="H297" s="178" t="s">
        <v>441</v>
      </c>
      <c r="I297" s="136">
        <v>4</v>
      </c>
      <c r="J297" s="92"/>
      <c r="K297" s="88"/>
      <c r="L297" s="179">
        <v>2200</v>
      </c>
      <c r="M297" s="88">
        <f t="shared" si="4"/>
        <v>8800</v>
      </c>
      <c r="N297" s="88" t="s">
        <v>23</v>
      </c>
      <c r="O297" s="88" t="s">
        <v>24</v>
      </c>
      <c r="P297" s="94"/>
      <c r="Q297" s="91"/>
    </row>
    <row r="298" s="83" customFormat="1" customHeight="1" spans="1:17">
      <c r="A298" s="180">
        <v>295</v>
      </c>
      <c r="B298" s="180"/>
      <c r="C298" s="177" t="s">
        <v>485</v>
      </c>
      <c r="D298" s="181" t="s">
        <v>486</v>
      </c>
      <c r="E298" s="180"/>
      <c r="F298" s="180"/>
      <c r="G298" s="180"/>
      <c r="H298" s="178" t="s">
        <v>55</v>
      </c>
      <c r="I298" s="181">
        <v>2</v>
      </c>
      <c r="J298" s="182"/>
      <c r="K298" s="183"/>
      <c r="L298" s="184">
        <v>70</v>
      </c>
      <c r="M298" s="183">
        <f t="shared" si="4"/>
        <v>140</v>
      </c>
      <c r="N298" s="183" t="s">
        <v>23</v>
      </c>
      <c r="O298" s="183" t="s">
        <v>24</v>
      </c>
      <c r="P298" s="185"/>
      <c r="Q298" s="180"/>
    </row>
    <row r="299" s="82" customFormat="1" customHeight="1" spans="1:17">
      <c r="A299" s="93">
        <v>296</v>
      </c>
      <c r="B299" s="93"/>
      <c r="C299" s="186" t="s">
        <v>487</v>
      </c>
      <c r="D299" s="168" t="s">
        <v>488</v>
      </c>
      <c r="E299" s="93"/>
      <c r="F299" s="93"/>
      <c r="G299" s="93"/>
      <c r="H299" s="187" t="s">
        <v>55</v>
      </c>
      <c r="I299" s="168">
        <v>5000</v>
      </c>
      <c r="J299" s="99"/>
      <c r="K299" s="89"/>
      <c r="L299" s="188">
        <v>2.6</v>
      </c>
      <c r="M299" s="89">
        <f t="shared" si="4"/>
        <v>13000</v>
      </c>
      <c r="N299" s="89" t="s">
        <v>23</v>
      </c>
      <c r="O299" s="89" t="s">
        <v>24</v>
      </c>
      <c r="P299" s="101"/>
      <c r="Q299" s="93"/>
    </row>
    <row r="300" customHeight="1" spans="1:17">
      <c r="A300" s="91">
        <v>297</v>
      </c>
      <c r="B300" s="91"/>
      <c r="C300" s="177" t="s">
        <v>489</v>
      </c>
      <c r="D300" s="168"/>
      <c r="E300" s="91"/>
      <c r="F300" s="91"/>
      <c r="G300" s="91"/>
      <c r="H300" s="178" t="s">
        <v>184</v>
      </c>
      <c r="I300" s="136">
        <v>4</v>
      </c>
      <c r="J300" s="92"/>
      <c r="K300" s="88"/>
      <c r="L300" s="179">
        <v>47</v>
      </c>
      <c r="M300" s="88">
        <f t="shared" si="4"/>
        <v>188</v>
      </c>
      <c r="N300" s="88" t="s">
        <v>23</v>
      </c>
      <c r="O300" s="88" t="s">
        <v>24</v>
      </c>
      <c r="P300" s="94"/>
      <c r="Q300" s="91"/>
    </row>
    <row r="301" customHeight="1" spans="1:17">
      <c r="A301" s="91">
        <v>298</v>
      </c>
      <c r="B301" s="91"/>
      <c r="C301" s="177" t="s">
        <v>490</v>
      </c>
      <c r="D301" s="168" t="s">
        <v>491</v>
      </c>
      <c r="E301" s="91"/>
      <c r="F301" s="91"/>
      <c r="G301" s="91"/>
      <c r="H301" s="178" t="s">
        <v>55</v>
      </c>
      <c r="I301" s="136">
        <v>20</v>
      </c>
      <c r="J301" s="92"/>
      <c r="K301" s="88"/>
      <c r="L301" s="179">
        <v>24</v>
      </c>
      <c r="M301" s="88">
        <f t="shared" si="4"/>
        <v>480</v>
      </c>
      <c r="N301" s="88" t="s">
        <v>23</v>
      </c>
      <c r="O301" s="88" t="s">
        <v>24</v>
      </c>
      <c r="P301" s="94"/>
      <c r="Q301" s="91"/>
    </row>
    <row r="302" customHeight="1" spans="1:17">
      <c r="A302" s="91">
        <v>299</v>
      </c>
      <c r="B302" s="91"/>
      <c r="C302" s="177" t="s">
        <v>492</v>
      </c>
      <c r="D302" s="168" t="s">
        <v>493</v>
      </c>
      <c r="E302" s="91"/>
      <c r="F302" s="91"/>
      <c r="G302" s="91"/>
      <c r="H302" s="178" t="s">
        <v>441</v>
      </c>
      <c r="I302" s="136">
        <v>2</v>
      </c>
      <c r="J302" s="92"/>
      <c r="K302" s="88"/>
      <c r="L302" s="179">
        <v>610</v>
      </c>
      <c r="M302" s="88">
        <f t="shared" si="4"/>
        <v>1220</v>
      </c>
      <c r="N302" s="88" t="s">
        <v>23</v>
      </c>
      <c r="O302" s="88" t="s">
        <v>24</v>
      </c>
      <c r="P302" s="94"/>
      <c r="Q302" s="91"/>
    </row>
    <row r="303" customHeight="1" spans="1:17">
      <c r="A303" s="91">
        <v>300</v>
      </c>
      <c r="B303" s="91"/>
      <c r="C303" s="177" t="s">
        <v>494</v>
      </c>
      <c r="D303" s="168" t="s">
        <v>495</v>
      </c>
      <c r="E303" s="91"/>
      <c r="F303" s="91"/>
      <c r="G303" s="91"/>
      <c r="H303" s="178" t="s">
        <v>55</v>
      </c>
      <c r="I303" s="136">
        <v>4</v>
      </c>
      <c r="J303" s="92"/>
      <c r="K303" s="88"/>
      <c r="L303" s="179">
        <v>570</v>
      </c>
      <c r="M303" s="88">
        <f t="shared" si="4"/>
        <v>2280</v>
      </c>
      <c r="N303" s="88" t="s">
        <v>23</v>
      </c>
      <c r="O303" s="88" t="s">
        <v>24</v>
      </c>
      <c r="P303" s="94"/>
      <c r="Q303" s="91"/>
    </row>
    <row r="304" customHeight="1" spans="1:17">
      <c r="A304" s="91">
        <v>301</v>
      </c>
      <c r="B304" s="91"/>
      <c r="C304" s="177" t="s">
        <v>496</v>
      </c>
      <c r="D304" s="168" t="s">
        <v>497</v>
      </c>
      <c r="E304" s="91"/>
      <c r="F304" s="91"/>
      <c r="G304" s="91"/>
      <c r="H304" s="178" t="s">
        <v>55</v>
      </c>
      <c r="I304" s="136">
        <v>4</v>
      </c>
      <c r="J304" s="92"/>
      <c r="K304" s="88"/>
      <c r="L304" s="179">
        <v>160</v>
      </c>
      <c r="M304" s="88">
        <f t="shared" si="4"/>
        <v>640</v>
      </c>
      <c r="N304" s="88" t="s">
        <v>23</v>
      </c>
      <c r="O304" s="88" t="s">
        <v>24</v>
      </c>
      <c r="P304" s="94"/>
      <c r="Q304" s="91"/>
    </row>
    <row r="305" customHeight="1" spans="1:17">
      <c r="A305" s="91">
        <v>302</v>
      </c>
      <c r="B305" s="91"/>
      <c r="C305" s="177" t="s">
        <v>498</v>
      </c>
      <c r="D305" s="168" t="s">
        <v>499</v>
      </c>
      <c r="E305" s="91"/>
      <c r="F305" s="91"/>
      <c r="G305" s="91"/>
      <c r="H305" s="178" t="s">
        <v>168</v>
      </c>
      <c r="I305" s="136">
        <v>4</v>
      </c>
      <c r="J305" s="92"/>
      <c r="K305" s="88"/>
      <c r="L305" s="179">
        <v>1700</v>
      </c>
      <c r="M305" s="88">
        <f t="shared" si="4"/>
        <v>6800</v>
      </c>
      <c r="N305" s="88" t="s">
        <v>23</v>
      </c>
      <c r="O305" s="88" t="s">
        <v>24</v>
      </c>
      <c r="P305" s="94"/>
      <c r="Q305" s="91"/>
    </row>
    <row r="306" customHeight="1" spans="1:17">
      <c r="A306" s="91">
        <v>303</v>
      </c>
      <c r="B306" s="91"/>
      <c r="C306" s="177" t="s">
        <v>500</v>
      </c>
      <c r="D306" s="168" t="s">
        <v>501</v>
      </c>
      <c r="E306" s="91"/>
      <c r="F306" s="91"/>
      <c r="G306" s="91"/>
      <c r="H306" s="178" t="s">
        <v>502</v>
      </c>
      <c r="I306" s="136">
        <v>5</v>
      </c>
      <c r="J306" s="92"/>
      <c r="K306" s="88"/>
      <c r="L306" s="179">
        <v>7.5</v>
      </c>
      <c r="M306" s="88">
        <f t="shared" si="4"/>
        <v>37.5</v>
      </c>
      <c r="N306" s="88" t="s">
        <v>23</v>
      </c>
      <c r="O306" s="88" t="s">
        <v>24</v>
      </c>
      <c r="P306" s="94"/>
      <c r="Q306" s="91"/>
    </row>
    <row r="307" customHeight="1" spans="1:17">
      <c r="A307" s="91">
        <v>304</v>
      </c>
      <c r="B307" s="91"/>
      <c r="C307" s="177" t="s">
        <v>503</v>
      </c>
      <c r="D307" s="168" t="s">
        <v>504</v>
      </c>
      <c r="E307" s="91"/>
      <c r="F307" s="91"/>
      <c r="G307" s="91"/>
      <c r="H307" s="178" t="s">
        <v>55</v>
      </c>
      <c r="I307" s="136">
        <v>1</v>
      </c>
      <c r="J307" s="92"/>
      <c r="K307" s="88"/>
      <c r="L307" s="179">
        <v>44</v>
      </c>
      <c r="M307" s="88">
        <f t="shared" si="4"/>
        <v>44</v>
      </c>
      <c r="N307" s="88" t="s">
        <v>23</v>
      </c>
      <c r="O307" s="88" t="s">
        <v>24</v>
      </c>
      <c r="P307" s="94"/>
      <c r="Q307" s="91"/>
    </row>
    <row r="308" customHeight="1" spans="1:17">
      <c r="A308" s="91">
        <v>305</v>
      </c>
      <c r="B308" s="91"/>
      <c r="C308" s="177" t="s">
        <v>505</v>
      </c>
      <c r="D308" s="168" t="s">
        <v>506</v>
      </c>
      <c r="E308" s="91"/>
      <c r="F308" s="91"/>
      <c r="G308" s="91"/>
      <c r="H308" s="178" t="s">
        <v>55</v>
      </c>
      <c r="I308" s="136">
        <v>2</v>
      </c>
      <c r="J308" s="92"/>
      <c r="K308" s="88"/>
      <c r="L308" s="179">
        <v>130</v>
      </c>
      <c r="M308" s="88">
        <f t="shared" si="4"/>
        <v>260</v>
      </c>
      <c r="N308" s="88" t="s">
        <v>23</v>
      </c>
      <c r="O308" s="88" t="s">
        <v>24</v>
      </c>
      <c r="P308" s="94"/>
      <c r="Q308" s="91"/>
    </row>
    <row r="309" customHeight="1" spans="1:17">
      <c r="A309" s="91">
        <v>306</v>
      </c>
      <c r="B309" s="91"/>
      <c r="C309" s="177" t="s">
        <v>507</v>
      </c>
      <c r="D309" s="168" t="s">
        <v>508</v>
      </c>
      <c r="E309" s="91"/>
      <c r="F309" s="91"/>
      <c r="G309" s="91"/>
      <c r="H309" s="178" t="s">
        <v>168</v>
      </c>
      <c r="I309" s="136">
        <v>1</v>
      </c>
      <c r="J309" s="92"/>
      <c r="K309" s="88"/>
      <c r="L309" s="179">
        <v>65</v>
      </c>
      <c r="M309" s="88">
        <f t="shared" si="4"/>
        <v>65</v>
      </c>
      <c r="N309" s="88" t="s">
        <v>23</v>
      </c>
      <c r="O309" s="88" t="s">
        <v>24</v>
      </c>
      <c r="P309" s="94"/>
      <c r="Q309" s="91"/>
    </row>
    <row r="310" customHeight="1" spans="1:17">
      <c r="A310" s="91">
        <v>307</v>
      </c>
      <c r="B310" s="91"/>
      <c r="C310" s="177" t="s">
        <v>509</v>
      </c>
      <c r="D310" s="168" t="s">
        <v>510</v>
      </c>
      <c r="E310" s="91"/>
      <c r="F310" s="91"/>
      <c r="G310" s="91"/>
      <c r="H310" s="178" t="s">
        <v>133</v>
      </c>
      <c r="I310" s="136">
        <v>30</v>
      </c>
      <c r="J310" s="92"/>
      <c r="K310" s="88"/>
      <c r="L310" s="179">
        <v>8</v>
      </c>
      <c r="M310" s="88">
        <f t="shared" si="4"/>
        <v>240</v>
      </c>
      <c r="N310" s="88" t="s">
        <v>23</v>
      </c>
      <c r="O310" s="88" t="s">
        <v>24</v>
      </c>
      <c r="P310" s="94"/>
      <c r="Q310" s="91"/>
    </row>
    <row r="311" customHeight="1" spans="1:17">
      <c r="A311" s="91">
        <v>308</v>
      </c>
      <c r="B311" s="91"/>
      <c r="C311" s="177" t="s">
        <v>509</v>
      </c>
      <c r="D311" s="168" t="s">
        <v>511</v>
      </c>
      <c r="E311" s="91"/>
      <c r="F311" s="91"/>
      <c r="G311" s="91"/>
      <c r="H311" s="178" t="s">
        <v>133</v>
      </c>
      <c r="I311" s="136">
        <v>30</v>
      </c>
      <c r="J311" s="92"/>
      <c r="K311" s="88"/>
      <c r="L311" s="179">
        <v>8</v>
      </c>
      <c r="M311" s="88">
        <f t="shared" si="4"/>
        <v>240</v>
      </c>
      <c r="N311" s="88" t="s">
        <v>23</v>
      </c>
      <c r="O311" s="88" t="s">
        <v>24</v>
      </c>
      <c r="P311" s="94"/>
      <c r="Q311" s="91"/>
    </row>
    <row r="312" customHeight="1" spans="1:17">
      <c r="A312" s="91">
        <v>309</v>
      </c>
      <c r="B312" s="91"/>
      <c r="C312" s="177" t="s">
        <v>512</v>
      </c>
      <c r="D312" s="168" t="s">
        <v>513</v>
      </c>
      <c r="E312" s="91"/>
      <c r="F312" s="91"/>
      <c r="G312" s="91"/>
      <c r="H312" s="178" t="s">
        <v>168</v>
      </c>
      <c r="I312" s="136">
        <v>1</v>
      </c>
      <c r="J312" s="92"/>
      <c r="K312" s="88"/>
      <c r="L312" s="179">
        <v>391</v>
      </c>
      <c r="M312" s="88">
        <f t="shared" si="4"/>
        <v>391</v>
      </c>
      <c r="N312" s="88" t="s">
        <v>23</v>
      </c>
      <c r="O312" s="88" t="s">
        <v>24</v>
      </c>
      <c r="P312" s="94"/>
      <c r="Q312" s="91"/>
    </row>
    <row r="313" customHeight="1" spans="1:17">
      <c r="A313" s="91">
        <v>310</v>
      </c>
      <c r="B313" s="91"/>
      <c r="C313" s="177" t="s">
        <v>514</v>
      </c>
      <c r="D313" s="168" t="s">
        <v>515</v>
      </c>
      <c r="E313" s="91"/>
      <c r="F313" s="91"/>
      <c r="G313" s="91"/>
      <c r="H313" s="178" t="s">
        <v>168</v>
      </c>
      <c r="I313" s="136">
        <v>1</v>
      </c>
      <c r="J313" s="92"/>
      <c r="K313" s="88"/>
      <c r="L313" s="179">
        <v>400</v>
      </c>
      <c r="M313" s="88">
        <f t="shared" si="4"/>
        <v>400</v>
      </c>
      <c r="N313" s="88" t="s">
        <v>23</v>
      </c>
      <c r="O313" s="88" t="s">
        <v>24</v>
      </c>
      <c r="P313" s="94"/>
      <c r="Q313" s="91"/>
    </row>
    <row r="314" customHeight="1" spans="1:17">
      <c r="A314" s="91">
        <v>311</v>
      </c>
      <c r="B314" s="91"/>
      <c r="C314" s="177" t="s">
        <v>516</v>
      </c>
      <c r="D314" s="168" t="s">
        <v>517</v>
      </c>
      <c r="E314" s="91"/>
      <c r="F314" s="91"/>
      <c r="G314" s="91"/>
      <c r="H314" s="178" t="s">
        <v>430</v>
      </c>
      <c r="I314" s="136">
        <v>1</v>
      </c>
      <c r="J314" s="92"/>
      <c r="K314" s="88"/>
      <c r="L314" s="179">
        <v>126</v>
      </c>
      <c r="M314" s="88">
        <f t="shared" si="4"/>
        <v>126</v>
      </c>
      <c r="N314" s="88" t="s">
        <v>23</v>
      </c>
      <c r="O314" s="88" t="s">
        <v>24</v>
      </c>
      <c r="P314" s="94"/>
      <c r="Q314" s="91"/>
    </row>
    <row r="315" customHeight="1" spans="1:17">
      <c r="A315" s="91">
        <v>312</v>
      </c>
      <c r="B315" s="91"/>
      <c r="C315" s="177" t="s">
        <v>518</v>
      </c>
      <c r="D315" s="168" t="s">
        <v>519</v>
      </c>
      <c r="E315" s="91"/>
      <c r="F315" s="91"/>
      <c r="G315" s="91"/>
      <c r="H315" s="178" t="s">
        <v>165</v>
      </c>
      <c r="I315" s="136">
        <v>5</v>
      </c>
      <c r="J315" s="92"/>
      <c r="K315" s="88"/>
      <c r="L315" s="179">
        <v>110</v>
      </c>
      <c r="M315" s="88">
        <f t="shared" si="4"/>
        <v>550</v>
      </c>
      <c r="N315" s="88" t="s">
        <v>23</v>
      </c>
      <c r="O315" s="88" t="s">
        <v>24</v>
      </c>
      <c r="P315" s="94"/>
      <c r="Q315" s="91"/>
    </row>
    <row r="316" customHeight="1" spans="1:17">
      <c r="A316" s="91">
        <v>313</v>
      </c>
      <c r="B316" s="91"/>
      <c r="C316" s="177" t="s">
        <v>520</v>
      </c>
      <c r="D316" s="168" t="s">
        <v>521</v>
      </c>
      <c r="E316" s="91"/>
      <c r="F316" s="91"/>
      <c r="G316" s="91"/>
      <c r="H316" s="178" t="s">
        <v>35</v>
      </c>
      <c r="I316" s="136">
        <v>1</v>
      </c>
      <c r="J316" s="92"/>
      <c r="K316" s="88"/>
      <c r="L316" s="179">
        <v>238000</v>
      </c>
      <c r="M316" s="88">
        <f t="shared" si="4"/>
        <v>238000</v>
      </c>
      <c r="N316" s="88" t="s">
        <v>23</v>
      </c>
      <c r="O316" s="88" t="s">
        <v>24</v>
      </c>
      <c r="P316" s="94"/>
      <c r="Q316" s="91"/>
    </row>
    <row r="317" customHeight="1" spans="1:17">
      <c r="A317" s="91">
        <v>314</v>
      </c>
      <c r="B317" s="91" t="s">
        <v>522</v>
      </c>
      <c r="C317" s="171" t="s">
        <v>523</v>
      </c>
      <c r="D317" s="189" t="s">
        <v>524</v>
      </c>
      <c r="E317" s="91"/>
      <c r="F317" s="91"/>
      <c r="G317" s="91"/>
      <c r="H317" s="190" t="s">
        <v>42</v>
      </c>
      <c r="I317" s="171">
        <v>32</v>
      </c>
      <c r="J317" s="92"/>
      <c r="K317" s="88"/>
      <c r="L317" s="191">
        <v>7900</v>
      </c>
      <c r="M317" s="88">
        <f t="shared" si="4"/>
        <v>252800</v>
      </c>
      <c r="N317" s="88" t="s">
        <v>23</v>
      </c>
      <c r="O317" s="88" t="s">
        <v>24</v>
      </c>
      <c r="P317" s="94"/>
      <c r="Q317" s="91"/>
    </row>
    <row r="318" customHeight="1" spans="1:17">
      <c r="A318" s="91">
        <v>315</v>
      </c>
      <c r="B318" s="91"/>
      <c r="C318" s="171" t="s">
        <v>525</v>
      </c>
      <c r="D318" s="189" t="s">
        <v>526</v>
      </c>
      <c r="E318" s="91"/>
      <c r="F318" s="91"/>
      <c r="G318" s="91"/>
      <c r="H318" s="190" t="s">
        <v>35</v>
      </c>
      <c r="I318" s="171">
        <v>2</v>
      </c>
      <c r="J318" s="92"/>
      <c r="K318" s="88"/>
      <c r="L318" s="191">
        <v>11000</v>
      </c>
      <c r="M318" s="88">
        <f t="shared" si="4"/>
        <v>22000</v>
      </c>
      <c r="N318" s="88" t="s">
        <v>23</v>
      </c>
      <c r="O318" s="88" t="s">
        <v>24</v>
      </c>
      <c r="P318" s="94"/>
      <c r="Q318" s="91"/>
    </row>
    <row r="319" customHeight="1" spans="1:17">
      <c r="A319" s="91">
        <v>316</v>
      </c>
      <c r="B319" s="91"/>
      <c r="C319" s="171" t="s">
        <v>527</v>
      </c>
      <c r="D319" s="189" t="s">
        <v>528</v>
      </c>
      <c r="E319" s="91"/>
      <c r="F319" s="91"/>
      <c r="G319" s="91"/>
      <c r="H319" s="190" t="s">
        <v>35</v>
      </c>
      <c r="I319" s="171">
        <v>3</v>
      </c>
      <c r="J319" s="92"/>
      <c r="K319" s="88"/>
      <c r="L319" s="191">
        <v>6500</v>
      </c>
      <c r="M319" s="88">
        <f t="shared" si="4"/>
        <v>19500</v>
      </c>
      <c r="N319" s="88" t="s">
        <v>23</v>
      </c>
      <c r="O319" s="88" t="s">
        <v>24</v>
      </c>
      <c r="P319" s="94"/>
      <c r="Q319" s="91"/>
    </row>
    <row r="320" customHeight="1" spans="1:17">
      <c r="A320" s="91">
        <v>317</v>
      </c>
      <c r="B320" s="91"/>
      <c r="C320" s="171" t="s">
        <v>529</v>
      </c>
      <c r="D320" s="189" t="s">
        <v>530</v>
      </c>
      <c r="E320" s="91"/>
      <c r="F320" s="91"/>
      <c r="G320" s="91"/>
      <c r="H320" s="190" t="s">
        <v>441</v>
      </c>
      <c r="I320" s="171">
        <v>36</v>
      </c>
      <c r="J320" s="92"/>
      <c r="K320" s="88"/>
      <c r="L320" s="191">
        <v>138</v>
      </c>
      <c r="M320" s="88">
        <f t="shared" si="4"/>
        <v>4968</v>
      </c>
      <c r="N320" s="88" t="s">
        <v>23</v>
      </c>
      <c r="O320" s="88" t="s">
        <v>24</v>
      </c>
      <c r="P320" s="94"/>
      <c r="Q320" s="91"/>
    </row>
    <row r="321" customHeight="1" spans="1:17">
      <c r="A321" s="91">
        <v>318</v>
      </c>
      <c r="B321" s="91" t="s">
        <v>531</v>
      </c>
      <c r="C321" s="192" t="s">
        <v>532</v>
      </c>
      <c r="D321" s="193"/>
      <c r="E321" s="91"/>
      <c r="F321" s="91"/>
      <c r="G321" s="91"/>
      <c r="H321" s="194" t="s">
        <v>55</v>
      </c>
      <c r="I321" s="195">
        <v>1</v>
      </c>
      <c r="J321" s="92"/>
      <c r="K321" s="88"/>
      <c r="L321" s="196">
        <v>47000</v>
      </c>
      <c r="M321" s="88">
        <f t="shared" si="4"/>
        <v>47000</v>
      </c>
      <c r="N321" s="88" t="s">
        <v>23</v>
      </c>
      <c r="O321" s="88" t="s">
        <v>24</v>
      </c>
      <c r="P321" s="94"/>
      <c r="Q321" s="91"/>
    </row>
    <row r="322" customHeight="1" spans="1:17">
      <c r="A322" s="91">
        <v>319</v>
      </c>
      <c r="B322" s="91"/>
      <c r="C322" s="192" t="s">
        <v>533</v>
      </c>
      <c r="D322" s="193"/>
      <c r="E322" s="91"/>
      <c r="F322" s="91"/>
      <c r="G322" s="91"/>
      <c r="H322" s="194" t="s">
        <v>55</v>
      </c>
      <c r="I322" s="195">
        <v>2</v>
      </c>
      <c r="J322" s="92"/>
      <c r="K322" s="88"/>
      <c r="L322" s="196">
        <v>34000</v>
      </c>
      <c r="M322" s="88">
        <f t="shared" si="4"/>
        <v>68000</v>
      </c>
      <c r="N322" s="88" t="s">
        <v>23</v>
      </c>
      <c r="O322" s="88" t="s">
        <v>24</v>
      </c>
      <c r="P322" s="94"/>
      <c r="Q322" s="91"/>
    </row>
    <row r="323" customHeight="1" spans="1:17">
      <c r="A323" s="91">
        <v>320</v>
      </c>
      <c r="B323" s="91"/>
      <c r="C323" s="197" t="s">
        <v>534</v>
      </c>
      <c r="D323" s="89" t="s">
        <v>535</v>
      </c>
      <c r="E323" s="91"/>
      <c r="F323" s="91"/>
      <c r="G323" s="91"/>
      <c r="H323" s="198" t="s">
        <v>55</v>
      </c>
      <c r="I323" s="141">
        <v>6</v>
      </c>
      <c r="J323" s="92"/>
      <c r="K323" s="88"/>
      <c r="L323" s="196">
        <v>200</v>
      </c>
      <c r="M323" s="88">
        <f t="shared" si="4"/>
        <v>1200</v>
      </c>
      <c r="N323" s="88" t="s">
        <v>23</v>
      </c>
      <c r="O323" s="88" t="s">
        <v>24</v>
      </c>
      <c r="P323" s="94"/>
      <c r="Q323" s="91"/>
    </row>
    <row r="324" customHeight="1" spans="1:17">
      <c r="A324" s="91">
        <v>321</v>
      </c>
      <c r="B324" s="91"/>
      <c r="C324" s="197" t="s">
        <v>536</v>
      </c>
      <c r="D324" s="89" t="s">
        <v>537</v>
      </c>
      <c r="E324" s="91"/>
      <c r="F324" s="91"/>
      <c r="G324" s="91"/>
      <c r="H324" s="198" t="s">
        <v>63</v>
      </c>
      <c r="I324" s="141">
        <v>80</v>
      </c>
      <c r="J324" s="92"/>
      <c r="K324" s="88"/>
      <c r="L324" s="196">
        <v>2</v>
      </c>
      <c r="M324" s="88">
        <f t="shared" si="4"/>
        <v>160</v>
      </c>
      <c r="N324" s="88" t="s">
        <v>23</v>
      </c>
      <c r="O324" s="88" t="s">
        <v>24</v>
      </c>
      <c r="P324" s="94"/>
      <c r="Q324" s="91"/>
    </row>
    <row r="325" customHeight="1" spans="1:17">
      <c r="A325" s="91">
        <v>322</v>
      </c>
      <c r="B325" s="91"/>
      <c r="C325" s="197" t="s">
        <v>538</v>
      </c>
      <c r="D325" s="89" t="s">
        <v>539</v>
      </c>
      <c r="E325" s="91"/>
      <c r="F325" s="91"/>
      <c r="G325" s="91"/>
      <c r="H325" s="199" t="s">
        <v>35</v>
      </c>
      <c r="I325" s="88">
        <v>6</v>
      </c>
      <c r="J325" s="92"/>
      <c r="K325" s="88"/>
      <c r="L325" s="200">
        <v>18000</v>
      </c>
      <c r="M325" s="88">
        <f t="shared" si="4"/>
        <v>108000</v>
      </c>
      <c r="N325" s="88" t="s">
        <v>23</v>
      </c>
      <c r="O325" s="88" t="s">
        <v>24</v>
      </c>
      <c r="P325" s="94"/>
      <c r="Q325" s="91"/>
    </row>
    <row r="326" customHeight="1" spans="1:17">
      <c r="A326" s="91">
        <v>323</v>
      </c>
      <c r="B326" s="91"/>
      <c r="C326" s="197" t="s">
        <v>540</v>
      </c>
      <c r="D326" s="89" t="s">
        <v>539</v>
      </c>
      <c r="E326" s="91"/>
      <c r="F326" s="91"/>
      <c r="G326" s="91"/>
      <c r="H326" s="199" t="s">
        <v>35</v>
      </c>
      <c r="I326" s="88">
        <v>3</v>
      </c>
      <c r="J326" s="92"/>
      <c r="K326" s="88"/>
      <c r="L326" s="200">
        <v>1450</v>
      </c>
      <c r="M326" s="88">
        <f t="shared" si="4"/>
        <v>4350</v>
      </c>
      <c r="N326" s="88" t="s">
        <v>23</v>
      </c>
      <c r="O326" s="88" t="s">
        <v>24</v>
      </c>
      <c r="P326" s="94"/>
      <c r="Q326" s="91"/>
    </row>
    <row r="327" customHeight="1" spans="1:17">
      <c r="A327" s="91">
        <v>324</v>
      </c>
      <c r="B327" s="91"/>
      <c r="C327" s="201" t="s">
        <v>541</v>
      </c>
      <c r="D327" s="101" t="s">
        <v>539</v>
      </c>
      <c r="E327" s="91"/>
      <c r="F327" s="91"/>
      <c r="G327" s="91"/>
      <c r="H327" s="202" t="s">
        <v>35</v>
      </c>
      <c r="I327" s="203">
        <v>3</v>
      </c>
      <c r="J327" s="92"/>
      <c r="K327" s="88"/>
      <c r="L327" s="200">
        <v>4100</v>
      </c>
      <c r="M327" s="88">
        <f t="shared" si="4"/>
        <v>12300</v>
      </c>
      <c r="N327" s="88" t="s">
        <v>23</v>
      </c>
      <c r="O327" s="88" t="s">
        <v>24</v>
      </c>
      <c r="P327" s="94"/>
      <c r="Q327" s="91"/>
    </row>
    <row r="328" customHeight="1" spans="1:17">
      <c r="A328" s="91">
        <v>325</v>
      </c>
      <c r="B328" s="91"/>
      <c r="C328" s="192" t="s">
        <v>542</v>
      </c>
      <c r="D328" s="193" t="s">
        <v>543</v>
      </c>
      <c r="E328" s="91"/>
      <c r="F328" s="91"/>
      <c r="G328" s="91"/>
      <c r="H328" s="204" t="s">
        <v>35</v>
      </c>
      <c r="I328" s="205">
        <v>24</v>
      </c>
      <c r="J328" s="92"/>
      <c r="K328" s="88"/>
      <c r="L328" s="200">
        <v>56</v>
      </c>
      <c r="M328" s="88">
        <f t="shared" si="4"/>
        <v>1344</v>
      </c>
      <c r="N328" s="88" t="s">
        <v>23</v>
      </c>
      <c r="O328" s="88" t="s">
        <v>24</v>
      </c>
      <c r="P328" s="94"/>
      <c r="Q328" s="91"/>
    </row>
    <row r="329" customHeight="1" spans="1:17">
      <c r="A329" s="91">
        <v>326</v>
      </c>
      <c r="B329" s="91"/>
      <c r="C329" s="192" t="s">
        <v>542</v>
      </c>
      <c r="D329" s="193" t="s">
        <v>544</v>
      </c>
      <c r="E329" s="91"/>
      <c r="F329" s="91"/>
      <c r="G329" s="91"/>
      <c r="H329" s="204" t="s">
        <v>35</v>
      </c>
      <c r="I329" s="205">
        <v>24</v>
      </c>
      <c r="J329" s="92"/>
      <c r="K329" s="88"/>
      <c r="L329" s="200">
        <v>430</v>
      </c>
      <c r="M329" s="88">
        <f t="shared" si="4"/>
        <v>10320</v>
      </c>
      <c r="N329" s="88" t="s">
        <v>23</v>
      </c>
      <c r="O329" s="88" t="s">
        <v>24</v>
      </c>
      <c r="P329" s="94"/>
      <c r="Q329" s="91"/>
    </row>
    <row r="330" customHeight="1" spans="1:17">
      <c r="A330" s="91">
        <v>327</v>
      </c>
      <c r="B330" s="91"/>
      <c r="C330" s="197" t="s">
        <v>545</v>
      </c>
      <c r="D330" s="101" t="s">
        <v>546</v>
      </c>
      <c r="E330" s="91"/>
      <c r="F330" s="91"/>
      <c r="G330" s="91"/>
      <c r="H330" s="198" t="s">
        <v>63</v>
      </c>
      <c r="I330" s="141">
        <v>1</v>
      </c>
      <c r="J330" s="92"/>
      <c r="K330" s="88"/>
      <c r="L330" s="196">
        <v>3200</v>
      </c>
      <c r="M330" s="88">
        <f t="shared" si="4"/>
        <v>3200</v>
      </c>
      <c r="N330" s="88" t="s">
        <v>23</v>
      </c>
      <c r="O330" s="88" t="s">
        <v>24</v>
      </c>
      <c r="P330" s="94"/>
      <c r="Q330" s="91"/>
    </row>
    <row r="331" customHeight="1" spans="1:17">
      <c r="A331" s="91">
        <v>328</v>
      </c>
      <c r="B331" s="91"/>
      <c r="C331" s="197" t="s">
        <v>547</v>
      </c>
      <c r="D331" s="89" t="s">
        <v>548</v>
      </c>
      <c r="E331" s="91"/>
      <c r="F331" s="91"/>
      <c r="G331" s="91"/>
      <c r="H331" s="198" t="s">
        <v>31</v>
      </c>
      <c r="I331" s="141">
        <v>2</v>
      </c>
      <c r="J331" s="92"/>
      <c r="K331" s="88"/>
      <c r="L331" s="196">
        <v>1350</v>
      </c>
      <c r="M331" s="88">
        <f t="shared" si="4"/>
        <v>2700</v>
      </c>
      <c r="N331" s="88" t="s">
        <v>23</v>
      </c>
      <c r="O331" s="88" t="s">
        <v>24</v>
      </c>
      <c r="P331" s="94"/>
      <c r="Q331" s="91"/>
    </row>
    <row r="332" customHeight="1" spans="1:17">
      <c r="A332" s="91">
        <v>329</v>
      </c>
      <c r="B332" s="91"/>
      <c r="C332" s="197" t="s">
        <v>549</v>
      </c>
      <c r="D332" s="89" t="s">
        <v>550</v>
      </c>
      <c r="E332" s="91"/>
      <c r="F332" s="91"/>
      <c r="G332" s="91"/>
      <c r="H332" s="198" t="s">
        <v>133</v>
      </c>
      <c r="I332" s="141">
        <v>100</v>
      </c>
      <c r="J332" s="92"/>
      <c r="K332" s="88"/>
      <c r="L332" s="196">
        <v>12</v>
      </c>
      <c r="M332" s="88">
        <f t="shared" si="4"/>
        <v>1200</v>
      </c>
      <c r="N332" s="88" t="s">
        <v>23</v>
      </c>
      <c r="O332" s="88" t="s">
        <v>24</v>
      </c>
      <c r="P332" s="94"/>
      <c r="Q332" s="91"/>
    </row>
    <row r="333" customHeight="1" spans="1:17">
      <c r="A333" s="91">
        <v>330</v>
      </c>
      <c r="B333" s="91"/>
      <c r="C333" s="197" t="s">
        <v>551</v>
      </c>
      <c r="D333" s="89" t="s">
        <v>552</v>
      </c>
      <c r="E333" s="91"/>
      <c r="F333" s="91"/>
      <c r="G333" s="91"/>
      <c r="H333" s="198" t="s">
        <v>63</v>
      </c>
      <c r="I333" s="141">
        <v>2</v>
      </c>
      <c r="J333" s="92"/>
      <c r="K333" s="88"/>
      <c r="L333" s="196">
        <v>13000</v>
      </c>
      <c r="M333" s="88">
        <f t="shared" ref="M333:M396" si="5">L333*I333</f>
        <v>26000</v>
      </c>
      <c r="N333" s="88" t="s">
        <v>23</v>
      </c>
      <c r="O333" s="88" t="s">
        <v>24</v>
      </c>
      <c r="P333" s="94"/>
      <c r="Q333" s="91"/>
    </row>
    <row r="334" customHeight="1" spans="1:17">
      <c r="A334" s="91">
        <v>331</v>
      </c>
      <c r="B334" s="91"/>
      <c r="C334" s="201" t="s">
        <v>553</v>
      </c>
      <c r="D334" s="101" t="s">
        <v>554</v>
      </c>
      <c r="E334" s="91"/>
      <c r="F334" s="91"/>
      <c r="G334" s="91"/>
      <c r="H334" s="206" t="s">
        <v>63</v>
      </c>
      <c r="I334" s="94">
        <v>1</v>
      </c>
      <c r="J334" s="92"/>
      <c r="K334" s="88"/>
      <c r="L334" s="200">
        <v>2200</v>
      </c>
      <c r="M334" s="88">
        <f t="shared" si="5"/>
        <v>2200</v>
      </c>
      <c r="N334" s="88" t="s">
        <v>23</v>
      </c>
      <c r="O334" s="88" t="s">
        <v>24</v>
      </c>
      <c r="P334" s="94"/>
      <c r="Q334" s="91"/>
    </row>
    <row r="335" customHeight="1" spans="1:17">
      <c r="A335" s="91">
        <v>332</v>
      </c>
      <c r="B335" s="91" t="s">
        <v>555</v>
      </c>
      <c r="C335" s="207" t="s">
        <v>556</v>
      </c>
      <c r="D335" s="89" t="s">
        <v>557</v>
      </c>
      <c r="E335" s="91"/>
      <c r="F335" s="91"/>
      <c r="G335" s="91"/>
      <c r="H335" s="208" t="s">
        <v>55</v>
      </c>
      <c r="I335" s="136">
        <v>2000</v>
      </c>
      <c r="J335" s="92"/>
      <c r="K335" s="88"/>
      <c r="L335" s="179">
        <v>6</v>
      </c>
      <c r="M335" s="88">
        <f t="shared" si="5"/>
        <v>12000</v>
      </c>
      <c r="N335" s="88" t="s">
        <v>23</v>
      </c>
      <c r="O335" s="88" t="s">
        <v>24</v>
      </c>
      <c r="P335" s="94"/>
      <c r="Q335" s="91"/>
    </row>
    <row r="336" customHeight="1" spans="1:17">
      <c r="A336" s="91">
        <v>333</v>
      </c>
      <c r="B336" s="91"/>
      <c r="C336" s="207" t="s">
        <v>558</v>
      </c>
      <c r="D336" s="89" t="s">
        <v>559</v>
      </c>
      <c r="E336" s="91"/>
      <c r="F336" s="91"/>
      <c r="G336" s="91"/>
      <c r="H336" s="208" t="s">
        <v>63</v>
      </c>
      <c r="I336" s="209">
        <v>12</v>
      </c>
      <c r="J336" s="92"/>
      <c r="K336" s="88"/>
      <c r="L336" s="179">
        <v>2750</v>
      </c>
      <c r="M336" s="88">
        <f t="shared" si="5"/>
        <v>33000</v>
      </c>
      <c r="N336" s="88" t="s">
        <v>23</v>
      </c>
      <c r="O336" s="88" t="s">
        <v>24</v>
      </c>
      <c r="P336" s="94"/>
      <c r="Q336" s="91"/>
    </row>
    <row r="337" customHeight="1" spans="1:17">
      <c r="A337" s="91">
        <v>334</v>
      </c>
      <c r="B337" s="91"/>
      <c r="C337" s="207" t="s">
        <v>558</v>
      </c>
      <c r="D337" s="89" t="s">
        <v>560</v>
      </c>
      <c r="E337" s="91"/>
      <c r="F337" s="91"/>
      <c r="G337" s="91"/>
      <c r="H337" s="208" t="s">
        <v>63</v>
      </c>
      <c r="I337" s="209">
        <v>12</v>
      </c>
      <c r="J337" s="92"/>
      <c r="K337" s="88"/>
      <c r="L337" s="179">
        <v>2750</v>
      </c>
      <c r="M337" s="88">
        <f t="shared" si="5"/>
        <v>33000</v>
      </c>
      <c r="N337" s="88" t="s">
        <v>23</v>
      </c>
      <c r="O337" s="88" t="s">
        <v>24</v>
      </c>
      <c r="P337" s="94"/>
      <c r="Q337" s="91"/>
    </row>
    <row r="338" customHeight="1" spans="1:17">
      <c r="A338" s="91">
        <v>335</v>
      </c>
      <c r="B338" s="91"/>
      <c r="C338" s="207" t="s">
        <v>558</v>
      </c>
      <c r="D338" s="89" t="s">
        <v>561</v>
      </c>
      <c r="E338" s="91"/>
      <c r="F338" s="91"/>
      <c r="G338" s="91"/>
      <c r="H338" s="208" t="s">
        <v>63</v>
      </c>
      <c r="I338" s="209">
        <v>20</v>
      </c>
      <c r="J338" s="92"/>
      <c r="K338" s="88"/>
      <c r="L338" s="179">
        <v>2750</v>
      </c>
      <c r="M338" s="88">
        <f t="shared" si="5"/>
        <v>55000</v>
      </c>
      <c r="N338" s="88" t="s">
        <v>23</v>
      </c>
      <c r="O338" s="88" t="s">
        <v>24</v>
      </c>
      <c r="P338" s="94"/>
      <c r="Q338" s="91"/>
    </row>
    <row r="339" customHeight="1" spans="1:17">
      <c r="A339" s="91">
        <v>336</v>
      </c>
      <c r="B339" s="91"/>
      <c r="C339" s="207" t="s">
        <v>562</v>
      </c>
      <c r="D339" s="89" t="s">
        <v>563</v>
      </c>
      <c r="E339" s="91"/>
      <c r="F339" s="91"/>
      <c r="G339" s="91"/>
      <c r="H339" s="208" t="s">
        <v>42</v>
      </c>
      <c r="I339" s="136">
        <v>4</v>
      </c>
      <c r="J339" s="92"/>
      <c r="K339" s="88"/>
      <c r="L339" s="179">
        <v>1220</v>
      </c>
      <c r="M339" s="88">
        <f t="shared" si="5"/>
        <v>4880</v>
      </c>
      <c r="N339" s="88" t="s">
        <v>23</v>
      </c>
      <c r="O339" s="88" t="s">
        <v>24</v>
      </c>
      <c r="P339" s="94"/>
      <c r="Q339" s="91"/>
    </row>
    <row r="340" customHeight="1" spans="1:17">
      <c r="A340" s="91">
        <v>337</v>
      </c>
      <c r="B340" s="91"/>
      <c r="C340" s="207" t="s">
        <v>562</v>
      </c>
      <c r="D340" s="89" t="s">
        <v>564</v>
      </c>
      <c r="E340" s="91"/>
      <c r="F340" s="91"/>
      <c r="G340" s="91"/>
      <c r="H340" s="208" t="s">
        <v>42</v>
      </c>
      <c r="I340" s="136">
        <v>3</v>
      </c>
      <c r="J340" s="92"/>
      <c r="K340" s="88"/>
      <c r="L340" s="179">
        <v>680</v>
      </c>
      <c r="M340" s="88">
        <f t="shared" si="5"/>
        <v>2040</v>
      </c>
      <c r="N340" s="88" t="s">
        <v>23</v>
      </c>
      <c r="O340" s="88" t="s">
        <v>24</v>
      </c>
      <c r="P340" s="94"/>
      <c r="Q340" s="91"/>
    </row>
    <row r="341" customHeight="1" spans="1:17">
      <c r="A341" s="91">
        <v>338</v>
      </c>
      <c r="B341" s="91"/>
      <c r="C341" s="207" t="s">
        <v>562</v>
      </c>
      <c r="D341" s="89" t="s">
        <v>565</v>
      </c>
      <c r="E341" s="91"/>
      <c r="F341" s="91"/>
      <c r="G341" s="91"/>
      <c r="H341" s="208" t="s">
        <v>42</v>
      </c>
      <c r="I341" s="209">
        <v>6</v>
      </c>
      <c r="J341" s="92"/>
      <c r="K341" s="88"/>
      <c r="L341" s="179">
        <v>980</v>
      </c>
      <c r="M341" s="88">
        <f t="shared" si="5"/>
        <v>5880</v>
      </c>
      <c r="N341" s="88" t="s">
        <v>23</v>
      </c>
      <c r="O341" s="88" t="s">
        <v>24</v>
      </c>
      <c r="P341" s="94"/>
      <c r="Q341" s="91"/>
    </row>
    <row r="342" customHeight="1" spans="1:17">
      <c r="A342" s="91">
        <v>339</v>
      </c>
      <c r="B342" s="91"/>
      <c r="C342" s="207" t="s">
        <v>566</v>
      </c>
      <c r="D342" s="89" t="s">
        <v>567</v>
      </c>
      <c r="E342" s="91"/>
      <c r="F342" s="91"/>
      <c r="G342" s="91"/>
      <c r="H342" s="208" t="s">
        <v>42</v>
      </c>
      <c r="I342" s="209">
        <v>6</v>
      </c>
      <c r="J342" s="92"/>
      <c r="K342" s="88"/>
      <c r="L342" s="179">
        <v>1000</v>
      </c>
      <c r="M342" s="88">
        <f t="shared" si="5"/>
        <v>6000</v>
      </c>
      <c r="N342" s="88" t="s">
        <v>23</v>
      </c>
      <c r="O342" s="88" t="s">
        <v>24</v>
      </c>
      <c r="P342" s="94"/>
      <c r="Q342" s="91"/>
    </row>
    <row r="343" customHeight="1" spans="1:17">
      <c r="A343" s="91">
        <v>340</v>
      </c>
      <c r="B343" s="91"/>
      <c r="C343" s="207" t="s">
        <v>568</v>
      </c>
      <c r="D343" s="89" t="s">
        <v>569</v>
      </c>
      <c r="E343" s="91"/>
      <c r="F343" s="91"/>
      <c r="G343" s="91"/>
      <c r="H343" s="208" t="s">
        <v>441</v>
      </c>
      <c r="I343" s="209">
        <v>10</v>
      </c>
      <c r="J343" s="92"/>
      <c r="K343" s="88"/>
      <c r="L343" s="179">
        <v>760</v>
      </c>
      <c r="M343" s="88">
        <f t="shared" si="5"/>
        <v>7600</v>
      </c>
      <c r="N343" s="88" t="s">
        <v>23</v>
      </c>
      <c r="O343" s="88" t="s">
        <v>24</v>
      </c>
      <c r="P343" s="94"/>
      <c r="Q343" s="91"/>
    </row>
    <row r="344" customHeight="1" spans="1:17">
      <c r="A344" s="91">
        <v>341</v>
      </c>
      <c r="B344" s="91"/>
      <c r="C344" s="207" t="s">
        <v>570</v>
      </c>
      <c r="D344" s="89"/>
      <c r="E344" s="91"/>
      <c r="F344" s="91"/>
      <c r="G344" s="91"/>
      <c r="H344" s="208" t="s">
        <v>266</v>
      </c>
      <c r="I344" s="209">
        <v>50</v>
      </c>
      <c r="J344" s="92"/>
      <c r="K344" s="88"/>
      <c r="L344" s="179">
        <v>32</v>
      </c>
      <c r="M344" s="88">
        <f t="shared" si="5"/>
        <v>1600</v>
      </c>
      <c r="N344" s="88" t="s">
        <v>23</v>
      </c>
      <c r="O344" s="88" t="s">
        <v>24</v>
      </c>
      <c r="P344" s="94"/>
      <c r="Q344" s="91"/>
    </row>
    <row r="345" customHeight="1" spans="1:17">
      <c r="A345" s="91">
        <v>342</v>
      </c>
      <c r="B345" s="91"/>
      <c r="C345" s="207" t="s">
        <v>321</v>
      </c>
      <c r="D345" s="89" t="s">
        <v>571</v>
      </c>
      <c r="E345" s="91"/>
      <c r="F345" s="91"/>
      <c r="G345" s="91"/>
      <c r="H345" s="208" t="s">
        <v>42</v>
      </c>
      <c r="I345" s="209">
        <v>6</v>
      </c>
      <c r="J345" s="92"/>
      <c r="K345" s="88"/>
      <c r="L345" s="179">
        <v>1600</v>
      </c>
      <c r="M345" s="88">
        <f t="shared" si="5"/>
        <v>9600</v>
      </c>
      <c r="N345" s="88" t="s">
        <v>23</v>
      </c>
      <c r="O345" s="88" t="s">
        <v>24</v>
      </c>
      <c r="P345" s="94"/>
      <c r="Q345" s="91"/>
    </row>
    <row r="346" customHeight="1" spans="1:17">
      <c r="A346" s="91">
        <v>343</v>
      </c>
      <c r="B346" s="91"/>
      <c r="C346" s="207" t="s">
        <v>572</v>
      </c>
      <c r="D346" s="89" t="s">
        <v>573</v>
      </c>
      <c r="E346" s="91"/>
      <c r="F346" s="91"/>
      <c r="G346" s="91"/>
      <c r="H346" s="208" t="s">
        <v>42</v>
      </c>
      <c r="I346" s="209">
        <v>6</v>
      </c>
      <c r="J346" s="92"/>
      <c r="K346" s="88"/>
      <c r="L346" s="179">
        <v>2300</v>
      </c>
      <c r="M346" s="88">
        <f t="shared" si="5"/>
        <v>13800</v>
      </c>
      <c r="N346" s="88" t="s">
        <v>23</v>
      </c>
      <c r="O346" s="88" t="s">
        <v>24</v>
      </c>
      <c r="P346" s="94"/>
      <c r="Q346" s="91"/>
    </row>
    <row r="347" customHeight="1" spans="1:17">
      <c r="A347" s="91">
        <v>344</v>
      </c>
      <c r="B347" s="91"/>
      <c r="C347" s="207" t="s">
        <v>574</v>
      </c>
      <c r="D347" s="89">
        <v>9900105005</v>
      </c>
      <c r="E347" s="91"/>
      <c r="F347" s="91"/>
      <c r="G347" s="91"/>
      <c r="H347" s="208" t="s">
        <v>35</v>
      </c>
      <c r="I347" s="209">
        <v>2</v>
      </c>
      <c r="J347" s="92"/>
      <c r="K347" s="88"/>
      <c r="L347" s="179">
        <v>4700</v>
      </c>
      <c r="M347" s="88">
        <f t="shared" si="5"/>
        <v>9400</v>
      </c>
      <c r="N347" s="88" t="s">
        <v>23</v>
      </c>
      <c r="O347" s="88" t="s">
        <v>24</v>
      </c>
      <c r="P347" s="94"/>
      <c r="Q347" s="91"/>
    </row>
    <row r="348" customHeight="1" spans="1:17">
      <c r="A348" s="91">
        <v>345</v>
      </c>
      <c r="B348" s="91"/>
      <c r="C348" s="207" t="s">
        <v>575</v>
      </c>
      <c r="D348" s="89" t="s">
        <v>576</v>
      </c>
      <c r="E348" s="91"/>
      <c r="F348" s="91"/>
      <c r="G348" s="91"/>
      <c r="H348" s="208" t="s">
        <v>42</v>
      </c>
      <c r="I348" s="209">
        <v>4</v>
      </c>
      <c r="J348" s="92"/>
      <c r="K348" s="88"/>
      <c r="L348" s="179">
        <v>3300</v>
      </c>
      <c r="M348" s="88">
        <f t="shared" si="5"/>
        <v>13200</v>
      </c>
      <c r="N348" s="88" t="s">
        <v>23</v>
      </c>
      <c r="O348" s="88" t="s">
        <v>24</v>
      </c>
      <c r="P348" s="94"/>
      <c r="Q348" s="91"/>
    </row>
    <row r="349" customHeight="1" spans="1:17">
      <c r="A349" s="91">
        <v>346</v>
      </c>
      <c r="B349" s="91"/>
      <c r="C349" s="207" t="s">
        <v>577</v>
      </c>
      <c r="D349" s="89" t="s">
        <v>578</v>
      </c>
      <c r="E349" s="91"/>
      <c r="F349" s="91"/>
      <c r="G349" s="91"/>
      <c r="H349" s="208" t="s">
        <v>35</v>
      </c>
      <c r="I349" s="209">
        <v>1</v>
      </c>
      <c r="J349" s="92"/>
      <c r="K349" s="88"/>
      <c r="L349" s="179">
        <v>172</v>
      </c>
      <c r="M349" s="88">
        <f t="shared" si="5"/>
        <v>172</v>
      </c>
      <c r="N349" s="88" t="s">
        <v>23</v>
      </c>
      <c r="O349" s="88" t="s">
        <v>24</v>
      </c>
      <c r="P349" s="94"/>
      <c r="Q349" s="91"/>
    </row>
    <row r="350" customHeight="1" spans="1:17">
      <c r="A350" s="91">
        <v>347</v>
      </c>
      <c r="B350" s="91"/>
      <c r="C350" s="207" t="s">
        <v>579</v>
      </c>
      <c r="D350" s="89" t="s">
        <v>580</v>
      </c>
      <c r="E350" s="91"/>
      <c r="F350" s="91"/>
      <c r="G350" s="91"/>
      <c r="H350" s="208" t="s">
        <v>35</v>
      </c>
      <c r="I350" s="209">
        <v>1</v>
      </c>
      <c r="J350" s="92"/>
      <c r="K350" s="88"/>
      <c r="L350" s="179">
        <v>1900</v>
      </c>
      <c r="M350" s="88">
        <f t="shared" si="5"/>
        <v>1900</v>
      </c>
      <c r="N350" s="88" t="s">
        <v>23</v>
      </c>
      <c r="O350" s="88" t="s">
        <v>24</v>
      </c>
      <c r="P350" s="94"/>
      <c r="Q350" s="91"/>
    </row>
    <row r="351" customHeight="1" spans="1:17">
      <c r="A351" s="91">
        <v>348</v>
      </c>
      <c r="B351" s="91"/>
      <c r="C351" s="207" t="s">
        <v>581</v>
      </c>
      <c r="D351" s="89" t="s">
        <v>582</v>
      </c>
      <c r="E351" s="91"/>
      <c r="F351" s="91"/>
      <c r="G351" s="91"/>
      <c r="H351" s="208" t="s">
        <v>42</v>
      </c>
      <c r="I351" s="209">
        <v>1</v>
      </c>
      <c r="J351" s="92"/>
      <c r="K351" s="88"/>
      <c r="L351" s="179">
        <v>62000</v>
      </c>
      <c r="M351" s="88">
        <f t="shared" si="5"/>
        <v>62000</v>
      </c>
      <c r="N351" s="88" t="s">
        <v>23</v>
      </c>
      <c r="O351" s="88" t="s">
        <v>24</v>
      </c>
      <c r="P351" s="94"/>
      <c r="Q351" s="91"/>
    </row>
    <row r="352" customHeight="1" spans="1:17">
      <c r="A352" s="91">
        <v>349</v>
      </c>
      <c r="B352" s="91"/>
      <c r="C352" s="207" t="s">
        <v>583</v>
      </c>
      <c r="D352" s="89" t="s">
        <v>584</v>
      </c>
      <c r="E352" s="91"/>
      <c r="F352" s="91"/>
      <c r="G352" s="91"/>
      <c r="H352" s="208" t="s">
        <v>277</v>
      </c>
      <c r="I352" s="209">
        <v>12</v>
      </c>
      <c r="J352" s="92"/>
      <c r="K352" s="88"/>
      <c r="L352" s="179">
        <v>1500</v>
      </c>
      <c r="M352" s="88">
        <f t="shared" si="5"/>
        <v>18000</v>
      </c>
      <c r="N352" s="88" t="s">
        <v>23</v>
      </c>
      <c r="O352" s="88" t="s">
        <v>24</v>
      </c>
      <c r="P352" s="94"/>
      <c r="Q352" s="91"/>
    </row>
    <row r="353" customHeight="1" spans="1:17">
      <c r="A353" s="91">
        <v>350</v>
      </c>
      <c r="B353" s="91"/>
      <c r="C353" s="207" t="s">
        <v>75</v>
      </c>
      <c r="D353" s="89">
        <v>22217</v>
      </c>
      <c r="E353" s="91"/>
      <c r="F353" s="91"/>
      <c r="G353" s="91"/>
      <c r="H353" s="208" t="s">
        <v>45</v>
      </c>
      <c r="I353" s="209">
        <v>1</v>
      </c>
      <c r="J353" s="92"/>
      <c r="K353" s="88"/>
      <c r="L353" s="179">
        <v>450</v>
      </c>
      <c r="M353" s="88">
        <f t="shared" si="5"/>
        <v>450</v>
      </c>
      <c r="N353" s="88" t="s">
        <v>23</v>
      </c>
      <c r="O353" s="88" t="s">
        <v>24</v>
      </c>
      <c r="P353" s="94"/>
      <c r="Q353" s="91"/>
    </row>
    <row r="354" customHeight="1" spans="1:17">
      <c r="A354" s="91">
        <v>351</v>
      </c>
      <c r="B354" s="91"/>
      <c r="C354" s="207" t="s">
        <v>585</v>
      </c>
      <c r="D354" s="89" t="s">
        <v>586</v>
      </c>
      <c r="E354" s="91"/>
      <c r="F354" s="91"/>
      <c r="G354" s="91"/>
      <c r="H354" s="208" t="s">
        <v>133</v>
      </c>
      <c r="I354" s="209">
        <v>30</v>
      </c>
      <c r="J354" s="92"/>
      <c r="K354" s="88"/>
      <c r="L354" s="179">
        <v>80</v>
      </c>
      <c r="M354" s="88">
        <f t="shared" si="5"/>
        <v>2400</v>
      </c>
      <c r="N354" s="88" t="s">
        <v>23</v>
      </c>
      <c r="O354" s="88" t="s">
        <v>24</v>
      </c>
      <c r="P354" s="94"/>
      <c r="Q354" s="91"/>
    </row>
    <row r="355" customHeight="1" spans="1:17">
      <c r="A355" s="91">
        <v>352</v>
      </c>
      <c r="B355" s="91"/>
      <c r="C355" s="207" t="s">
        <v>585</v>
      </c>
      <c r="D355" s="89" t="s">
        <v>587</v>
      </c>
      <c r="E355" s="91"/>
      <c r="F355" s="91"/>
      <c r="G355" s="91"/>
      <c r="H355" s="208" t="s">
        <v>133</v>
      </c>
      <c r="I355" s="209">
        <v>30</v>
      </c>
      <c r="J355" s="92"/>
      <c r="K355" s="88"/>
      <c r="L355" s="179">
        <v>80</v>
      </c>
      <c r="M355" s="88">
        <f t="shared" si="5"/>
        <v>2400</v>
      </c>
      <c r="N355" s="88" t="s">
        <v>23</v>
      </c>
      <c r="O355" s="88" t="s">
        <v>24</v>
      </c>
      <c r="P355" s="94"/>
      <c r="Q355" s="91"/>
    </row>
    <row r="356" customHeight="1" spans="1:17">
      <c r="A356" s="91">
        <v>353</v>
      </c>
      <c r="B356" s="91"/>
      <c r="C356" s="207" t="s">
        <v>588</v>
      </c>
      <c r="D356" s="89" t="s">
        <v>589</v>
      </c>
      <c r="E356" s="91"/>
      <c r="F356" s="91"/>
      <c r="G356" s="91"/>
      <c r="H356" s="208" t="s">
        <v>28</v>
      </c>
      <c r="I356" s="209">
        <v>2</v>
      </c>
      <c r="J356" s="92"/>
      <c r="K356" s="88"/>
      <c r="L356" s="179">
        <v>465</v>
      </c>
      <c r="M356" s="88">
        <f t="shared" si="5"/>
        <v>930</v>
      </c>
      <c r="N356" s="88" t="s">
        <v>23</v>
      </c>
      <c r="O356" s="88" t="s">
        <v>24</v>
      </c>
      <c r="P356" s="94"/>
      <c r="Q356" s="91"/>
    </row>
    <row r="357" customHeight="1" spans="1:17">
      <c r="A357" s="91">
        <v>354</v>
      </c>
      <c r="B357" s="91"/>
      <c r="C357" s="207" t="s">
        <v>588</v>
      </c>
      <c r="D357" s="89" t="s">
        <v>590</v>
      </c>
      <c r="E357" s="91"/>
      <c r="F357" s="91"/>
      <c r="G357" s="91"/>
      <c r="H357" s="208" t="s">
        <v>28</v>
      </c>
      <c r="I357" s="209">
        <v>2</v>
      </c>
      <c r="J357" s="92"/>
      <c r="K357" s="88"/>
      <c r="L357" s="179">
        <v>785</v>
      </c>
      <c r="M357" s="88">
        <f t="shared" si="5"/>
        <v>1570</v>
      </c>
      <c r="N357" s="88" t="s">
        <v>23</v>
      </c>
      <c r="O357" s="88" t="s">
        <v>24</v>
      </c>
      <c r="P357" s="94"/>
      <c r="Q357" s="91"/>
    </row>
    <row r="358" customHeight="1" spans="1:17">
      <c r="A358" s="91">
        <v>355</v>
      </c>
      <c r="B358" s="91">
        <v>191</v>
      </c>
      <c r="C358" s="210" t="s">
        <v>591</v>
      </c>
      <c r="D358" s="186" t="s">
        <v>592</v>
      </c>
      <c r="E358" s="91"/>
      <c r="F358" s="91"/>
      <c r="G358" s="91"/>
      <c r="H358" s="211" t="s">
        <v>55</v>
      </c>
      <c r="I358" s="212">
        <v>1</v>
      </c>
      <c r="J358" s="92"/>
      <c r="K358" s="88"/>
      <c r="L358" s="213">
        <v>295</v>
      </c>
      <c r="M358" s="88">
        <f t="shared" si="5"/>
        <v>295</v>
      </c>
      <c r="N358" s="88" t="s">
        <v>23</v>
      </c>
      <c r="O358" s="88" t="s">
        <v>24</v>
      </c>
      <c r="P358" s="94"/>
      <c r="Q358" s="91"/>
    </row>
    <row r="359" customHeight="1" spans="1:17">
      <c r="A359" s="91">
        <v>356</v>
      </c>
      <c r="B359" s="91"/>
      <c r="C359" s="210" t="s">
        <v>591</v>
      </c>
      <c r="D359" s="186" t="s">
        <v>593</v>
      </c>
      <c r="E359" s="91"/>
      <c r="F359" s="91"/>
      <c r="G359" s="91"/>
      <c r="H359" s="211" t="s">
        <v>55</v>
      </c>
      <c r="I359" s="212">
        <v>6</v>
      </c>
      <c r="J359" s="92"/>
      <c r="K359" s="88"/>
      <c r="L359" s="213">
        <v>295</v>
      </c>
      <c r="M359" s="88">
        <f t="shared" si="5"/>
        <v>1770</v>
      </c>
      <c r="N359" s="88" t="s">
        <v>23</v>
      </c>
      <c r="O359" s="88" t="s">
        <v>24</v>
      </c>
      <c r="P359" s="94"/>
      <c r="Q359" s="91"/>
    </row>
    <row r="360" customHeight="1" spans="1:17">
      <c r="A360" s="91">
        <v>357</v>
      </c>
      <c r="B360" s="91"/>
      <c r="C360" s="210" t="s">
        <v>321</v>
      </c>
      <c r="D360" s="186" t="s">
        <v>594</v>
      </c>
      <c r="E360" s="91"/>
      <c r="F360" s="91"/>
      <c r="G360" s="91"/>
      <c r="H360" s="211" t="s">
        <v>28</v>
      </c>
      <c r="I360" s="212">
        <v>3</v>
      </c>
      <c r="J360" s="92"/>
      <c r="K360" s="88"/>
      <c r="L360" s="213">
        <v>420</v>
      </c>
      <c r="M360" s="88">
        <f t="shared" si="5"/>
        <v>1260</v>
      </c>
      <c r="N360" s="88" t="s">
        <v>23</v>
      </c>
      <c r="O360" s="88" t="s">
        <v>24</v>
      </c>
      <c r="P360" s="94"/>
      <c r="Q360" s="91"/>
    </row>
    <row r="361" customHeight="1" spans="1:17">
      <c r="A361" s="91">
        <v>358</v>
      </c>
      <c r="B361" s="91"/>
      <c r="C361" s="210" t="s">
        <v>321</v>
      </c>
      <c r="D361" s="186" t="s">
        <v>595</v>
      </c>
      <c r="E361" s="91"/>
      <c r="F361" s="91"/>
      <c r="G361" s="91"/>
      <c r="H361" s="211" t="s">
        <v>28</v>
      </c>
      <c r="I361" s="212">
        <v>1</v>
      </c>
      <c r="J361" s="92"/>
      <c r="K361" s="88"/>
      <c r="L361" s="213">
        <v>850</v>
      </c>
      <c r="M361" s="88">
        <f t="shared" si="5"/>
        <v>850</v>
      </c>
      <c r="N361" s="88" t="s">
        <v>23</v>
      </c>
      <c r="O361" s="88" t="s">
        <v>24</v>
      </c>
      <c r="P361" s="94"/>
      <c r="Q361" s="91"/>
    </row>
    <row r="362" customHeight="1" spans="1:17">
      <c r="A362" s="91">
        <v>359</v>
      </c>
      <c r="B362" s="91"/>
      <c r="C362" s="210" t="s">
        <v>321</v>
      </c>
      <c r="D362" s="186" t="s">
        <v>596</v>
      </c>
      <c r="E362" s="91"/>
      <c r="F362" s="91"/>
      <c r="G362" s="91"/>
      <c r="H362" s="211" t="s">
        <v>28</v>
      </c>
      <c r="I362" s="212">
        <v>6</v>
      </c>
      <c r="J362" s="92"/>
      <c r="K362" s="88"/>
      <c r="L362" s="213">
        <v>1400</v>
      </c>
      <c r="M362" s="88">
        <f t="shared" si="5"/>
        <v>8400</v>
      </c>
      <c r="N362" s="88" t="s">
        <v>23</v>
      </c>
      <c r="O362" s="88" t="s">
        <v>24</v>
      </c>
      <c r="P362" s="94"/>
      <c r="Q362" s="91"/>
    </row>
    <row r="363" customHeight="1" spans="1:17">
      <c r="A363" s="91">
        <v>360</v>
      </c>
      <c r="B363" s="91"/>
      <c r="C363" s="210" t="s">
        <v>321</v>
      </c>
      <c r="D363" s="186" t="s">
        <v>597</v>
      </c>
      <c r="E363" s="91"/>
      <c r="F363" s="91"/>
      <c r="G363" s="91"/>
      <c r="H363" s="211" t="s">
        <v>28</v>
      </c>
      <c r="I363" s="212">
        <v>1</v>
      </c>
      <c r="J363" s="92"/>
      <c r="K363" s="88"/>
      <c r="L363" s="213">
        <v>1500</v>
      </c>
      <c r="M363" s="88">
        <f t="shared" si="5"/>
        <v>1500</v>
      </c>
      <c r="N363" s="88" t="s">
        <v>23</v>
      </c>
      <c r="O363" s="88" t="s">
        <v>24</v>
      </c>
      <c r="P363" s="94"/>
      <c r="Q363" s="91"/>
    </row>
    <row r="364" customHeight="1" spans="1:17">
      <c r="A364" s="91">
        <v>361</v>
      </c>
      <c r="B364" s="91"/>
      <c r="C364" s="210" t="s">
        <v>321</v>
      </c>
      <c r="D364" s="186" t="s">
        <v>598</v>
      </c>
      <c r="E364" s="91"/>
      <c r="F364" s="91"/>
      <c r="G364" s="91"/>
      <c r="H364" s="211" t="s">
        <v>28</v>
      </c>
      <c r="I364" s="212">
        <v>1</v>
      </c>
      <c r="J364" s="92"/>
      <c r="K364" s="88"/>
      <c r="L364" s="213">
        <v>690</v>
      </c>
      <c r="M364" s="88">
        <f t="shared" si="5"/>
        <v>690</v>
      </c>
      <c r="N364" s="88" t="s">
        <v>23</v>
      </c>
      <c r="O364" s="88" t="s">
        <v>24</v>
      </c>
      <c r="P364" s="94"/>
      <c r="Q364" s="91"/>
    </row>
    <row r="365" customHeight="1" spans="1:17">
      <c r="A365" s="91">
        <v>362</v>
      </c>
      <c r="B365" s="91"/>
      <c r="C365" s="210" t="s">
        <v>321</v>
      </c>
      <c r="D365" s="186" t="s">
        <v>599</v>
      </c>
      <c r="E365" s="91"/>
      <c r="F365" s="91"/>
      <c r="G365" s="91"/>
      <c r="H365" s="211" t="s">
        <v>28</v>
      </c>
      <c r="I365" s="212">
        <v>1</v>
      </c>
      <c r="J365" s="92"/>
      <c r="K365" s="88"/>
      <c r="L365" s="213">
        <v>1330</v>
      </c>
      <c r="M365" s="88">
        <f t="shared" si="5"/>
        <v>1330</v>
      </c>
      <c r="N365" s="88" t="s">
        <v>23</v>
      </c>
      <c r="O365" s="88" t="s">
        <v>24</v>
      </c>
      <c r="P365" s="94"/>
      <c r="Q365" s="91"/>
    </row>
    <row r="366" customHeight="1" spans="1:17">
      <c r="A366" s="91">
        <v>363</v>
      </c>
      <c r="B366" s="91"/>
      <c r="C366" s="210" t="s">
        <v>321</v>
      </c>
      <c r="D366" s="186" t="s">
        <v>597</v>
      </c>
      <c r="E366" s="91"/>
      <c r="F366" s="91"/>
      <c r="G366" s="91"/>
      <c r="H366" s="211" t="s">
        <v>28</v>
      </c>
      <c r="I366" s="212">
        <v>2</v>
      </c>
      <c r="J366" s="92"/>
      <c r="K366" s="88"/>
      <c r="L366" s="213">
        <v>1500</v>
      </c>
      <c r="M366" s="88">
        <f t="shared" si="5"/>
        <v>3000</v>
      </c>
      <c r="N366" s="88" t="s">
        <v>23</v>
      </c>
      <c r="O366" s="88" t="s">
        <v>24</v>
      </c>
      <c r="P366" s="94"/>
      <c r="Q366" s="91"/>
    </row>
    <row r="367" customHeight="1" spans="1:17">
      <c r="A367" s="91">
        <v>364</v>
      </c>
      <c r="B367" s="91"/>
      <c r="C367" s="210" t="s">
        <v>321</v>
      </c>
      <c r="D367" s="186" t="s">
        <v>600</v>
      </c>
      <c r="E367" s="91"/>
      <c r="F367" s="91"/>
      <c r="G367" s="91"/>
      <c r="H367" s="211" t="s">
        <v>28</v>
      </c>
      <c r="I367" s="212">
        <v>4</v>
      </c>
      <c r="J367" s="92"/>
      <c r="K367" s="88"/>
      <c r="L367" s="213">
        <v>5400</v>
      </c>
      <c r="M367" s="88">
        <f t="shared" si="5"/>
        <v>21600</v>
      </c>
      <c r="N367" s="88" t="s">
        <v>23</v>
      </c>
      <c r="O367" s="88" t="s">
        <v>24</v>
      </c>
      <c r="P367" s="94"/>
      <c r="Q367" s="91"/>
    </row>
    <row r="368" customHeight="1" spans="1:17">
      <c r="A368" s="91">
        <v>365</v>
      </c>
      <c r="B368" s="91"/>
      <c r="C368" s="210" t="s">
        <v>321</v>
      </c>
      <c r="D368" s="186" t="s">
        <v>597</v>
      </c>
      <c r="E368" s="91"/>
      <c r="F368" s="91"/>
      <c r="G368" s="91"/>
      <c r="H368" s="211" t="s">
        <v>28</v>
      </c>
      <c r="I368" s="212">
        <v>1</v>
      </c>
      <c r="J368" s="92"/>
      <c r="K368" s="88"/>
      <c r="L368" s="213">
        <v>1500</v>
      </c>
      <c r="M368" s="88">
        <f t="shared" si="5"/>
        <v>1500</v>
      </c>
      <c r="N368" s="88" t="s">
        <v>23</v>
      </c>
      <c r="O368" s="88" t="s">
        <v>24</v>
      </c>
      <c r="P368" s="94"/>
      <c r="Q368" s="91"/>
    </row>
    <row r="369" customHeight="1" spans="1:17">
      <c r="A369" s="91">
        <v>366</v>
      </c>
      <c r="B369" s="91"/>
      <c r="C369" s="210" t="s">
        <v>321</v>
      </c>
      <c r="D369" s="186" t="s">
        <v>601</v>
      </c>
      <c r="E369" s="91"/>
      <c r="F369" s="91"/>
      <c r="G369" s="91"/>
      <c r="H369" s="211" t="s">
        <v>28</v>
      </c>
      <c r="I369" s="212">
        <v>1</v>
      </c>
      <c r="J369" s="92"/>
      <c r="K369" s="88"/>
      <c r="L369" s="213">
        <v>1500</v>
      </c>
      <c r="M369" s="88">
        <f t="shared" si="5"/>
        <v>1500</v>
      </c>
      <c r="N369" s="88" t="s">
        <v>23</v>
      </c>
      <c r="O369" s="88" t="s">
        <v>24</v>
      </c>
      <c r="P369" s="94"/>
      <c r="Q369" s="91"/>
    </row>
    <row r="370" customHeight="1" spans="1:17">
      <c r="A370" s="91">
        <v>367</v>
      </c>
      <c r="B370" s="91"/>
      <c r="C370" s="210" t="s">
        <v>588</v>
      </c>
      <c r="D370" s="186" t="s">
        <v>602</v>
      </c>
      <c r="E370" s="91"/>
      <c r="F370" s="91"/>
      <c r="G370" s="91"/>
      <c r="H370" s="211" t="s">
        <v>28</v>
      </c>
      <c r="I370" s="212">
        <v>2</v>
      </c>
      <c r="J370" s="92"/>
      <c r="K370" s="88"/>
      <c r="L370" s="213">
        <v>350</v>
      </c>
      <c r="M370" s="88">
        <f t="shared" si="5"/>
        <v>700</v>
      </c>
      <c r="N370" s="88" t="s">
        <v>23</v>
      </c>
      <c r="O370" s="88" t="s">
        <v>24</v>
      </c>
      <c r="P370" s="94"/>
      <c r="Q370" s="91"/>
    </row>
    <row r="371" customHeight="1" spans="1:17">
      <c r="A371" s="91">
        <v>368</v>
      </c>
      <c r="B371" s="91"/>
      <c r="C371" s="210" t="s">
        <v>321</v>
      </c>
      <c r="D371" s="186" t="s">
        <v>603</v>
      </c>
      <c r="E371" s="91"/>
      <c r="F371" s="91"/>
      <c r="G371" s="91"/>
      <c r="H371" s="211" t="s">
        <v>28</v>
      </c>
      <c r="I371" s="212">
        <v>4</v>
      </c>
      <c r="J371" s="92"/>
      <c r="K371" s="88"/>
      <c r="L371" s="213">
        <v>1240</v>
      </c>
      <c r="M371" s="88">
        <f t="shared" si="5"/>
        <v>4960</v>
      </c>
      <c r="N371" s="88" t="s">
        <v>23</v>
      </c>
      <c r="O371" s="88" t="s">
        <v>24</v>
      </c>
      <c r="P371" s="94"/>
      <c r="Q371" s="91"/>
    </row>
    <row r="372" customHeight="1" spans="1:17">
      <c r="A372" s="91">
        <v>369</v>
      </c>
      <c r="B372" s="91"/>
      <c r="C372" s="210" t="s">
        <v>321</v>
      </c>
      <c r="D372" s="186" t="s">
        <v>603</v>
      </c>
      <c r="E372" s="91"/>
      <c r="F372" s="91"/>
      <c r="G372" s="91"/>
      <c r="H372" s="211" t="s">
        <v>28</v>
      </c>
      <c r="I372" s="212">
        <v>4</v>
      </c>
      <c r="J372" s="92"/>
      <c r="K372" s="88"/>
      <c r="L372" s="213">
        <v>1240</v>
      </c>
      <c r="M372" s="88">
        <f t="shared" si="5"/>
        <v>4960</v>
      </c>
      <c r="N372" s="88" t="s">
        <v>23</v>
      </c>
      <c r="O372" s="88" t="s">
        <v>24</v>
      </c>
      <c r="P372" s="94"/>
      <c r="Q372" s="91"/>
    </row>
    <row r="373" customHeight="1" spans="1:17">
      <c r="A373" s="91">
        <v>370</v>
      </c>
      <c r="B373" s="91"/>
      <c r="C373" s="210" t="s">
        <v>604</v>
      </c>
      <c r="D373" s="186" t="s">
        <v>605</v>
      </c>
      <c r="E373" s="91"/>
      <c r="F373" s="91"/>
      <c r="G373" s="91"/>
      <c r="H373" s="211" t="s">
        <v>28</v>
      </c>
      <c r="I373" s="212">
        <v>8</v>
      </c>
      <c r="J373" s="92"/>
      <c r="K373" s="88"/>
      <c r="L373" s="213">
        <v>2760</v>
      </c>
      <c r="M373" s="88">
        <f t="shared" si="5"/>
        <v>22080</v>
      </c>
      <c r="N373" s="88" t="s">
        <v>23</v>
      </c>
      <c r="O373" s="88" t="s">
        <v>24</v>
      </c>
      <c r="P373" s="94"/>
      <c r="Q373" s="91"/>
    </row>
    <row r="374" customHeight="1" spans="1:17">
      <c r="A374" s="91">
        <v>371</v>
      </c>
      <c r="B374" s="91"/>
      <c r="C374" s="210" t="s">
        <v>606</v>
      </c>
      <c r="D374" s="186" t="s">
        <v>607</v>
      </c>
      <c r="E374" s="91"/>
      <c r="F374" s="91"/>
      <c r="G374" s="91"/>
      <c r="H374" s="211" t="s">
        <v>28</v>
      </c>
      <c r="I374" s="212">
        <v>8</v>
      </c>
      <c r="J374" s="92"/>
      <c r="K374" s="88"/>
      <c r="L374" s="213">
        <v>2500</v>
      </c>
      <c r="M374" s="88">
        <f t="shared" si="5"/>
        <v>20000</v>
      </c>
      <c r="N374" s="88" t="s">
        <v>23</v>
      </c>
      <c r="O374" s="88" t="s">
        <v>24</v>
      </c>
      <c r="P374" s="94"/>
      <c r="Q374" s="91"/>
    </row>
    <row r="375" customHeight="1" spans="1:17">
      <c r="A375" s="91">
        <v>372</v>
      </c>
      <c r="B375" s="91"/>
      <c r="C375" s="210" t="s">
        <v>606</v>
      </c>
      <c r="D375" s="186" t="s">
        <v>608</v>
      </c>
      <c r="E375" s="91"/>
      <c r="F375" s="91"/>
      <c r="G375" s="91"/>
      <c r="H375" s="211" t="s">
        <v>28</v>
      </c>
      <c r="I375" s="212">
        <v>8</v>
      </c>
      <c r="J375" s="92"/>
      <c r="K375" s="88"/>
      <c r="L375" s="213">
        <v>3800</v>
      </c>
      <c r="M375" s="88">
        <f t="shared" si="5"/>
        <v>30400</v>
      </c>
      <c r="N375" s="88" t="s">
        <v>23</v>
      </c>
      <c r="O375" s="88" t="s">
        <v>24</v>
      </c>
      <c r="P375" s="94"/>
      <c r="Q375" s="91"/>
    </row>
    <row r="376" customHeight="1" spans="1:17">
      <c r="A376" s="91">
        <v>373</v>
      </c>
      <c r="B376" s="91"/>
      <c r="C376" s="210" t="s">
        <v>606</v>
      </c>
      <c r="D376" s="186" t="s">
        <v>609</v>
      </c>
      <c r="E376" s="91"/>
      <c r="F376" s="91"/>
      <c r="G376" s="91"/>
      <c r="H376" s="211" t="s">
        <v>28</v>
      </c>
      <c r="I376" s="212">
        <v>8</v>
      </c>
      <c r="J376" s="92"/>
      <c r="K376" s="88"/>
      <c r="L376" s="213">
        <v>3900</v>
      </c>
      <c r="M376" s="88">
        <f t="shared" si="5"/>
        <v>31200</v>
      </c>
      <c r="N376" s="88" t="s">
        <v>23</v>
      </c>
      <c r="O376" s="88" t="s">
        <v>24</v>
      </c>
      <c r="P376" s="94"/>
      <c r="Q376" s="91"/>
    </row>
    <row r="377" customHeight="1" spans="1:17">
      <c r="A377" s="91">
        <v>374</v>
      </c>
      <c r="B377" s="91"/>
      <c r="C377" s="210" t="s">
        <v>606</v>
      </c>
      <c r="D377" s="186" t="s">
        <v>610</v>
      </c>
      <c r="E377" s="91"/>
      <c r="F377" s="91"/>
      <c r="G377" s="91"/>
      <c r="H377" s="211" t="s">
        <v>28</v>
      </c>
      <c r="I377" s="212">
        <v>8</v>
      </c>
      <c r="J377" s="92"/>
      <c r="K377" s="88"/>
      <c r="L377" s="213">
        <v>6200</v>
      </c>
      <c r="M377" s="88">
        <f t="shared" si="5"/>
        <v>49600</v>
      </c>
      <c r="N377" s="88" t="s">
        <v>23</v>
      </c>
      <c r="O377" s="88" t="s">
        <v>24</v>
      </c>
      <c r="P377" s="94"/>
      <c r="Q377" s="91"/>
    </row>
    <row r="378" customHeight="1" spans="1:17">
      <c r="A378" s="91">
        <v>375</v>
      </c>
      <c r="B378" s="91"/>
      <c r="C378" s="210" t="s">
        <v>611</v>
      </c>
      <c r="D378" s="186" t="s">
        <v>612</v>
      </c>
      <c r="E378" s="91"/>
      <c r="F378" s="91"/>
      <c r="G378" s="91"/>
      <c r="H378" s="211" t="s">
        <v>35</v>
      </c>
      <c r="I378" s="135">
        <v>2</v>
      </c>
      <c r="J378" s="92"/>
      <c r="K378" s="88"/>
      <c r="L378" s="213">
        <v>3370</v>
      </c>
      <c r="M378" s="88">
        <f t="shared" si="5"/>
        <v>6740</v>
      </c>
      <c r="N378" s="88" t="s">
        <v>23</v>
      </c>
      <c r="O378" s="88" t="s">
        <v>24</v>
      </c>
      <c r="P378" s="94"/>
      <c r="Q378" s="91"/>
    </row>
    <row r="379" customHeight="1" spans="1:17">
      <c r="A379" s="91">
        <v>376</v>
      </c>
      <c r="B379" s="91"/>
      <c r="C379" s="210" t="s">
        <v>613</v>
      </c>
      <c r="D379" s="186" t="s">
        <v>612</v>
      </c>
      <c r="E379" s="91"/>
      <c r="F379" s="91"/>
      <c r="G379" s="91"/>
      <c r="H379" s="211" t="s">
        <v>35</v>
      </c>
      <c r="I379" s="135">
        <v>1</v>
      </c>
      <c r="J379" s="92"/>
      <c r="K379" s="88"/>
      <c r="L379" s="213">
        <v>3370</v>
      </c>
      <c r="M379" s="88">
        <f t="shared" si="5"/>
        <v>3370</v>
      </c>
      <c r="N379" s="88" t="s">
        <v>23</v>
      </c>
      <c r="O379" s="88" t="s">
        <v>24</v>
      </c>
      <c r="P379" s="94"/>
      <c r="Q379" s="91"/>
    </row>
    <row r="380" customHeight="1" spans="1:17">
      <c r="A380" s="91">
        <v>377</v>
      </c>
      <c r="B380" s="91"/>
      <c r="C380" s="210" t="s">
        <v>614</v>
      </c>
      <c r="D380" s="186" t="s">
        <v>615</v>
      </c>
      <c r="E380" s="91"/>
      <c r="F380" s="91"/>
      <c r="G380" s="91"/>
      <c r="H380" s="211" t="s">
        <v>133</v>
      </c>
      <c r="I380" s="212">
        <v>100</v>
      </c>
      <c r="J380" s="92"/>
      <c r="K380" s="88"/>
      <c r="L380" s="213">
        <v>35</v>
      </c>
      <c r="M380" s="88">
        <f t="shared" si="5"/>
        <v>3500</v>
      </c>
      <c r="N380" s="88" t="s">
        <v>23</v>
      </c>
      <c r="O380" s="88" t="s">
        <v>24</v>
      </c>
      <c r="P380" s="94"/>
      <c r="Q380" s="91"/>
    </row>
    <row r="381" customHeight="1" spans="1:17">
      <c r="A381" s="91">
        <v>378</v>
      </c>
      <c r="B381" s="91"/>
      <c r="C381" s="210" t="s">
        <v>292</v>
      </c>
      <c r="D381" s="186" t="s">
        <v>615</v>
      </c>
      <c r="E381" s="91"/>
      <c r="F381" s="91"/>
      <c r="G381" s="91"/>
      <c r="H381" s="211" t="s">
        <v>55</v>
      </c>
      <c r="I381" s="212">
        <v>10</v>
      </c>
      <c r="J381" s="92"/>
      <c r="K381" s="88"/>
      <c r="L381" s="213">
        <v>4</v>
      </c>
      <c r="M381" s="88">
        <f t="shared" si="5"/>
        <v>40</v>
      </c>
      <c r="N381" s="88" t="s">
        <v>23</v>
      </c>
      <c r="O381" s="88" t="s">
        <v>24</v>
      </c>
      <c r="P381" s="94"/>
      <c r="Q381" s="91"/>
    </row>
    <row r="382" customHeight="1" spans="1:17">
      <c r="A382" s="91">
        <v>379</v>
      </c>
      <c r="B382" s="91"/>
      <c r="C382" s="210" t="s">
        <v>616</v>
      </c>
      <c r="D382" s="186" t="s">
        <v>617</v>
      </c>
      <c r="E382" s="91"/>
      <c r="F382" s="91"/>
      <c r="G382" s="91"/>
      <c r="H382" s="211" t="s">
        <v>35</v>
      </c>
      <c r="I382" s="212">
        <v>4</v>
      </c>
      <c r="J382" s="92"/>
      <c r="K382" s="88"/>
      <c r="L382" s="213">
        <v>6</v>
      </c>
      <c r="M382" s="88">
        <f t="shared" si="5"/>
        <v>24</v>
      </c>
      <c r="N382" s="88" t="s">
        <v>23</v>
      </c>
      <c r="O382" s="88" t="s">
        <v>24</v>
      </c>
      <c r="P382" s="94"/>
      <c r="Q382" s="91"/>
    </row>
    <row r="383" customHeight="1" spans="1:17">
      <c r="A383" s="91">
        <v>380</v>
      </c>
      <c r="B383" s="91"/>
      <c r="C383" s="210" t="s">
        <v>618</v>
      </c>
      <c r="D383" s="186" t="s">
        <v>619</v>
      </c>
      <c r="E383" s="91"/>
      <c r="F383" s="91"/>
      <c r="G383" s="91"/>
      <c r="H383" s="211" t="s">
        <v>277</v>
      </c>
      <c r="I383" s="212">
        <v>4</v>
      </c>
      <c r="J383" s="92"/>
      <c r="K383" s="88"/>
      <c r="L383" s="213">
        <v>1400</v>
      </c>
      <c r="M383" s="88">
        <f t="shared" si="5"/>
        <v>5600</v>
      </c>
      <c r="N383" s="88" t="s">
        <v>23</v>
      </c>
      <c r="O383" s="88" t="s">
        <v>24</v>
      </c>
      <c r="P383" s="94"/>
      <c r="Q383" s="91"/>
    </row>
    <row r="384" customHeight="1" spans="1:17">
      <c r="A384" s="91">
        <v>381</v>
      </c>
      <c r="B384" s="91"/>
      <c r="C384" s="210" t="s">
        <v>75</v>
      </c>
      <c r="D384" s="186">
        <v>22217</v>
      </c>
      <c r="E384" s="91"/>
      <c r="F384" s="91"/>
      <c r="G384" s="91"/>
      <c r="H384" s="211" t="s">
        <v>45</v>
      </c>
      <c r="I384" s="212">
        <v>1</v>
      </c>
      <c r="J384" s="92"/>
      <c r="K384" s="88"/>
      <c r="L384" s="213">
        <v>237</v>
      </c>
      <c r="M384" s="88">
        <f t="shared" si="5"/>
        <v>237</v>
      </c>
      <c r="N384" s="88" t="s">
        <v>23</v>
      </c>
      <c r="O384" s="88" t="s">
        <v>24</v>
      </c>
      <c r="P384" s="94"/>
      <c r="Q384" s="91"/>
    </row>
    <row r="385" customHeight="1" spans="1:17">
      <c r="A385" s="91">
        <v>382</v>
      </c>
      <c r="B385" s="91"/>
      <c r="C385" s="210" t="s">
        <v>620</v>
      </c>
      <c r="D385" s="186" t="s">
        <v>621</v>
      </c>
      <c r="E385" s="91"/>
      <c r="F385" s="91"/>
      <c r="G385" s="91"/>
      <c r="H385" s="211" t="s">
        <v>63</v>
      </c>
      <c r="I385" s="212">
        <v>10</v>
      </c>
      <c r="J385" s="92"/>
      <c r="K385" s="88"/>
      <c r="L385" s="213">
        <v>2570</v>
      </c>
      <c r="M385" s="88">
        <f t="shared" si="5"/>
        <v>25700</v>
      </c>
      <c r="N385" s="88" t="s">
        <v>23</v>
      </c>
      <c r="O385" s="88" t="s">
        <v>24</v>
      </c>
      <c r="P385" s="94"/>
      <c r="Q385" s="91"/>
    </row>
    <row r="386" customHeight="1" spans="1:17">
      <c r="A386" s="91">
        <v>383</v>
      </c>
      <c r="B386" s="91"/>
      <c r="C386" s="210" t="s">
        <v>622</v>
      </c>
      <c r="D386" s="186" t="s">
        <v>623</v>
      </c>
      <c r="E386" s="91"/>
      <c r="F386" s="91"/>
      <c r="G386" s="91"/>
      <c r="H386" s="211" t="s">
        <v>441</v>
      </c>
      <c r="I386" s="212">
        <v>10</v>
      </c>
      <c r="J386" s="92"/>
      <c r="K386" s="88"/>
      <c r="L386" s="213">
        <v>65</v>
      </c>
      <c r="M386" s="88">
        <f t="shared" si="5"/>
        <v>650</v>
      </c>
      <c r="N386" s="88" t="s">
        <v>23</v>
      </c>
      <c r="O386" s="88" t="s">
        <v>24</v>
      </c>
      <c r="P386" s="94"/>
      <c r="Q386" s="91"/>
    </row>
    <row r="387" customHeight="1" spans="1:17">
      <c r="A387" s="91">
        <v>384</v>
      </c>
      <c r="B387" s="91"/>
      <c r="C387" s="210" t="s">
        <v>624</v>
      </c>
      <c r="D387" s="186" t="s">
        <v>625</v>
      </c>
      <c r="E387" s="91"/>
      <c r="F387" s="91"/>
      <c r="G387" s="91"/>
      <c r="H387" s="211" t="s">
        <v>133</v>
      </c>
      <c r="I387" s="212">
        <v>3</v>
      </c>
      <c r="J387" s="92"/>
      <c r="K387" s="88"/>
      <c r="L387" s="213">
        <v>180</v>
      </c>
      <c r="M387" s="88">
        <f t="shared" si="5"/>
        <v>540</v>
      </c>
      <c r="N387" s="88" t="s">
        <v>23</v>
      </c>
      <c r="O387" s="88" t="s">
        <v>24</v>
      </c>
      <c r="P387" s="94"/>
      <c r="Q387" s="91"/>
    </row>
    <row r="388" customHeight="1" spans="1:17">
      <c r="A388" s="91">
        <v>385</v>
      </c>
      <c r="B388" s="91"/>
      <c r="C388" s="210" t="s">
        <v>626</v>
      </c>
      <c r="D388" s="186" t="s">
        <v>627</v>
      </c>
      <c r="E388" s="91"/>
      <c r="F388" s="91"/>
      <c r="G388" s="91"/>
      <c r="H388" s="211" t="s">
        <v>35</v>
      </c>
      <c r="I388" s="212">
        <v>4</v>
      </c>
      <c r="J388" s="92"/>
      <c r="K388" s="88"/>
      <c r="L388" s="213">
        <v>10</v>
      </c>
      <c r="M388" s="88">
        <f t="shared" si="5"/>
        <v>40</v>
      </c>
      <c r="N388" s="88" t="s">
        <v>23</v>
      </c>
      <c r="O388" s="88" t="s">
        <v>24</v>
      </c>
      <c r="P388" s="94"/>
      <c r="Q388" s="91"/>
    </row>
    <row r="389" customHeight="1" spans="1:17">
      <c r="A389" s="91">
        <v>386</v>
      </c>
      <c r="B389" s="91"/>
      <c r="C389" s="210" t="s">
        <v>626</v>
      </c>
      <c r="D389" s="186" t="s">
        <v>628</v>
      </c>
      <c r="E389" s="91"/>
      <c r="F389" s="91"/>
      <c r="G389" s="91"/>
      <c r="H389" s="211" t="s">
        <v>35</v>
      </c>
      <c r="I389" s="212">
        <v>4</v>
      </c>
      <c r="J389" s="92"/>
      <c r="K389" s="88"/>
      <c r="L389" s="213">
        <v>10</v>
      </c>
      <c r="M389" s="88">
        <f t="shared" si="5"/>
        <v>40</v>
      </c>
      <c r="N389" s="88" t="s">
        <v>23</v>
      </c>
      <c r="O389" s="88" t="s">
        <v>24</v>
      </c>
      <c r="P389" s="94"/>
      <c r="Q389" s="91"/>
    </row>
    <row r="390" customHeight="1" spans="1:17">
      <c r="A390" s="91">
        <v>387</v>
      </c>
      <c r="B390" s="91"/>
      <c r="C390" s="210" t="s">
        <v>626</v>
      </c>
      <c r="D390" s="186" t="s">
        <v>629</v>
      </c>
      <c r="E390" s="91"/>
      <c r="F390" s="91"/>
      <c r="G390" s="91"/>
      <c r="H390" s="211" t="s">
        <v>35</v>
      </c>
      <c r="I390" s="212">
        <v>2</v>
      </c>
      <c r="J390" s="92"/>
      <c r="K390" s="88"/>
      <c r="L390" s="213">
        <v>10</v>
      </c>
      <c r="M390" s="88">
        <f t="shared" si="5"/>
        <v>20</v>
      </c>
      <c r="N390" s="88" t="s">
        <v>23</v>
      </c>
      <c r="O390" s="88" t="s">
        <v>24</v>
      </c>
      <c r="P390" s="94"/>
      <c r="Q390" s="91"/>
    </row>
    <row r="391" customHeight="1" spans="1:17">
      <c r="A391" s="91">
        <v>388</v>
      </c>
      <c r="B391" s="91"/>
      <c r="C391" s="210" t="s">
        <v>626</v>
      </c>
      <c r="D391" s="186" t="s">
        <v>630</v>
      </c>
      <c r="E391" s="91"/>
      <c r="F391" s="91"/>
      <c r="G391" s="91"/>
      <c r="H391" s="211" t="s">
        <v>35</v>
      </c>
      <c r="I391" s="212">
        <v>2</v>
      </c>
      <c r="J391" s="92"/>
      <c r="K391" s="88"/>
      <c r="L391" s="213">
        <v>10</v>
      </c>
      <c r="M391" s="88">
        <f t="shared" si="5"/>
        <v>20</v>
      </c>
      <c r="N391" s="88" t="s">
        <v>23</v>
      </c>
      <c r="O391" s="88" t="s">
        <v>24</v>
      </c>
      <c r="P391" s="94"/>
      <c r="Q391" s="91"/>
    </row>
    <row r="392" customHeight="1" spans="1:17">
      <c r="A392" s="91">
        <v>389</v>
      </c>
      <c r="B392" s="91"/>
      <c r="C392" s="210" t="s">
        <v>631</v>
      </c>
      <c r="D392" s="186" t="s">
        <v>632</v>
      </c>
      <c r="E392" s="91"/>
      <c r="F392" s="91"/>
      <c r="G392" s="91"/>
      <c r="H392" s="214" t="s">
        <v>184</v>
      </c>
      <c r="I392" s="215">
        <v>40</v>
      </c>
      <c r="J392" s="92"/>
      <c r="K392" s="88"/>
      <c r="L392" s="216">
        <v>1</v>
      </c>
      <c r="M392" s="88">
        <f t="shared" si="5"/>
        <v>40</v>
      </c>
      <c r="N392" s="88" t="s">
        <v>23</v>
      </c>
      <c r="O392" s="88" t="s">
        <v>24</v>
      </c>
      <c r="P392" s="94"/>
      <c r="Q392" s="91"/>
    </row>
    <row r="393" customHeight="1" spans="1:17">
      <c r="A393" s="91">
        <v>390</v>
      </c>
      <c r="B393" s="91"/>
      <c r="C393" s="210" t="s">
        <v>633</v>
      </c>
      <c r="D393" s="186" t="s">
        <v>634</v>
      </c>
      <c r="E393" s="91"/>
      <c r="F393" s="91"/>
      <c r="G393" s="91"/>
      <c r="H393" s="211" t="s">
        <v>63</v>
      </c>
      <c r="I393" s="212">
        <v>20</v>
      </c>
      <c r="J393" s="92"/>
      <c r="K393" s="88"/>
      <c r="L393" s="213">
        <v>35</v>
      </c>
      <c r="M393" s="88">
        <f t="shared" si="5"/>
        <v>700</v>
      </c>
      <c r="N393" s="88" t="s">
        <v>23</v>
      </c>
      <c r="O393" s="88" t="s">
        <v>24</v>
      </c>
      <c r="P393" s="94"/>
      <c r="Q393" s="91"/>
    </row>
    <row r="394" customHeight="1" spans="1:17">
      <c r="A394" s="91">
        <v>391</v>
      </c>
      <c r="B394" s="91"/>
      <c r="C394" s="210" t="s">
        <v>635</v>
      </c>
      <c r="D394" s="186" t="s">
        <v>636</v>
      </c>
      <c r="E394" s="91"/>
      <c r="F394" s="91"/>
      <c r="G394" s="91"/>
      <c r="H394" s="211" t="s">
        <v>31</v>
      </c>
      <c r="I394" s="212">
        <v>3</v>
      </c>
      <c r="J394" s="92"/>
      <c r="K394" s="88"/>
      <c r="L394" s="213">
        <v>1920</v>
      </c>
      <c r="M394" s="88">
        <f t="shared" si="5"/>
        <v>5760</v>
      </c>
      <c r="N394" s="88" t="s">
        <v>23</v>
      </c>
      <c r="O394" s="88" t="s">
        <v>24</v>
      </c>
      <c r="P394" s="94"/>
      <c r="Q394" s="91"/>
    </row>
    <row r="395" customHeight="1" spans="1:17">
      <c r="A395" s="91">
        <v>392</v>
      </c>
      <c r="B395" s="91" t="s">
        <v>637</v>
      </c>
      <c r="C395" s="217" t="s">
        <v>638</v>
      </c>
      <c r="D395" s="186" t="s">
        <v>612</v>
      </c>
      <c r="E395" s="91"/>
      <c r="F395" s="91"/>
      <c r="G395" s="91"/>
      <c r="H395" s="211" t="s">
        <v>441</v>
      </c>
      <c r="I395" s="135">
        <v>1</v>
      </c>
      <c r="J395" s="92"/>
      <c r="K395" s="88"/>
      <c r="L395" s="213">
        <v>5510</v>
      </c>
      <c r="M395" s="88">
        <f t="shared" si="5"/>
        <v>5510</v>
      </c>
      <c r="N395" s="88" t="s">
        <v>23</v>
      </c>
      <c r="O395" s="88" t="s">
        <v>24</v>
      </c>
      <c r="P395" s="94"/>
      <c r="Q395" s="91"/>
    </row>
    <row r="396" customHeight="1" spans="1:17">
      <c r="A396" s="91">
        <v>393</v>
      </c>
      <c r="B396" s="91"/>
      <c r="C396" s="217" t="s">
        <v>639</v>
      </c>
      <c r="D396" s="186" t="s">
        <v>640</v>
      </c>
      <c r="E396" s="91"/>
      <c r="F396" s="91"/>
      <c r="G396" s="91"/>
      <c r="H396" s="211" t="s">
        <v>35</v>
      </c>
      <c r="I396" s="212">
        <v>10</v>
      </c>
      <c r="J396" s="92"/>
      <c r="K396" s="88"/>
      <c r="L396" s="213">
        <v>2600</v>
      </c>
      <c r="M396" s="88">
        <f t="shared" si="5"/>
        <v>26000</v>
      </c>
      <c r="N396" s="88" t="s">
        <v>23</v>
      </c>
      <c r="O396" s="88" t="s">
        <v>24</v>
      </c>
      <c r="P396" s="94"/>
      <c r="Q396" s="91"/>
    </row>
    <row r="397" customHeight="1" spans="1:17">
      <c r="A397" s="91">
        <v>394</v>
      </c>
      <c r="B397" s="91"/>
      <c r="C397" s="217" t="s">
        <v>641</v>
      </c>
      <c r="D397" s="186" t="s">
        <v>642</v>
      </c>
      <c r="E397" s="91"/>
      <c r="F397" s="91"/>
      <c r="G397" s="91"/>
      <c r="H397" s="211" t="s">
        <v>35</v>
      </c>
      <c r="I397" s="212">
        <v>10</v>
      </c>
      <c r="J397" s="92"/>
      <c r="K397" s="88"/>
      <c r="L397" s="213">
        <v>165</v>
      </c>
      <c r="M397" s="88">
        <f t="shared" ref="M397:M460" si="6">L397*I397</f>
        <v>1650</v>
      </c>
      <c r="N397" s="88" t="s">
        <v>23</v>
      </c>
      <c r="O397" s="88" t="s">
        <v>24</v>
      </c>
      <c r="P397" s="94"/>
      <c r="Q397" s="91"/>
    </row>
    <row r="398" customHeight="1" spans="1:17">
      <c r="A398" s="91">
        <v>395</v>
      </c>
      <c r="B398" s="91"/>
      <c r="C398" s="217" t="s">
        <v>639</v>
      </c>
      <c r="D398" s="186" t="s">
        <v>643</v>
      </c>
      <c r="E398" s="91"/>
      <c r="F398" s="91"/>
      <c r="G398" s="91"/>
      <c r="H398" s="211" t="s">
        <v>35</v>
      </c>
      <c r="I398" s="212">
        <v>10</v>
      </c>
      <c r="J398" s="92"/>
      <c r="K398" s="88"/>
      <c r="L398" s="213">
        <v>3920</v>
      </c>
      <c r="M398" s="88">
        <f t="shared" si="6"/>
        <v>39200</v>
      </c>
      <c r="N398" s="88" t="s">
        <v>23</v>
      </c>
      <c r="O398" s="88" t="s">
        <v>24</v>
      </c>
      <c r="P398" s="94"/>
      <c r="Q398" s="91"/>
    </row>
    <row r="399" customHeight="1" spans="1:17">
      <c r="A399" s="91">
        <v>396</v>
      </c>
      <c r="B399" s="91"/>
      <c r="C399" s="217" t="s">
        <v>317</v>
      </c>
      <c r="D399" s="186" t="s">
        <v>644</v>
      </c>
      <c r="E399" s="91"/>
      <c r="F399" s="91"/>
      <c r="G399" s="91"/>
      <c r="H399" s="211" t="s">
        <v>31</v>
      </c>
      <c r="I399" s="212">
        <v>2</v>
      </c>
      <c r="J399" s="92"/>
      <c r="K399" s="88"/>
      <c r="L399" s="213">
        <v>464</v>
      </c>
      <c r="M399" s="88">
        <f t="shared" si="6"/>
        <v>928</v>
      </c>
      <c r="N399" s="88" t="s">
        <v>23</v>
      </c>
      <c r="O399" s="88" t="s">
        <v>24</v>
      </c>
      <c r="P399" s="94"/>
      <c r="Q399" s="91"/>
    </row>
    <row r="400" customHeight="1" spans="1:17">
      <c r="A400" s="91">
        <v>397</v>
      </c>
      <c r="B400" s="91"/>
      <c r="C400" s="217" t="s">
        <v>317</v>
      </c>
      <c r="D400" s="186" t="s">
        <v>645</v>
      </c>
      <c r="E400" s="91"/>
      <c r="F400" s="91"/>
      <c r="G400" s="91"/>
      <c r="H400" s="211" t="s">
        <v>31</v>
      </c>
      <c r="I400" s="212">
        <v>2</v>
      </c>
      <c r="J400" s="92"/>
      <c r="K400" s="88"/>
      <c r="L400" s="213">
        <v>487</v>
      </c>
      <c r="M400" s="88">
        <f t="shared" si="6"/>
        <v>974</v>
      </c>
      <c r="N400" s="88" t="s">
        <v>23</v>
      </c>
      <c r="O400" s="88" t="s">
        <v>24</v>
      </c>
      <c r="P400" s="94"/>
      <c r="Q400" s="91"/>
    </row>
    <row r="401" customHeight="1" spans="1:17">
      <c r="A401" s="91">
        <v>398</v>
      </c>
      <c r="B401" s="91"/>
      <c r="C401" s="217" t="s">
        <v>317</v>
      </c>
      <c r="D401" s="186" t="s">
        <v>646</v>
      </c>
      <c r="E401" s="91"/>
      <c r="F401" s="91"/>
      <c r="G401" s="91"/>
      <c r="H401" s="211" t="s">
        <v>31</v>
      </c>
      <c r="I401" s="212">
        <v>4</v>
      </c>
      <c r="J401" s="92"/>
      <c r="K401" s="88"/>
      <c r="L401" s="213">
        <v>463</v>
      </c>
      <c r="M401" s="88">
        <f t="shared" si="6"/>
        <v>1852</v>
      </c>
      <c r="N401" s="88" t="s">
        <v>23</v>
      </c>
      <c r="O401" s="88" t="s">
        <v>24</v>
      </c>
      <c r="P401" s="94"/>
      <c r="Q401" s="91"/>
    </row>
    <row r="402" customHeight="1" spans="1:17">
      <c r="A402" s="91">
        <v>399</v>
      </c>
      <c r="B402" s="91"/>
      <c r="C402" s="217" t="s">
        <v>588</v>
      </c>
      <c r="D402" s="186" t="s">
        <v>647</v>
      </c>
      <c r="E402" s="91"/>
      <c r="F402" s="91"/>
      <c r="G402" s="91"/>
      <c r="H402" s="211" t="s">
        <v>28</v>
      </c>
      <c r="I402" s="212">
        <v>1</v>
      </c>
      <c r="J402" s="92"/>
      <c r="K402" s="88"/>
      <c r="L402" s="213">
        <v>807</v>
      </c>
      <c r="M402" s="88">
        <f t="shared" si="6"/>
        <v>807</v>
      </c>
      <c r="N402" s="88" t="s">
        <v>23</v>
      </c>
      <c r="O402" s="88" t="s">
        <v>24</v>
      </c>
      <c r="P402" s="94"/>
      <c r="Q402" s="91"/>
    </row>
    <row r="403" customHeight="1" spans="1:17">
      <c r="A403" s="91">
        <v>400</v>
      </c>
      <c r="B403" s="91"/>
      <c r="C403" s="217" t="s">
        <v>635</v>
      </c>
      <c r="D403" s="186" t="s">
        <v>636</v>
      </c>
      <c r="E403" s="91"/>
      <c r="F403" s="91"/>
      <c r="G403" s="91"/>
      <c r="H403" s="211" t="s">
        <v>31</v>
      </c>
      <c r="I403" s="212">
        <v>3</v>
      </c>
      <c r="J403" s="92"/>
      <c r="K403" s="88"/>
      <c r="L403" s="213">
        <v>1956</v>
      </c>
      <c r="M403" s="88">
        <f t="shared" si="6"/>
        <v>5868</v>
      </c>
      <c r="N403" s="88" t="s">
        <v>23</v>
      </c>
      <c r="O403" s="88" t="s">
        <v>24</v>
      </c>
      <c r="P403" s="94"/>
      <c r="Q403" s="91"/>
    </row>
    <row r="404" customHeight="1" spans="1:17">
      <c r="A404" s="91">
        <v>401</v>
      </c>
      <c r="B404" s="91"/>
      <c r="C404" s="217" t="s">
        <v>317</v>
      </c>
      <c r="D404" s="186" t="s">
        <v>644</v>
      </c>
      <c r="E404" s="91"/>
      <c r="F404" s="91"/>
      <c r="G404" s="91"/>
      <c r="H404" s="211" t="s">
        <v>31</v>
      </c>
      <c r="I404" s="212">
        <v>2</v>
      </c>
      <c r="J404" s="92"/>
      <c r="K404" s="88"/>
      <c r="L404" s="213">
        <v>464</v>
      </c>
      <c r="M404" s="88">
        <f t="shared" si="6"/>
        <v>928</v>
      </c>
      <c r="N404" s="88" t="s">
        <v>23</v>
      </c>
      <c r="O404" s="88" t="s">
        <v>24</v>
      </c>
      <c r="P404" s="94"/>
      <c r="Q404" s="91"/>
    </row>
    <row r="405" customHeight="1" spans="1:17">
      <c r="A405" s="91">
        <v>402</v>
      </c>
      <c r="B405" s="91"/>
      <c r="C405" s="217" t="s">
        <v>317</v>
      </c>
      <c r="D405" s="186" t="s">
        <v>645</v>
      </c>
      <c r="E405" s="91"/>
      <c r="F405" s="91"/>
      <c r="G405" s="91"/>
      <c r="H405" s="211" t="s">
        <v>31</v>
      </c>
      <c r="I405" s="212">
        <v>2</v>
      </c>
      <c r="J405" s="92"/>
      <c r="K405" s="88"/>
      <c r="L405" s="213">
        <v>487</v>
      </c>
      <c r="M405" s="88">
        <f t="shared" si="6"/>
        <v>974</v>
      </c>
      <c r="N405" s="88" t="s">
        <v>23</v>
      </c>
      <c r="O405" s="88" t="s">
        <v>24</v>
      </c>
      <c r="P405" s="94"/>
      <c r="Q405" s="91"/>
    </row>
    <row r="406" customHeight="1" spans="1:17">
      <c r="A406" s="91">
        <v>403</v>
      </c>
      <c r="B406" s="91"/>
      <c r="C406" s="217" t="s">
        <v>317</v>
      </c>
      <c r="D406" s="186" t="s">
        <v>646</v>
      </c>
      <c r="E406" s="91"/>
      <c r="F406" s="91"/>
      <c r="G406" s="91"/>
      <c r="H406" s="211" t="s">
        <v>31</v>
      </c>
      <c r="I406" s="212">
        <v>4</v>
      </c>
      <c r="J406" s="92"/>
      <c r="K406" s="88"/>
      <c r="L406" s="213">
        <v>463</v>
      </c>
      <c r="M406" s="88">
        <f t="shared" si="6"/>
        <v>1852</v>
      </c>
      <c r="N406" s="88" t="s">
        <v>23</v>
      </c>
      <c r="O406" s="88" t="s">
        <v>24</v>
      </c>
      <c r="P406" s="94"/>
      <c r="Q406" s="91"/>
    </row>
    <row r="407" customHeight="1" spans="1:17">
      <c r="A407" s="91">
        <v>404</v>
      </c>
      <c r="B407" s="91"/>
      <c r="C407" s="217" t="s">
        <v>588</v>
      </c>
      <c r="D407" s="186" t="s">
        <v>647</v>
      </c>
      <c r="E407" s="91"/>
      <c r="F407" s="91"/>
      <c r="G407" s="91"/>
      <c r="H407" s="211" t="s">
        <v>28</v>
      </c>
      <c r="I407" s="212">
        <v>1</v>
      </c>
      <c r="J407" s="92"/>
      <c r="K407" s="88"/>
      <c r="L407" s="213">
        <v>807</v>
      </c>
      <c r="M407" s="88">
        <f t="shared" si="6"/>
        <v>807</v>
      </c>
      <c r="N407" s="88" t="s">
        <v>23</v>
      </c>
      <c r="O407" s="88" t="s">
        <v>24</v>
      </c>
      <c r="P407" s="94"/>
      <c r="Q407" s="91"/>
    </row>
    <row r="408" customHeight="1" spans="1:17">
      <c r="A408" s="91">
        <v>405</v>
      </c>
      <c r="B408" s="91"/>
      <c r="C408" s="217" t="s">
        <v>90</v>
      </c>
      <c r="D408" s="186" t="s">
        <v>648</v>
      </c>
      <c r="E408" s="91"/>
      <c r="F408" s="91"/>
      <c r="G408" s="91"/>
      <c r="H408" s="211" t="s">
        <v>184</v>
      </c>
      <c r="I408" s="212">
        <v>18</v>
      </c>
      <c r="J408" s="92"/>
      <c r="K408" s="88"/>
      <c r="L408" s="213">
        <v>155</v>
      </c>
      <c r="M408" s="88">
        <f t="shared" si="6"/>
        <v>2790</v>
      </c>
      <c r="N408" s="88" t="s">
        <v>23</v>
      </c>
      <c r="O408" s="88" t="s">
        <v>24</v>
      </c>
      <c r="P408" s="94"/>
      <c r="Q408" s="91"/>
    </row>
    <row r="409" customHeight="1" spans="1:17">
      <c r="A409" s="91">
        <v>406</v>
      </c>
      <c r="B409" s="91"/>
      <c r="C409" s="217" t="s">
        <v>90</v>
      </c>
      <c r="D409" s="186" t="s">
        <v>649</v>
      </c>
      <c r="E409" s="91"/>
      <c r="F409" s="91"/>
      <c r="G409" s="91"/>
      <c r="H409" s="211" t="s">
        <v>184</v>
      </c>
      <c r="I409" s="212">
        <v>18</v>
      </c>
      <c r="J409" s="92"/>
      <c r="K409" s="88"/>
      <c r="L409" s="213">
        <v>221</v>
      </c>
      <c r="M409" s="88">
        <f t="shared" si="6"/>
        <v>3978</v>
      </c>
      <c r="N409" s="88" t="s">
        <v>23</v>
      </c>
      <c r="O409" s="88" t="s">
        <v>24</v>
      </c>
      <c r="P409" s="94"/>
      <c r="Q409" s="91"/>
    </row>
    <row r="410" customHeight="1" spans="1:17">
      <c r="A410" s="91">
        <v>407</v>
      </c>
      <c r="B410" s="91"/>
      <c r="C410" s="217" t="s">
        <v>90</v>
      </c>
      <c r="D410" s="186" t="s">
        <v>650</v>
      </c>
      <c r="E410" s="91"/>
      <c r="F410" s="91"/>
      <c r="G410" s="91"/>
      <c r="H410" s="211" t="s">
        <v>184</v>
      </c>
      <c r="I410" s="212">
        <v>18</v>
      </c>
      <c r="J410" s="92"/>
      <c r="K410" s="88"/>
      <c r="L410" s="213">
        <v>170</v>
      </c>
      <c r="M410" s="88">
        <f t="shared" si="6"/>
        <v>3060</v>
      </c>
      <c r="N410" s="88" t="s">
        <v>23</v>
      </c>
      <c r="O410" s="88" t="s">
        <v>24</v>
      </c>
      <c r="P410" s="94"/>
      <c r="Q410" s="91"/>
    </row>
    <row r="411" customHeight="1" spans="1:17">
      <c r="A411" s="91">
        <v>408</v>
      </c>
      <c r="B411" s="91"/>
      <c r="C411" s="217" t="s">
        <v>651</v>
      </c>
      <c r="D411" s="186" t="s">
        <v>652</v>
      </c>
      <c r="E411" s="91"/>
      <c r="F411" s="91"/>
      <c r="G411" s="91"/>
      <c r="H411" s="211" t="s">
        <v>55</v>
      </c>
      <c r="I411" s="212">
        <v>10</v>
      </c>
      <c r="J411" s="92"/>
      <c r="K411" s="88"/>
      <c r="L411" s="213">
        <v>377</v>
      </c>
      <c r="M411" s="88">
        <f t="shared" si="6"/>
        <v>3770</v>
      </c>
      <c r="N411" s="88" t="s">
        <v>23</v>
      </c>
      <c r="O411" s="88" t="s">
        <v>24</v>
      </c>
      <c r="P411" s="94"/>
      <c r="Q411" s="91"/>
    </row>
    <row r="412" customHeight="1" spans="1:17">
      <c r="A412" s="91">
        <v>409</v>
      </c>
      <c r="B412" s="91"/>
      <c r="C412" s="217" t="s">
        <v>653</v>
      </c>
      <c r="D412" s="186" t="s">
        <v>654</v>
      </c>
      <c r="E412" s="91"/>
      <c r="F412" s="91"/>
      <c r="G412" s="91"/>
      <c r="H412" s="211" t="s">
        <v>55</v>
      </c>
      <c r="I412" s="212">
        <v>2</v>
      </c>
      <c r="J412" s="92"/>
      <c r="K412" s="88"/>
      <c r="L412" s="213">
        <v>890</v>
      </c>
      <c r="M412" s="88">
        <f t="shared" si="6"/>
        <v>1780</v>
      </c>
      <c r="N412" s="88" t="s">
        <v>23</v>
      </c>
      <c r="O412" s="88" t="s">
        <v>24</v>
      </c>
      <c r="P412" s="94"/>
      <c r="Q412" s="91"/>
    </row>
    <row r="413" customHeight="1" spans="1:17">
      <c r="A413" s="91">
        <v>410</v>
      </c>
      <c r="B413" s="91"/>
      <c r="C413" s="218" t="s">
        <v>655</v>
      </c>
      <c r="D413" s="219" t="s">
        <v>656</v>
      </c>
      <c r="E413" s="91"/>
      <c r="F413" s="91"/>
      <c r="G413" s="91"/>
      <c r="H413" s="220" t="s">
        <v>63</v>
      </c>
      <c r="I413" s="221">
        <v>1</v>
      </c>
      <c r="J413" s="92"/>
      <c r="K413" s="88"/>
      <c r="L413" s="222">
        <v>12100</v>
      </c>
      <c r="M413" s="88">
        <f t="shared" si="6"/>
        <v>12100</v>
      </c>
      <c r="N413" s="88" t="s">
        <v>23</v>
      </c>
      <c r="O413" s="88" t="s">
        <v>24</v>
      </c>
      <c r="P413" s="94"/>
      <c r="Q413" s="91"/>
    </row>
    <row r="414" customHeight="1" spans="1:17">
      <c r="A414" s="91">
        <v>411</v>
      </c>
      <c r="B414" s="91"/>
      <c r="C414" s="218" t="s">
        <v>657</v>
      </c>
      <c r="D414" s="219" t="s">
        <v>658</v>
      </c>
      <c r="E414" s="91"/>
      <c r="F414" s="91"/>
      <c r="G414" s="91"/>
      <c r="H414" s="220" t="s">
        <v>63</v>
      </c>
      <c r="I414" s="221">
        <v>1</v>
      </c>
      <c r="J414" s="92"/>
      <c r="K414" s="88"/>
      <c r="L414" s="222">
        <v>28200</v>
      </c>
      <c r="M414" s="88">
        <f t="shared" si="6"/>
        <v>28200</v>
      </c>
      <c r="N414" s="88" t="s">
        <v>23</v>
      </c>
      <c r="O414" s="88" t="s">
        <v>24</v>
      </c>
      <c r="P414" s="94"/>
      <c r="Q414" s="91"/>
    </row>
    <row r="415" customHeight="1" spans="1:17">
      <c r="A415" s="91">
        <v>412</v>
      </c>
      <c r="B415" s="91"/>
      <c r="C415" s="218" t="s">
        <v>659</v>
      </c>
      <c r="D415" s="219" t="s">
        <v>660</v>
      </c>
      <c r="E415" s="91"/>
      <c r="F415" s="91"/>
      <c r="G415" s="91"/>
      <c r="H415" s="220" t="s">
        <v>63</v>
      </c>
      <c r="I415" s="221">
        <v>1</v>
      </c>
      <c r="J415" s="92"/>
      <c r="K415" s="88"/>
      <c r="L415" s="222">
        <v>16760</v>
      </c>
      <c r="M415" s="88">
        <f t="shared" si="6"/>
        <v>16760</v>
      </c>
      <c r="N415" s="88" t="s">
        <v>23</v>
      </c>
      <c r="O415" s="88" t="s">
        <v>24</v>
      </c>
      <c r="P415" s="94"/>
      <c r="Q415" s="91"/>
    </row>
    <row r="416" customHeight="1" spans="1:17">
      <c r="A416" s="91">
        <v>413</v>
      </c>
      <c r="B416" s="91"/>
      <c r="C416" s="218" t="s">
        <v>661</v>
      </c>
      <c r="D416" s="219" t="s">
        <v>662</v>
      </c>
      <c r="E416" s="91"/>
      <c r="F416" s="91"/>
      <c r="G416" s="91"/>
      <c r="H416" s="220" t="s">
        <v>35</v>
      </c>
      <c r="I416" s="221">
        <v>8</v>
      </c>
      <c r="J416" s="92"/>
      <c r="K416" s="88"/>
      <c r="L416" s="222">
        <v>470</v>
      </c>
      <c r="M416" s="88">
        <f t="shared" si="6"/>
        <v>3760</v>
      </c>
      <c r="N416" s="88" t="s">
        <v>23</v>
      </c>
      <c r="O416" s="88" t="s">
        <v>24</v>
      </c>
      <c r="P416" s="94"/>
      <c r="Q416" s="91"/>
    </row>
    <row r="417" customHeight="1" spans="1:17">
      <c r="A417" s="91">
        <v>414</v>
      </c>
      <c r="B417" s="91"/>
      <c r="C417" s="218" t="s">
        <v>661</v>
      </c>
      <c r="D417" s="219" t="s">
        <v>663</v>
      </c>
      <c r="E417" s="91"/>
      <c r="F417" s="91"/>
      <c r="G417" s="91"/>
      <c r="H417" s="220" t="s">
        <v>35</v>
      </c>
      <c r="I417" s="221">
        <v>4</v>
      </c>
      <c r="J417" s="92"/>
      <c r="K417" s="88"/>
      <c r="L417" s="222">
        <v>366</v>
      </c>
      <c r="M417" s="88">
        <f t="shared" si="6"/>
        <v>1464</v>
      </c>
      <c r="N417" s="88" t="s">
        <v>23</v>
      </c>
      <c r="O417" s="88" t="s">
        <v>24</v>
      </c>
      <c r="P417" s="94"/>
      <c r="Q417" s="91"/>
    </row>
    <row r="418" customHeight="1" spans="1:17">
      <c r="A418" s="91">
        <v>415</v>
      </c>
      <c r="B418" s="91"/>
      <c r="C418" s="218" t="s">
        <v>661</v>
      </c>
      <c r="D418" s="219" t="s">
        <v>664</v>
      </c>
      <c r="E418" s="91"/>
      <c r="F418" s="91"/>
      <c r="G418" s="91"/>
      <c r="H418" s="220" t="s">
        <v>35</v>
      </c>
      <c r="I418" s="221">
        <v>1</v>
      </c>
      <c r="J418" s="92"/>
      <c r="K418" s="88"/>
      <c r="L418" s="222">
        <v>2410</v>
      </c>
      <c r="M418" s="88">
        <f t="shared" si="6"/>
        <v>2410</v>
      </c>
      <c r="N418" s="88" t="s">
        <v>23</v>
      </c>
      <c r="O418" s="88" t="s">
        <v>24</v>
      </c>
      <c r="P418" s="94"/>
      <c r="Q418" s="91"/>
    </row>
    <row r="419" customHeight="1" spans="1:17">
      <c r="A419" s="91">
        <v>416</v>
      </c>
      <c r="B419" s="91"/>
      <c r="C419" s="218" t="s">
        <v>665</v>
      </c>
      <c r="D419" s="219" t="s">
        <v>666</v>
      </c>
      <c r="E419" s="91"/>
      <c r="F419" s="91"/>
      <c r="G419" s="91"/>
      <c r="H419" s="220" t="s">
        <v>35</v>
      </c>
      <c r="I419" s="221">
        <v>60</v>
      </c>
      <c r="J419" s="92"/>
      <c r="K419" s="88"/>
      <c r="L419" s="222">
        <v>183</v>
      </c>
      <c r="M419" s="88">
        <f t="shared" si="6"/>
        <v>10980</v>
      </c>
      <c r="N419" s="88" t="s">
        <v>23</v>
      </c>
      <c r="O419" s="88" t="s">
        <v>24</v>
      </c>
      <c r="P419" s="94"/>
      <c r="Q419" s="91"/>
    </row>
    <row r="420" customHeight="1" spans="1:17">
      <c r="A420" s="91">
        <v>417</v>
      </c>
      <c r="B420" s="91"/>
      <c r="C420" s="218" t="s">
        <v>667</v>
      </c>
      <c r="D420" s="219" t="s">
        <v>668</v>
      </c>
      <c r="E420" s="91"/>
      <c r="F420" s="91"/>
      <c r="G420" s="91"/>
      <c r="H420" s="220" t="s">
        <v>35</v>
      </c>
      <c r="I420" s="221">
        <v>60</v>
      </c>
      <c r="J420" s="92"/>
      <c r="K420" s="88"/>
      <c r="L420" s="222">
        <v>98</v>
      </c>
      <c r="M420" s="88">
        <f t="shared" si="6"/>
        <v>5880</v>
      </c>
      <c r="N420" s="88" t="s">
        <v>23</v>
      </c>
      <c r="O420" s="88" t="s">
        <v>24</v>
      </c>
      <c r="P420" s="94"/>
      <c r="Q420" s="91"/>
    </row>
    <row r="421" customHeight="1" spans="1:17">
      <c r="A421" s="91">
        <v>418</v>
      </c>
      <c r="B421" s="91"/>
      <c r="C421" s="218" t="s">
        <v>102</v>
      </c>
      <c r="D421" s="219" t="s">
        <v>669</v>
      </c>
      <c r="E421" s="91"/>
      <c r="F421" s="91"/>
      <c r="G421" s="91"/>
      <c r="H421" s="220" t="s">
        <v>35</v>
      </c>
      <c r="I421" s="221">
        <v>60</v>
      </c>
      <c r="J421" s="92"/>
      <c r="K421" s="88"/>
      <c r="L421" s="222">
        <v>342</v>
      </c>
      <c r="M421" s="88">
        <f t="shared" si="6"/>
        <v>20520</v>
      </c>
      <c r="N421" s="88" t="s">
        <v>23</v>
      </c>
      <c r="O421" s="88" t="s">
        <v>24</v>
      </c>
      <c r="P421" s="94"/>
      <c r="Q421" s="91"/>
    </row>
    <row r="422" customHeight="1" spans="1:17">
      <c r="A422" s="91">
        <v>419</v>
      </c>
      <c r="B422" s="91"/>
      <c r="C422" s="218" t="s">
        <v>670</v>
      </c>
      <c r="D422" s="219" t="s">
        <v>671</v>
      </c>
      <c r="E422" s="91"/>
      <c r="F422" s="91"/>
      <c r="G422" s="91"/>
      <c r="H422" s="220" t="s">
        <v>35</v>
      </c>
      <c r="I422" s="221">
        <v>60</v>
      </c>
      <c r="J422" s="92"/>
      <c r="K422" s="88"/>
      <c r="L422" s="222">
        <v>168</v>
      </c>
      <c r="M422" s="88">
        <f t="shared" si="6"/>
        <v>10080</v>
      </c>
      <c r="N422" s="88" t="s">
        <v>23</v>
      </c>
      <c r="O422" s="88" t="s">
        <v>24</v>
      </c>
      <c r="P422" s="94"/>
      <c r="Q422" s="91"/>
    </row>
    <row r="423" customHeight="1" spans="1:17">
      <c r="A423" s="91">
        <v>420</v>
      </c>
      <c r="B423" s="91"/>
      <c r="C423" s="218" t="s">
        <v>672</v>
      </c>
      <c r="D423" s="219" t="s">
        <v>673</v>
      </c>
      <c r="E423" s="91"/>
      <c r="F423" s="91"/>
      <c r="G423" s="91"/>
      <c r="H423" s="220" t="s">
        <v>133</v>
      </c>
      <c r="I423" s="221">
        <v>6</v>
      </c>
      <c r="J423" s="92"/>
      <c r="K423" s="88"/>
      <c r="L423" s="222">
        <v>740</v>
      </c>
      <c r="M423" s="88">
        <f t="shared" si="6"/>
        <v>4440</v>
      </c>
      <c r="N423" s="88" t="s">
        <v>23</v>
      </c>
      <c r="O423" s="88" t="s">
        <v>24</v>
      </c>
      <c r="P423" s="94"/>
      <c r="Q423" s="91"/>
    </row>
    <row r="424" customHeight="1" spans="1:17">
      <c r="A424" s="91">
        <v>421</v>
      </c>
      <c r="B424" s="91"/>
      <c r="C424" s="218" t="s">
        <v>672</v>
      </c>
      <c r="D424" s="223" t="s">
        <v>674</v>
      </c>
      <c r="E424" s="91"/>
      <c r="F424" s="91"/>
      <c r="G424" s="91"/>
      <c r="H424" s="220" t="s">
        <v>133</v>
      </c>
      <c r="I424" s="224">
        <v>6</v>
      </c>
      <c r="J424" s="92"/>
      <c r="K424" s="88"/>
      <c r="L424" s="222">
        <v>1570</v>
      </c>
      <c r="M424" s="88">
        <f t="shared" si="6"/>
        <v>9420</v>
      </c>
      <c r="N424" s="88" t="s">
        <v>23</v>
      </c>
      <c r="O424" s="88" t="s">
        <v>24</v>
      </c>
      <c r="P424" s="94"/>
      <c r="Q424" s="91"/>
    </row>
    <row r="425" customHeight="1" spans="1:17">
      <c r="A425" s="91">
        <v>422</v>
      </c>
      <c r="B425" s="91"/>
      <c r="C425" s="218" t="s">
        <v>672</v>
      </c>
      <c r="D425" s="223" t="s">
        <v>675</v>
      </c>
      <c r="E425" s="91"/>
      <c r="F425" s="91"/>
      <c r="G425" s="91"/>
      <c r="H425" s="220" t="s">
        <v>133</v>
      </c>
      <c r="I425" s="224">
        <v>6</v>
      </c>
      <c r="J425" s="92"/>
      <c r="K425" s="88"/>
      <c r="L425" s="222">
        <v>1280</v>
      </c>
      <c r="M425" s="88">
        <f t="shared" si="6"/>
        <v>7680</v>
      </c>
      <c r="N425" s="88" t="s">
        <v>23</v>
      </c>
      <c r="O425" s="88" t="s">
        <v>24</v>
      </c>
      <c r="P425" s="94"/>
      <c r="Q425" s="91"/>
    </row>
    <row r="426" customHeight="1" spans="1:17">
      <c r="A426" s="91">
        <v>423</v>
      </c>
      <c r="B426" s="91"/>
      <c r="C426" s="218" t="s">
        <v>73</v>
      </c>
      <c r="D426" s="223" t="s">
        <v>74</v>
      </c>
      <c r="E426" s="91"/>
      <c r="F426" s="91"/>
      <c r="G426" s="91"/>
      <c r="H426" s="225" t="s">
        <v>35</v>
      </c>
      <c r="I426" s="224">
        <v>4</v>
      </c>
      <c r="J426" s="92"/>
      <c r="K426" s="88"/>
      <c r="L426" s="222">
        <v>1960</v>
      </c>
      <c r="M426" s="88">
        <f t="shared" si="6"/>
        <v>7840</v>
      </c>
      <c r="N426" s="88" t="s">
        <v>23</v>
      </c>
      <c r="O426" s="88" t="s">
        <v>24</v>
      </c>
      <c r="P426" s="94"/>
      <c r="Q426" s="91"/>
    </row>
    <row r="427" customHeight="1" spans="1:17">
      <c r="A427" s="91">
        <v>424</v>
      </c>
      <c r="B427" s="91"/>
      <c r="C427" s="217" t="s">
        <v>676</v>
      </c>
      <c r="D427" s="226" t="s">
        <v>677</v>
      </c>
      <c r="E427" s="91"/>
      <c r="F427" s="91"/>
      <c r="G427" s="91"/>
      <c r="H427" s="227" t="s">
        <v>55</v>
      </c>
      <c r="I427" s="228">
        <v>1</v>
      </c>
      <c r="J427" s="92"/>
      <c r="K427" s="88"/>
      <c r="L427" s="222">
        <v>1540</v>
      </c>
      <c r="M427" s="88">
        <f t="shared" si="6"/>
        <v>1540</v>
      </c>
      <c r="N427" s="88" t="s">
        <v>23</v>
      </c>
      <c r="O427" s="88" t="s">
        <v>24</v>
      </c>
      <c r="P427" s="94"/>
      <c r="Q427" s="91"/>
    </row>
    <row r="428" customHeight="1" spans="1:17">
      <c r="A428" s="91">
        <v>425</v>
      </c>
      <c r="B428" s="91"/>
      <c r="C428" s="217" t="s">
        <v>128</v>
      </c>
      <c r="D428" s="186" t="s">
        <v>129</v>
      </c>
      <c r="E428" s="91"/>
      <c r="F428" s="91"/>
      <c r="G428" s="91"/>
      <c r="H428" s="211" t="s">
        <v>35</v>
      </c>
      <c r="I428" s="135">
        <v>4</v>
      </c>
      <c r="J428" s="92"/>
      <c r="K428" s="88"/>
      <c r="L428" s="213">
        <v>1580</v>
      </c>
      <c r="M428" s="88">
        <f t="shared" si="6"/>
        <v>6320</v>
      </c>
      <c r="N428" s="88" t="s">
        <v>23</v>
      </c>
      <c r="O428" s="88" t="s">
        <v>24</v>
      </c>
      <c r="P428" s="94"/>
      <c r="Q428" s="91"/>
    </row>
    <row r="429" customHeight="1" spans="1:17">
      <c r="A429" s="91">
        <v>426</v>
      </c>
      <c r="B429" s="91"/>
      <c r="C429" s="217" t="s">
        <v>678</v>
      </c>
      <c r="D429" s="186" t="s">
        <v>129</v>
      </c>
      <c r="E429" s="91"/>
      <c r="F429" s="91"/>
      <c r="G429" s="91"/>
      <c r="H429" s="229" t="s">
        <v>35</v>
      </c>
      <c r="I429" s="212">
        <v>4</v>
      </c>
      <c r="J429" s="92"/>
      <c r="K429" s="88"/>
      <c r="L429" s="213">
        <v>2920</v>
      </c>
      <c r="M429" s="88">
        <f t="shared" si="6"/>
        <v>11680</v>
      </c>
      <c r="N429" s="88" t="s">
        <v>23</v>
      </c>
      <c r="O429" s="88" t="s">
        <v>24</v>
      </c>
      <c r="P429" s="94"/>
      <c r="Q429" s="91"/>
    </row>
    <row r="430" customHeight="1" spans="1:17">
      <c r="A430" s="91">
        <v>427</v>
      </c>
      <c r="B430" s="91" t="s">
        <v>679</v>
      </c>
      <c r="C430" s="230" t="s">
        <v>680</v>
      </c>
      <c r="D430" s="231" t="s">
        <v>681</v>
      </c>
      <c r="E430" s="91"/>
      <c r="F430" s="91"/>
      <c r="G430" s="91"/>
      <c r="H430" s="232" t="s">
        <v>28</v>
      </c>
      <c r="I430" s="233">
        <v>2</v>
      </c>
      <c r="J430" s="92"/>
      <c r="K430" s="88"/>
      <c r="L430" s="233">
        <v>437</v>
      </c>
      <c r="M430" s="88">
        <f t="shared" si="6"/>
        <v>874</v>
      </c>
      <c r="N430" s="88" t="s">
        <v>23</v>
      </c>
      <c r="O430" s="88" t="s">
        <v>24</v>
      </c>
      <c r="P430" s="94"/>
      <c r="Q430" s="91"/>
    </row>
    <row r="431" customHeight="1" spans="1:17">
      <c r="A431" s="91">
        <v>428</v>
      </c>
      <c r="B431" s="91"/>
      <c r="C431" s="230" t="s">
        <v>682</v>
      </c>
      <c r="D431" s="231" t="s">
        <v>683</v>
      </c>
      <c r="E431" s="91"/>
      <c r="F431" s="91"/>
      <c r="G431" s="91"/>
      <c r="H431" s="232" t="s">
        <v>28</v>
      </c>
      <c r="I431" s="233">
        <v>2</v>
      </c>
      <c r="J431" s="92"/>
      <c r="K431" s="88"/>
      <c r="L431" s="234" t="s">
        <v>684</v>
      </c>
      <c r="M431" s="88">
        <f t="shared" si="6"/>
        <v>1066</v>
      </c>
      <c r="N431" s="88" t="s">
        <v>23</v>
      </c>
      <c r="O431" s="88" t="s">
        <v>24</v>
      </c>
      <c r="P431" s="94"/>
      <c r="Q431" s="91"/>
    </row>
    <row r="432" customHeight="1" spans="1:17">
      <c r="A432" s="91">
        <v>429</v>
      </c>
      <c r="B432" s="91"/>
      <c r="C432" s="230" t="s">
        <v>685</v>
      </c>
      <c r="D432" s="231" t="s">
        <v>686</v>
      </c>
      <c r="E432" s="91"/>
      <c r="F432" s="91"/>
      <c r="G432" s="91"/>
      <c r="H432" s="232" t="s">
        <v>122</v>
      </c>
      <c r="I432" s="233">
        <v>2</v>
      </c>
      <c r="J432" s="92"/>
      <c r="K432" s="88"/>
      <c r="L432" s="234" t="s">
        <v>687</v>
      </c>
      <c r="M432" s="88">
        <f t="shared" si="6"/>
        <v>30000</v>
      </c>
      <c r="N432" s="88" t="s">
        <v>23</v>
      </c>
      <c r="O432" s="88" t="s">
        <v>24</v>
      </c>
      <c r="P432" s="94"/>
      <c r="Q432" s="91"/>
    </row>
    <row r="433" customHeight="1" spans="1:17">
      <c r="A433" s="91">
        <v>430</v>
      </c>
      <c r="B433" s="91" t="s">
        <v>688</v>
      </c>
      <c r="C433" s="235" t="s">
        <v>689</v>
      </c>
      <c r="D433" s="161" t="s">
        <v>690</v>
      </c>
      <c r="E433" s="91"/>
      <c r="F433" s="91"/>
      <c r="G433" s="91"/>
      <c r="H433" s="236" t="s">
        <v>22</v>
      </c>
      <c r="I433" s="237">
        <v>52</v>
      </c>
      <c r="J433" s="92"/>
      <c r="K433" s="88"/>
      <c r="L433" s="238">
        <v>220</v>
      </c>
      <c r="M433" s="88">
        <f t="shared" si="6"/>
        <v>11440</v>
      </c>
      <c r="N433" s="88" t="s">
        <v>23</v>
      </c>
      <c r="O433" s="88" t="s">
        <v>691</v>
      </c>
      <c r="P433" s="91"/>
    </row>
    <row r="434" customHeight="1" spans="1:17">
      <c r="A434" s="91">
        <v>431</v>
      </c>
      <c r="B434" s="91"/>
      <c r="C434" s="235" t="s">
        <v>692</v>
      </c>
      <c r="D434" s="239" t="s">
        <v>693</v>
      </c>
      <c r="E434" s="91"/>
      <c r="F434" s="91"/>
      <c r="G434" s="91"/>
      <c r="H434" s="236" t="s">
        <v>22</v>
      </c>
      <c r="I434" s="237">
        <v>144</v>
      </c>
      <c r="J434" s="237"/>
      <c r="K434" s="88"/>
      <c r="L434" s="238">
        <v>249.2</v>
      </c>
      <c r="M434" s="88">
        <f t="shared" si="6"/>
        <v>35884.8</v>
      </c>
      <c r="N434" s="88" t="s">
        <v>23</v>
      </c>
      <c r="O434" s="88" t="s">
        <v>691</v>
      </c>
      <c r="P434" s="91"/>
      <c r="Q434" s="91"/>
    </row>
    <row r="435" customHeight="1" spans="1:17">
      <c r="A435" s="91">
        <v>432</v>
      </c>
      <c r="B435" s="91"/>
      <c r="C435" s="235" t="s">
        <v>694</v>
      </c>
      <c r="D435" s="239" t="s">
        <v>693</v>
      </c>
      <c r="E435" s="91"/>
      <c r="F435" s="91"/>
      <c r="G435" s="91"/>
      <c r="H435" s="236" t="s">
        <v>22</v>
      </c>
      <c r="I435" s="237">
        <v>60</v>
      </c>
      <c r="J435" s="237"/>
      <c r="K435" s="88"/>
      <c r="L435" s="238">
        <v>264.6</v>
      </c>
      <c r="M435" s="88">
        <f t="shared" si="6"/>
        <v>15876</v>
      </c>
      <c r="N435" s="88" t="s">
        <v>23</v>
      </c>
      <c r="O435" s="88" t="s">
        <v>691</v>
      </c>
      <c r="P435" s="91"/>
      <c r="Q435" s="91"/>
    </row>
    <row r="436" customHeight="1" spans="1:17">
      <c r="A436" s="91">
        <v>433</v>
      </c>
      <c r="B436" s="91"/>
      <c r="C436" s="235" t="s">
        <v>695</v>
      </c>
      <c r="D436" s="239" t="s">
        <v>693</v>
      </c>
      <c r="E436" s="91"/>
      <c r="F436" s="91"/>
      <c r="G436" s="91"/>
      <c r="H436" s="236" t="s">
        <v>22</v>
      </c>
      <c r="I436" s="240">
        <v>72</v>
      </c>
      <c r="J436" s="240"/>
      <c r="K436" s="88"/>
      <c r="L436" s="241">
        <v>210</v>
      </c>
      <c r="M436" s="88">
        <f t="shared" si="6"/>
        <v>15120</v>
      </c>
      <c r="N436" s="88" t="s">
        <v>23</v>
      </c>
      <c r="O436" s="88" t="s">
        <v>691</v>
      </c>
      <c r="P436" s="91"/>
      <c r="Q436" s="91"/>
    </row>
    <row r="437" customHeight="1" spans="1:17">
      <c r="A437" s="91">
        <v>434</v>
      </c>
      <c r="B437" s="91"/>
      <c r="C437" s="235" t="s">
        <v>696</v>
      </c>
      <c r="D437" s="239" t="s">
        <v>697</v>
      </c>
      <c r="E437" s="91"/>
      <c r="F437" s="91"/>
      <c r="G437" s="91"/>
      <c r="H437" s="236" t="s">
        <v>165</v>
      </c>
      <c r="I437" s="237">
        <v>15</v>
      </c>
      <c r="J437" s="237"/>
      <c r="K437" s="88"/>
      <c r="L437" s="238">
        <v>112</v>
      </c>
      <c r="M437" s="88">
        <f t="shared" si="6"/>
        <v>1680</v>
      </c>
      <c r="N437" s="88" t="s">
        <v>23</v>
      </c>
      <c r="O437" s="88" t="s">
        <v>691</v>
      </c>
      <c r="P437" s="91"/>
      <c r="Q437" s="91"/>
    </row>
    <row r="438" customHeight="1" spans="1:17">
      <c r="A438" s="91">
        <v>435</v>
      </c>
      <c r="B438" s="91"/>
      <c r="C438" s="235" t="s">
        <v>698</v>
      </c>
      <c r="D438" s="239" t="s">
        <v>699</v>
      </c>
      <c r="E438" s="91"/>
      <c r="F438" s="91"/>
      <c r="G438" s="91"/>
      <c r="H438" s="236" t="s">
        <v>165</v>
      </c>
      <c r="I438" s="237">
        <v>10</v>
      </c>
      <c r="J438" s="92"/>
      <c r="K438" s="88"/>
      <c r="L438" s="238">
        <v>133</v>
      </c>
      <c r="M438" s="88">
        <f t="shared" si="6"/>
        <v>1330</v>
      </c>
      <c r="N438" s="88" t="s">
        <v>23</v>
      </c>
      <c r="O438" s="88" t="s">
        <v>691</v>
      </c>
      <c r="P438" s="91"/>
      <c r="Q438" s="91"/>
    </row>
    <row r="439" customHeight="1" spans="1:17">
      <c r="A439" s="91">
        <v>436</v>
      </c>
      <c r="B439" s="91"/>
      <c r="C439" s="235" t="s">
        <v>700</v>
      </c>
      <c r="D439" s="161" t="s">
        <v>701</v>
      </c>
      <c r="E439" s="91"/>
      <c r="F439" s="91"/>
      <c r="G439" s="91"/>
      <c r="H439" s="236" t="s">
        <v>165</v>
      </c>
      <c r="I439" s="237">
        <v>4</v>
      </c>
      <c r="J439" s="92"/>
      <c r="K439" s="88"/>
      <c r="L439" s="238">
        <v>126</v>
      </c>
      <c r="M439" s="88">
        <f t="shared" si="6"/>
        <v>504</v>
      </c>
      <c r="N439" s="88" t="s">
        <v>23</v>
      </c>
      <c r="O439" s="88" t="s">
        <v>691</v>
      </c>
      <c r="P439" s="91"/>
      <c r="Q439" s="91"/>
    </row>
    <row r="440" customHeight="1" spans="1:17">
      <c r="A440" s="91">
        <v>437</v>
      </c>
      <c r="B440" s="91"/>
      <c r="C440" s="235" t="s">
        <v>702</v>
      </c>
      <c r="D440" s="161" t="s">
        <v>703</v>
      </c>
      <c r="E440" s="91"/>
      <c r="F440" s="91"/>
      <c r="G440" s="91"/>
      <c r="H440" s="236" t="s">
        <v>133</v>
      </c>
      <c r="I440" s="237">
        <v>50</v>
      </c>
      <c r="J440" s="92"/>
      <c r="K440" s="88"/>
      <c r="L440" s="238">
        <v>168</v>
      </c>
      <c r="M440" s="88">
        <f t="shared" si="6"/>
        <v>8400</v>
      </c>
      <c r="N440" s="88" t="s">
        <v>23</v>
      </c>
      <c r="O440" s="88" t="s">
        <v>691</v>
      </c>
      <c r="P440" s="91"/>
      <c r="Q440" s="91"/>
    </row>
    <row r="441" customHeight="1" spans="1:17">
      <c r="A441" s="91">
        <v>438</v>
      </c>
      <c r="B441" s="91"/>
      <c r="C441" s="235" t="s">
        <v>704</v>
      </c>
      <c r="D441" s="161" t="s">
        <v>705</v>
      </c>
      <c r="E441" s="91"/>
      <c r="F441" s="91"/>
      <c r="G441" s="91"/>
      <c r="H441" s="236" t="s">
        <v>55</v>
      </c>
      <c r="I441" s="233">
        <v>1</v>
      </c>
      <c r="J441" s="92"/>
      <c r="K441" s="88"/>
      <c r="L441" s="241">
        <v>196</v>
      </c>
      <c r="M441" s="88">
        <f t="shared" si="6"/>
        <v>196</v>
      </c>
      <c r="N441" s="88" t="s">
        <v>23</v>
      </c>
      <c r="O441" s="88" t="s">
        <v>691</v>
      </c>
      <c r="P441" s="91"/>
      <c r="Q441" s="91"/>
    </row>
    <row r="442" customHeight="1" spans="1:17">
      <c r="A442" s="91">
        <v>439</v>
      </c>
      <c r="B442" s="91"/>
      <c r="C442" s="235" t="s">
        <v>37</v>
      </c>
      <c r="D442" s="161" t="s">
        <v>706</v>
      </c>
      <c r="E442" s="91"/>
      <c r="F442" s="91"/>
      <c r="G442" s="91"/>
      <c r="H442" s="236" t="s">
        <v>707</v>
      </c>
      <c r="I442" s="237">
        <v>50</v>
      </c>
      <c r="J442" s="92"/>
      <c r="K442" s="88"/>
      <c r="L442" s="238">
        <v>16.1</v>
      </c>
      <c r="M442" s="88">
        <f t="shared" si="6"/>
        <v>805</v>
      </c>
      <c r="N442" s="88" t="s">
        <v>23</v>
      </c>
      <c r="O442" s="88" t="s">
        <v>691</v>
      </c>
      <c r="P442" s="91"/>
      <c r="Q442" s="91"/>
    </row>
    <row r="443" customHeight="1" spans="1:17">
      <c r="A443" s="91">
        <v>440</v>
      </c>
      <c r="B443" s="91"/>
      <c r="C443" s="235" t="s">
        <v>708</v>
      </c>
      <c r="D443" s="161" t="s">
        <v>709</v>
      </c>
      <c r="E443" s="91"/>
      <c r="F443" s="91"/>
      <c r="G443" s="91"/>
      <c r="H443" s="236" t="s">
        <v>45</v>
      </c>
      <c r="I443" s="237">
        <v>20</v>
      </c>
      <c r="J443" s="92"/>
      <c r="K443" s="88"/>
      <c r="L443" s="238">
        <v>294</v>
      </c>
      <c r="M443" s="88">
        <f t="shared" si="6"/>
        <v>5880</v>
      </c>
      <c r="N443" s="88" t="s">
        <v>23</v>
      </c>
      <c r="O443" s="88" t="s">
        <v>691</v>
      </c>
      <c r="P443" s="91"/>
      <c r="Q443" s="91"/>
    </row>
    <row r="444" customHeight="1" spans="1:17">
      <c r="A444" s="91">
        <v>441</v>
      </c>
      <c r="B444" s="91"/>
      <c r="C444" s="235" t="s">
        <v>710</v>
      </c>
      <c r="D444" s="161" t="s">
        <v>711</v>
      </c>
      <c r="E444" s="91"/>
      <c r="F444" s="91"/>
      <c r="G444" s="91"/>
      <c r="H444" s="242" t="s">
        <v>277</v>
      </c>
      <c r="I444" s="240">
        <v>1</v>
      </c>
      <c r="J444" s="92"/>
      <c r="K444" s="88"/>
      <c r="L444" s="241">
        <v>154</v>
      </c>
      <c r="M444" s="88">
        <f t="shared" si="6"/>
        <v>154</v>
      </c>
      <c r="N444" s="88" t="s">
        <v>23</v>
      </c>
      <c r="O444" s="88" t="s">
        <v>691</v>
      </c>
      <c r="P444" s="91"/>
      <c r="Q444" s="91"/>
    </row>
    <row r="445" customHeight="1" spans="1:17">
      <c r="A445" s="91">
        <v>442</v>
      </c>
      <c r="B445" s="91"/>
      <c r="C445" s="235" t="s">
        <v>712</v>
      </c>
      <c r="D445" s="161" t="s">
        <v>713</v>
      </c>
      <c r="E445" s="91"/>
      <c r="F445" s="91"/>
      <c r="G445" s="91"/>
      <c r="H445" s="236" t="s">
        <v>714</v>
      </c>
      <c r="I445" s="243">
        <v>7</v>
      </c>
      <c r="J445" s="92"/>
      <c r="K445" s="88"/>
      <c r="L445" s="238">
        <v>11620</v>
      </c>
      <c r="M445" s="88">
        <f t="shared" si="6"/>
        <v>81340</v>
      </c>
      <c r="N445" s="88" t="s">
        <v>23</v>
      </c>
      <c r="O445" s="88" t="s">
        <v>691</v>
      </c>
      <c r="P445" s="91"/>
      <c r="Q445" s="91"/>
    </row>
    <row r="446" customHeight="1" spans="1:17">
      <c r="A446" s="91">
        <v>443</v>
      </c>
      <c r="B446" s="91"/>
      <c r="C446" s="235" t="s">
        <v>715</v>
      </c>
      <c r="D446" s="161" t="s">
        <v>716</v>
      </c>
      <c r="E446" s="91"/>
      <c r="F446" s="91"/>
      <c r="G446" s="91"/>
      <c r="H446" s="236" t="s">
        <v>714</v>
      </c>
      <c r="I446" s="243">
        <v>6</v>
      </c>
      <c r="J446" s="92"/>
      <c r="K446" s="88"/>
      <c r="L446" s="238">
        <v>23800</v>
      </c>
      <c r="M446" s="88">
        <f t="shared" si="6"/>
        <v>142800</v>
      </c>
      <c r="N446" s="88" t="s">
        <v>23</v>
      </c>
      <c r="O446" s="88" t="s">
        <v>691</v>
      </c>
      <c r="P446" s="91"/>
      <c r="Q446" s="91"/>
    </row>
    <row r="447" customHeight="1" spans="1:17">
      <c r="A447" s="91">
        <v>444</v>
      </c>
      <c r="B447" s="91"/>
      <c r="C447" s="235" t="s">
        <v>717</v>
      </c>
      <c r="D447" s="244" t="s">
        <v>718</v>
      </c>
      <c r="E447" s="91"/>
      <c r="F447" s="91"/>
      <c r="G447" s="91"/>
      <c r="H447" s="242" t="s">
        <v>217</v>
      </c>
      <c r="I447" s="240">
        <v>1</v>
      </c>
      <c r="J447" s="92"/>
      <c r="K447" s="88"/>
      <c r="L447" s="241">
        <v>6300</v>
      </c>
      <c r="M447" s="88">
        <f t="shared" si="6"/>
        <v>6300</v>
      </c>
      <c r="N447" s="88" t="s">
        <v>23</v>
      </c>
      <c r="O447" s="88" t="s">
        <v>691</v>
      </c>
      <c r="P447" s="91"/>
      <c r="Q447" s="91"/>
    </row>
    <row r="448" customHeight="1" spans="1:17">
      <c r="A448" s="91">
        <v>445</v>
      </c>
      <c r="B448" s="91"/>
      <c r="C448" s="235" t="s">
        <v>719</v>
      </c>
      <c r="D448" s="161" t="s">
        <v>720</v>
      </c>
      <c r="E448" s="91"/>
      <c r="F448" s="91"/>
      <c r="G448" s="91"/>
      <c r="H448" s="242" t="s">
        <v>48</v>
      </c>
      <c r="I448" s="240">
        <v>2</v>
      </c>
      <c r="J448" s="92"/>
      <c r="K448" s="88"/>
      <c r="L448" s="241">
        <v>70</v>
      </c>
      <c r="M448" s="88">
        <f t="shared" si="6"/>
        <v>140</v>
      </c>
      <c r="N448" s="88" t="s">
        <v>23</v>
      </c>
      <c r="O448" s="88" t="s">
        <v>691</v>
      </c>
      <c r="P448" s="91"/>
      <c r="Q448" s="91"/>
    </row>
    <row r="449" customHeight="1" spans="1:17">
      <c r="A449" s="91">
        <v>446</v>
      </c>
      <c r="B449" s="91"/>
      <c r="C449" s="235" t="s">
        <v>721</v>
      </c>
      <c r="D449" s="161" t="s">
        <v>722</v>
      </c>
      <c r="E449" s="91"/>
      <c r="F449" s="91"/>
      <c r="G449" s="91"/>
      <c r="H449" s="242" t="s">
        <v>48</v>
      </c>
      <c r="I449" s="240">
        <v>2</v>
      </c>
      <c r="J449" s="92"/>
      <c r="K449" s="88"/>
      <c r="L449" s="241">
        <v>66</v>
      </c>
      <c r="M449" s="88">
        <f t="shared" si="6"/>
        <v>132</v>
      </c>
      <c r="N449" s="88" t="s">
        <v>23</v>
      </c>
      <c r="O449" s="88" t="s">
        <v>691</v>
      </c>
      <c r="P449" s="91"/>
      <c r="Q449" s="91"/>
    </row>
    <row r="450" customHeight="1" spans="1:17">
      <c r="A450" s="91">
        <v>447</v>
      </c>
      <c r="B450" s="91"/>
      <c r="C450" s="235" t="s">
        <v>723</v>
      </c>
      <c r="D450" s="161" t="s">
        <v>724</v>
      </c>
      <c r="E450" s="91"/>
      <c r="F450" s="91"/>
      <c r="G450" s="91"/>
      <c r="H450" s="242" t="s">
        <v>48</v>
      </c>
      <c r="I450" s="240">
        <v>2</v>
      </c>
      <c r="J450" s="92"/>
      <c r="K450" s="88"/>
      <c r="L450" s="241">
        <v>50.4</v>
      </c>
      <c r="M450" s="88">
        <f t="shared" si="6"/>
        <v>100.8</v>
      </c>
      <c r="N450" s="88" t="s">
        <v>23</v>
      </c>
      <c r="O450" s="88" t="s">
        <v>691</v>
      </c>
      <c r="P450" s="91"/>
      <c r="Q450" s="91"/>
    </row>
    <row r="451" customHeight="1" spans="1:17">
      <c r="A451" s="91">
        <v>448</v>
      </c>
      <c r="B451" s="91"/>
      <c r="C451" s="235" t="s">
        <v>725</v>
      </c>
      <c r="D451" s="161" t="s">
        <v>726</v>
      </c>
      <c r="E451" s="91"/>
      <c r="F451" s="91"/>
      <c r="G451" s="91"/>
      <c r="H451" s="236" t="s">
        <v>168</v>
      </c>
      <c r="I451" s="237">
        <v>10</v>
      </c>
      <c r="J451" s="92"/>
      <c r="K451" s="88"/>
      <c r="L451" s="238">
        <v>980</v>
      </c>
      <c r="M451" s="88">
        <f t="shared" si="6"/>
        <v>9800</v>
      </c>
      <c r="N451" s="88" t="s">
        <v>23</v>
      </c>
      <c r="O451" s="88" t="s">
        <v>691</v>
      </c>
      <c r="P451" s="91"/>
      <c r="Q451" s="91"/>
    </row>
    <row r="452" customHeight="1" spans="1:17">
      <c r="A452" s="91">
        <v>449</v>
      </c>
      <c r="B452" s="91"/>
      <c r="C452" s="235" t="s">
        <v>727</v>
      </c>
      <c r="D452" s="161" t="s">
        <v>726</v>
      </c>
      <c r="E452" s="91"/>
      <c r="F452" s="91"/>
      <c r="G452" s="91"/>
      <c r="H452" s="236" t="s">
        <v>168</v>
      </c>
      <c r="I452" s="237">
        <v>10</v>
      </c>
      <c r="J452" s="92"/>
      <c r="K452" s="88"/>
      <c r="L452" s="238">
        <v>630</v>
      </c>
      <c r="M452" s="88">
        <f t="shared" si="6"/>
        <v>6300</v>
      </c>
      <c r="N452" s="88" t="s">
        <v>23</v>
      </c>
      <c r="O452" s="88" t="s">
        <v>691</v>
      </c>
      <c r="P452" s="91"/>
      <c r="Q452" s="91"/>
    </row>
    <row r="453" customHeight="1" spans="1:17">
      <c r="A453" s="91">
        <v>450</v>
      </c>
      <c r="B453" s="91"/>
      <c r="C453" s="235" t="s">
        <v>728</v>
      </c>
      <c r="D453" s="161" t="s">
        <v>729</v>
      </c>
      <c r="E453" s="91"/>
      <c r="F453" s="91"/>
      <c r="G453" s="91"/>
      <c r="H453" s="236" t="s">
        <v>168</v>
      </c>
      <c r="I453" s="237">
        <v>10</v>
      </c>
      <c r="J453" s="92"/>
      <c r="K453" s="88"/>
      <c r="L453" s="238">
        <v>1400</v>
      </c>
      <c r="M453" s="88">
        <f t="shared" si="6"/>
        <v>14000</v>
      </c>
      <c r="N453" s="88" t="s">
        <v>23</v>
      </c>
      <c r="O453" s="88" t="s">
        <v>691</v>
      </c>
      <c r="P453" s="91"/>
      <c r="Q453" s="91"/>
    </row>
    <row r="454" customHeight="1" spans="1:17">
      <c r="A454" s="91">
        <v>451</v>
      </c>
      <c r="B454" s="91"/>
      <c r="C454" s="235" t="s">
        <v>730</v>
      </c>
      <c r="D454" s="161" t="s">
        <v>731</v>
      </c>
      <c r="E454" s="91"/>
      <c r="F454" s="91"/>
      <c r="G454" s="91"/>
      <c r="H454" s="236" t="s">
        <v>168</v>
      </c>
      <c r="I454" s="237">
        <v>10</v>
      </c>
      <c r="J454" s="92"/>
      <c r="K454" s="88"/>
      <c r="L454" s="238">
        <v>1400</v>
      </c>
      <c r="M454" s="88">
        <f t="shared" si="6"/>
        <v>14000</v>
      </c>
      <c r="N454" s="88" t="s">
        <v>23</v>
      </c>
      <c r="O454" s="88" t="s">
        <v>691</v>
      </c>
      <c r="P454" s="91"/>
      <c r="Q454" s="91"/>
    </row>
    <row r="455" customHeight="1" spans="1:17">
      <c r="A455" s="91">
        <v>452</v>
      </c>
      <c r="B455" s="91"/>
      <c r="C455" s="235" t="s">
        <v>732</v>
      </c>
      <c r="D455" s="161" t="s">
        <v>733</v>
      </c>
      <c r="E455" s="91"/>
      <c r="F455" s="91"/>
      <c r="G455" s="91"/>
      <c r="H455" s="242" t="s">
        <v>113</v>
      </c>
      <c r="I455" s="237">
        <v>2</v>
      </c>
      <c r="J455" s="92"/>
      <c r="K455" s="88"/>
      <c r="L455" s="238">
        <v>182</v>
      </c>
      <c r="M455" s="88">
        <f t="shared" si="6"/>
        <v>364</v>
      </c>
      <c r="N455" s="88" t="s">
        <v>23</v>
      </c>
      <c r="O455" s="88" t="s">
        <v>691</v>
      </c>
      <c r="P455" s="91"/>
      <c r="Q455" s="91"/>
    </row>
    <row r="456" customHeight="1" spans="1:17">
      <c r="A456" s="91">
        <v>453</v>
      </c>
      <c r="B456" s="91"/>
      <c r="C456" s="235" t="s">
        <v>734</v>
      </c>
      <c r="D456" s="161" t="s">
        <v>735</v>
      </c>
      <c r="E456" s="91"/>
      <c r="F456" s="91"/>
      <c r="G456" s="91"/>
      <c r="H456" s="236" t="s">
        <v>113</v>
      </c>
      <c r="I456" s="237">
        <v>1</v>
      </c>
      <c r="J456" s="92"/>
      <c r="K456" s="88"/>
      <c r="L456" s="238">
        <v>140</v>
      </c>
      <c r="M456" s="88">
        <f t="shared" si="6"/>
        <v>140</v>
      </c>
      <c r="N456" s="88" t="s">
        <v>23</v>
      </c>
      <c r="O456" s="88" t="s">
        <v>691</v>
      </c>
      <c r="P456" s="91"/>
      <c r="Q456" s="91"/>
    </row>
    <row r="457" customHeight="1" spans="1:17">
      <c r="A457" s="91">
        <v>454</v>
      </c>
      <c r="B457" s="91"/>
      <c r="C457" s="235" t="s">
        <v>736</v>
      </c>
      <c r="D457" s="245"/>
      <c r="E457" s="91"/>
      <c r="F457" s="91"/>
      <c r="G457" s="91"/>
      <c r="H457" s="246" t="s">
        <v>184</v>
      </c>
      <c r="I457" s="247">
        <v>300</v>
      </c>
      <c r="J457" s="92"/>
      <c r="K457" s="88"/>
      <c r="L457" s="248">
        <v>0</v>
      </c>
      <c r="M457" s="88">
        <f t="shared" si="6"/>
        <v>0</v>
      </c>
      <c r="N457" s="88" t="s">
        <v>23</v>
      </c>
      <c r="O457" s="88" t="s">
        <v>691</v>
      </c>
      <c r="P457" s="91"/>
      <c r="Q457" s="91"/>
    </row>
    <row r="458" customHeight="1" spans="1:17">
      <c r="A458" s="91">
        <v>455</v>
      </c>
      <c r="B458" s="91"/>
      <c r="C458" s="235" t="s">
        <v>737</v>
      </c>
      <c r="D458" s="161" t="s">
        <v>738</v>
      </c>
      <c r="E458" s="91"/>
      <c r="F458" s="91"/>
      <c r="G458" s="91"/>
      <c r="H458" s="236" t="s">
        <v>441</v>
      </c>
      <c r="I458" s="237">
        <v>4</v>
      </c>
      <c r="J458" s="92"/>
      <c r="K458" s="88"/>
      <c r="L458" s="238">
        <v>1400</v>
      </c>
      <c r="M458" s="88">
        <f t="shared" si="6"/>
        <v>5600</v>
      </c>
      <c r="N458" s="88" t="s">
        <v>23</v>
      </c>
      <c r="O458" s="88" t="s">
        <v>691</v>
      </c>
      <c r="P458" s="91"/>
      <c r="Q458" s="91"/>
    </row>
    <row r="459" customHeight="1" spans="1:17">
      <c r="A459" s="91">
        <v>456</v>
      </c>
      <c r="B459" s="91"/>
      <c r="C459" s="235" t="s">
        <v>739</v>
      </c>
      <c r="D459" s="161" t="s">
        <v>740</v>
      </c>
      <c r="E459" s="91"/>
      <c r="F459" s="91"/>
      <c r="G459" s="91"/>
      <c r="H459" s="236" t="s">
        <v>55</v>
      </c>
      <c r="I459" s="237">
        <v>2</v>
      </c>
      <c r="J459" s="92"/>
      <c r="K459" s="88"/>
      <c r="L459" s="238">
        <v>784</v>
      </c>
      <c r="M459" s="88">
        <f t="shared" si="6"/>
        <v>1568</v>
      </c>
      <c r="N459" s="88" t="s">
        <v>23</v>
      </c>
      <c r="O459" s="88" t="s">
        <v>691</v>
      </c>
      <c r="P459" s="91"/>
      <c r="Q459" s="91"/>
    </row>
    <row r="460" customHeight="1" spans="1:17">
      <c r="A460" s="91">
        <v>457</v>
      </c>
      <c r="B460" s="91"/>
      <c r="C460" s="235" t="s">
        <v>741</v>
      </c>
      <c r="D460" s="161" t="s">
        <v>742</v>
      </c>
      <c r="E460" s="91"/>
      <c r="F460" s="91"/>
      <c r="G460" s="91"/>
      <c r="H460" s="236" t="s">
        <v>55</v>
      </c>
      <c r="I460" s="237">
        <v>1</v>
      </c>
      <c r="J460" s="92"/>
      <c r="K460" s="88"/>
      <c r="L460" s="238">
        <v>672</v>
      </c>
      <c r="M460" s="88">
        <f t="shared" si="6"/>
        <v>672</v>
      </c>
      <c r="N460" s="88" t="s">
        <v>23</v>
      </c>
      <c r="O460" s="88" t="s">
        <v>691</v>
      </c>
      <c r="P460" s="91"/>
      <c r="Q460" s="91"/>
    </row>
    <row r="461" customHeight="1" spans="1:17">
      <c r="A461" s="91">
        <v>458</v>
      </c>
      <c r="B461" s="91"/>
      <c r="C461" s="235" t="s">
        <v>743</v>
      </c>
      <c r="D461" s="161" t="s">
        <v>744</v>
      </c>
      <c r="E461" s="91"/>
      <c r="F461" s="91"/>
      <c r="G461" s="91"/>
      <c r="H461" s="236" t="s">
        <v>63</v>
      </c>
      <c r="I461" s="237">
        <v>1</v>
      </c>
      <c r="J461" s="92"/>
      <c r="K461" s="88"/>
      <c r="L461" s="238">
        <v>1960</v>
      </c>
      <c r="M461" s="88">
        <f t="shared" ref="M461:M524" si="7">L461*I461</f>
        <v>1960</v>
      </c>
      <c r="N461" s="88" t="s">
        <v>23</v>
      </c>
      <c r="O461" s="88" t="s">
        <v>691</v>
      </c>
      <c r="P461" s="91"/>
      <c r="Q461" s="91"/>
    </row>
    <row r="462" customHeight="1" spans="1:17">
      <c r="A462" s="91">
        <v>459</v>
      </c>
      <c r="B462" s="91"/>
      <c r="C462" s="235" t="s">
        <v>743</v>
      </c>
      <c r="D462" s="161" t="s">
        <v>745</v>
      </c>
      <c r="E462" s="91"/>
      <c r="F462" s="91"/>
      <c r="G462" s="91"/>
      <c r="H462" s="236" t="s">
        <v>63</v>
      </c>
      <c r="I462" s="237">
        <v>1</v>
      </c>
      <c r="J462" s="92"/>
      <c r="K462" s="88"/>
      <c r="L462" s="238">
        <v>1960</v>
      </c>
      <c r="M462" s="88">
        <f t="shared" si="7"/>
        <v>1960</v>
      </c>
      <c r="N462" s="88" t="s">
        <v>23</v>
      </c>
      <c r="O462" s="88" t="s">
        <v>691</v>
      </c>
      <c r="P462" s="91"/>
      <c r="Q462" s="91"/>
    </row>
    <row r="463" customHeight="1" spans="1:17">
      <c r="A463" s="91">
        <v>460</v>
      </c>
      <c r="B463" s="91"/>
      <c r="C463" s="235" t="s">
        <v>746</v>
      </c>
      <c r="D463" s="161" t="s">
        <v>747</v>
      </c>
      <c r="E463" s="91"/>
      <c r="F463" s="91"/>
      <c r="G463" s="91"/>
      <c r="H463" s="236" t="s">
        <v>707</v>
      </c>
      <c r="I463" s="237">
        <v>1000</v>
      </c>
      <c r="J463" s="92"/>
      <c r="K463" s="88"/>
      <c r="L463" s="238">
        <v>25.2</v>
      </c>
      <c r="M463" s="88">
        <f t="shared" si="7"/>
        <v>25200</v>
      </c>
      <c r="N463" s="88" t="s">
        <v>23</v>
      </c>
      <c r="O463" s="88" t="s">
        <v>691</v>
      </c>
      <c r="P463" s="91"/>
      <c r="Q463" s="91"/>
    </row>
    <row r="464" customHeight="1" spans="1:17">
      <c r="A464" s="91">
        <v>461</v>
      </c>
      <c r="B464" s="91"/>
      <c r="C464" s="235" t="s">
        <v>748</v>
      </c>
      <c r="D464" s="161" t="s">
        <v>749</v>
      </c>
      <c r="E464" s="91"/>
      <c r="F464" s="91"/>
      <c r="G464" s="91"/>
      <c r="H464" s="236" t="s">
        <v>28</v>
      </c>
      <c r="I464" s="237">
        <v>4</v>
      </c>
      <c r="J464" s="92"/>
      <c r="K464" s="88"/>
      <c r="L464" s="238">
        <v>448</v>
      </c>
      <c r="M464" s="88">
        <f t="shared" si="7"/>
        <v>1792</v>
      </c>
      <c r="N464" s="88" t="s">
        <v>23</v>
      </c>
      <c r="O464" s="88" t="s">
        <v>691</v>
      </c>
      <c r="P464" s="91"/>
      <c r="Q464" s="91"/>
    </row>
    <row r="465" customHeight="1" spans="1:17">
      <c r="A465" s="91">
        <v>462</v>
      </c>
      <c r="B465" s="91"/>
      <c r="C465" s="177" t="s">
        <v>750</v>
      </c>
      <c r="D465" s="186" t="s">
        <v>751</v>
      </c>
      <c r="E465" s="91"/>
      <c r="F465" s="91"/>
      <c r="G465" s="91"/>
      <c r="H465" s="249"/>
      <c r="I465" s="209">
        <v>1</v>
      </c>
      <c r="J465" s="92"/>
      <c r="K465" s="88"/>
      <c r="L465" s="250">
        <v>1050</v>
      </c>
      <c r="M465" s="88">
        <f t="shared" si="7"/>
        <v>1050</v>
      </c>
      <c r="N465" s="88" t="s">
        <v>23</v>
      </c>
      <c r="O465" s="88" t="s">
        <v>691</v>
      </c>
      <c r="P465" s="91"/>
      <c r="Q465" s="91"/>
    </row>
    <row r="466" s="83" customFormat="1" customHeight="1" spans="1:17">
      <c r="A466" s="180">
        <v>463</v>
      </c>
      <c r="B466" s="180"/>
      <c r="C466" s="177" t="s">
        <v>752</v>
      </c>
      <c r="D466" s="177"/>
      <c r="E466" s="180"/>
      <c r="F466" s="180"/>
      <c r="G466" s="180"/>
      <c r="H466" s="249" t="s">
        <v>48</v>
      </c>
      <c r="I466" s="177">
        <v>10</v>
      </c>
      <c r="J466" s="182"/>
      <c r="K466" s="183"/>
      <c r="L466" s="251">
        <v>40.6</v>
      </c>
      <c r="M466" s="183">
        <f t="shared" si="7"/>
        <v>406</v>
      </c>
      <c r="N466" s="183" t="s">
        <v>23</v>
      </c>
      <c r="O466" s="183" t="s">
        <v>691</v>
      </c>
      <c r="P466" s="180"/>
      <c r="Q466" s="180"/>
    </row>
    <row r="467" s="83" customFormat="1" customHeight="1" spans="1:17">
      <c r="A467" s="180">
        <v>464</v>
      </c>
      <c r="B467" s="180"/>
      <c r="C467" s="235" t="s">
        <v>753</v>
      </c>
      <c r="D467" s="235" t="s">
        <v>754</v>
      </c>
      <c r="E467" s="180"/>
      <c r="F467" s="180"/>
      <c r="G467" s="180"/>
      <c r="H467" s="236" t="s">
        <v>48</v>
      </c>
      <c r="I467" s="235">
        <v>10</v>
      </c>
      <c r="J467" s="182"/>
      <c r="K467" s="183"/>
      <c r="L467" s="252">
        <v>49</v>
      </c>
      <c r="M467" s="183">
        <f t="shared" si="7"/>
        <v>490</v>
      </c>
      <c r="N467" s="183" t="s">
        <v>23</v>
      </c>
      <c r="O467" s="183" t="s">
        <v>691</v>
      </c>
      <c r="P467" s="180"/>
      <c r="Q467" s="180"/>
    </row>
    <row r="468" s="82" customFormat="1" customHeight="1" spans="1:17">
      <c r="A468" s="93">
        <v>465</v>
      </c>
      <c r="B468" s="93"/>
      <c r="C468" s="235" t="s">
        <v>37</v>
      </c>
      <c r="D468" s="161" t="s">
        <v>755</v>
      </c>
      <c r="E468" s="93"/>
      <c r="F468" s="93"/>
      <c r="G468" s="93"/>
      <c r="H468" s="253" t="s">
        <v>756</v>
      </c>
      <c r="I468" s="161">
        <v>10</v>
      </c>
      <c r="J468" s="99"/>
      <c r="K468" s="89"/>
      <c r="L468" s="254">
        <v>16.1</v>
      </c>
      <c r="M468" s="89">
        <f t="shared" si="7"/>
        <v>161</v>
      </c>
      <c r="N468" s="89" t="s">
        <v>23</v>
      </c>
      <c r="O468" s="89" t="s">
        <v>691</v>
      </c>
      <c r="P468" s="93"/>
      <c r="Q468" s="93"/>
    </row>
    <row r="469" customHeight="1" spans="1:17">
      <c r="A469" s="91">
        <v>466</v>
      </c>
      <c r="B469" s="91"/>
      <c r="C469" s="235" t="s">
        <v>757</v>
      </c>
      <c r="D469" s="161" t="s">
        <v>758</v>
      </c>
      <c r="E469" s="91"/>
      <c r="F469" s="91"/>
      <c r="G469" s="91"/>
      <c r="H469" s="236" t="s">
        <v>45</v>
      </c>
      <c r="I469" s="237">
        <v>1</v>
      </c>
      <c r="J469" s="92"/>
      <c r="K469" s="88"/>
      <c r="L469" s="238">
        <v>490</v>
      </c>
      <c r="M469" s="88">
        <f t="shared" si="7"/>
        <v>490</v>
      </c>
      <c r="N469" s="88" t="s">
        <v>23</v>
      </c>
      <c r="O469" s="88" t="s">
        <v>691</v>
      </c>
      <c r="P469" s="91"/>
      <c r="Q469" s="91"/>
    </row>
    <row r="470" customHeight="1" spans="1:17">
      <c r="A470" s="91">
        <v>467</v>
      </c>
      <c r="B470" s="91"/>
      <c r="C470" s="235" t="s">
        <v>759</v>
      </c>
      <c r="D470" s="161" t="s">
        <v>760</v>
      </c>
      <c r="E470" s="91"/>
      <c r="F470" s="91"/>
      <c r="G470" s="91"/>
      <c r="H470" s="236" t="s">
        <v>55</v>
      </c>
      <c r="I470" s="237">
        <v>1</v>
      </c>
      <c r="J470" s="92"/>
      <c r="K470" s="88"/>
      <c r="L470" s="238">
        <v>420</v>
      </c>
      <c r="M470" s="88">
        <f t="shared" si="7"/>
        <v>420</v>
      </c>
      <c r="N470" s="88" t="s">
        <v>23</v>
      </c>
      <c r="O470" s="88" t="s">
        <v>691</v>
      </c>
      <c r="P470" s="91"/>
      <c r="Q470" s="91"/>
    </row>
    <row r="471" customHeight="1" spans="1:17">
      <c r="A471" s="91">
        <v>468</v>
      </c>
      <c r="B471" s="91"/>
      <c r="C471" s="235" t="s">
        <v>761</v>
      </c>
      <c r="D471" s="161" t="s">
        <v>762</v>
      </c>
      <c r="E471" s="91"/>
      <c r="F471" s="91"/>
      <c r="G471" s="91"/>
      <c r="H471" s="236" t="s">
        <v>55</v>
      </c>
      <c r="I471" s="237">
        <v>10</v>
      </c>
      <c r="J471" s="92"/>
      <c r="K471" s="88"/>
      <c r="L471" s="238">
        <v>22.4</v>
      </c>
      <c r="M471" s="88">
        <f t="shared" si="7"/>
        <v>224</v>
      </c>
      <c r="N471" s="88" t="s">
        <v>23</v>
      </c>
      <c r="O471" s="88" t="s">
        <v>691</v>
      </c>
      <c r="P471" s="91"/>
      <c r="Q471" s="91"/>
    </row>
    <row r="472" customHeight="1" spans="1:17">
      <c r="A472" s="91">
        <v>469</v>
      </c>
      <c r="B472" s="91"/>
      <c r="C472" s="235" t="s">
        <v>763</v>
      </c>
      <c r="D472" s="161"/>
      <c r="E472" s="91"/>
      <c r="F472" s="91"/>
      <c r="G472" s="91"/>
      <c r="H472" s="236" t="s">
        <v>55</v>
      </c>
      <c r="I472" s="237">
        <v>10</v>
      </c>
      <c r="J472" s="92"/>
      <c r="K472" s="88"/>
      <c r="L472" s="238">
        <v>7</v>
      </c>
      <c r="M472" s="88">
        <f t="shared" si="7"/>
        <v>70</v>
      </c>
      <c r="N472" s="88" t="s">
        <v>23</v>
      </c>
      <c r="O472" s="88" t="s">
        <v>691</v>
      </c>
      <c r="P472" s="91"/>
      <c r="Q472" s="91"/>
    </row>
    <row r="473" customHeight="1" spans="1:17">
      <c r="A473" s="91">
        <v>470</v>
      </c>
      <c r="B473" s="91"/>
      <c r="C473" s="235" t="s">
        <v>764</v>
      </c>
      <c r="D473" s="161"/>
      <c r="E473" s="91"/>
      <c r="F473" s="91"/>
      <c r="G473" s="91"/>
      <c r="H473" s="236" t="s">
        <v>122</v>
      </c>
      <c r="I473" s="237">
        <v>10</v>
      </c>
      <c r="J473" s="92"/>
      <c r="K473" s="88"/>
      <c r="L473" s="238">
        <v>42</v>
      </c>
      <c r="M473" s="88">
        <f t="shared" si="7"/>
        <v>420</v>
      </c>
      <c r="N473" s="88" t="s">
        <v>23</v>
      </c>
      <c r="O473" s="88" t="s">
        <v>691</v>
      </c>
      <c r="P473" s="91"/>
      <c r="Q473" s="91"/>
    </row>
    <row r="474" customHeight="1" spans="1:17">
      <c r="A474" s="91">
        <v>471</v>
      </c>
      <c r="B474" s="91"/>
      <c r="C474" s="235" t="s">
        <v>765</v>
      </c>
      <c r="D474" s="161"/>
      <c r="E474" s="91"/>
      <c r="F474" s="91"/>
      <c r="G474" s="91"/>
      <c r="H474" s="236" t="s">
        <v>55</v>
      </c>
      <c r="I474" s="237">
        <v>10</v>
      </c>
      <c r="J474" s="92"/>
      <c r="K474" s="88"/>
      <c r="L474" s="238">
        <v>49</v>
      </c>
      <c r="M474" s="88">
        <f t="shared" si="7"/>
        <v>490</v>
      </c>
      <c r="N474" s="88" t="s">
        <v>23</v>
      </c>
      <c r="O474" s="88" t="s">
        <v>691</v>
      </c>
      <c r="P474" s="91"/>
      <c r="Q474" s="91"/>
    </row>
    <row r="475" customHeight="1" spans="1:17">
      <c r="A475" s="91">
        <v>472</v>
      </c>
      <c r="B475" s="91"/>
      <c r="C475" s="235" t="s">
        <v>766</v>
      </c>
      <c r="D475" s="161" t="s">
        <v>767</v>
      </c>
      <c r="E475" s="91"/>
      <c r="F475" s="91"/>
      <c r="G475" s="91"/>
      <c r="H475" s="255" t="s">
        <v>113</v>
      </c>
      <c r="I475" s="237">
        <v>14</v>
      </c>
      <c r="J475" s="92"/>
      <c r="K475" s="88"/>
      <c r="L475" s="238">
        <v>280</v>
      </c>
      <c r="M475" s="88">
        <f t="shared" si="7"/>
        <v>3920</v>
      </c>
      <c r="N475" s="88" t="s">
        <v>23</v>
      </c>
      <c r="O475" s="88" t="s">
        <v>691</v>
      </c>
      <c r="P475" s="91"/>
      <c r="Q475" s="91"/>
    </row>
    <row r="476" customHeight="1" spans="1:17">
      <c r="A476" s="91">
        <v>473</v>
      </c>
      <c r="B476" s="91"/>
      <c r="C476" s="235" t="s">
        <v>734</v>
      </c>
      <c r="D476" s="161" t="s">
        <v>768</v>
      </c>
      <c r="E476" s="91"/>
      <c r="F476" s="91"/>
      <c r="G476" s="91"/>
      <c r="H476" s="255" t="s">
        <v>113</v>
      </c>
      <c r="I476" s="237">
        <v>3</v>
      </c>
      <c r="J476" s="92"/>
      <c r="K476" s="88"/>
      <c r="L476" s="238">
        <v>140</v>
      </c>
      <c r="M476" s="88">
        <f t="shared" si="7"/>
        <v>420</v>
      </c>
      <c r="N476" s="88" t="s">
        <v>23</v>
      </c>
      <c r="O476" s="88" t="s">
        <v>691</v>
      </c>
      <c r="P476" s="91"/>
      <c r="Q476" s="91"/>
    </row>
    <row r="477" customHeight="1" spans="1:17">
      <c r="A477" s="91">
        <v>474</v>
      </c>
      <c r="B477" s="91"/>
      <c r="C477" s="235" t="s">
        <v>734</v>
      </c>
      <c r="D477" s="161" t="s">
        <v>769</v>
      </c>
      <c r="E477" s="91"/>
      <c r="F477" s="91"/>
      <c r="G477" s="91"/>
      <c r="H477" s="255" t="s">
        <v>113</v>
      </c>
      <c r="I477" s="237">
        <v>4</v>
      </c>
      <c r="J477" s="92"/>
      <c r="K477" s="88"/>
      <c r="L477" s="238">
        <v>140</v>
      </c>
      <c r="M477" s="88">
        <f t="shared" si="7"/>
        <v>560</v>
      </c>
      <c r="N477" s="88" t="s">
        <v>23</v>
      </c>
      <c r="O477" s="88" t="s">
        <v>691</v>
      </c>
      <c r="P477" s="91"/>
      <c r="Q477" s="91"/>
    </row>
    <row r="478" customHeight="1" spans="1:17">
      <c r="A478" s="91">
        <v>475</v>
      </c>
      <c r="B478" s="91"/>
      <c r="C478" s="235" t="s">
        <v>770</v>
      </c>
      <c r="D478" s="161" t="s">
        <v>771</v>
      </c>
      <c r="E478" s="91"/>
      <c r="F478" s="91"/>
      <c r="G478" s="91"/>
      <c r="H478" s="255" t="s">
        <v>113</v>
      </c>
      <c r="I478" s="237">
        <v>2</v>
      </c>
      <c r="J478" s="92"/>
      <c r="K478" s="88"/>
      <c r="L478" s="238">
        <v>140</v>
      </c>
      <c r="M478" s="88">
        <f t="shared" si="7"/>
        <v>280</v>
      </c>
      <c r="N478" s="88" t="s">
        <v>23</v>
      </c>
      <c r="O478" s="88" t="s">
        <v>691</v>
      </c>
      <c r="P478" s="91"/>
      <c r="Q478" s="91"/>
    </row>
    <row r="479" customHeight="1" spans="1:17">
      <c r="A479" s="91">
        <v>476</v>
      </c>
      <c r="B479" s="91"/>
      <c r="C479" s="235" t="s">
        <v>772</v>
      </c>
      <c r="D479" s="161" t="s">
        <v>773</v>
      </c>
      <c r="E479" s="91"/>
      <c r="F479" s="91"/>
      <c r="G479" s="91"/>
      <c r="H479" s="255" t="s">
        <v>113</v>
      </c>
      <c r="I479" s="237">
        <v>2</v>
      </c>
      <c r="J479" s="92"/>
      <c r="K479" s="88"/>
      <c r="L479" s="238">
        <v>210</v>
      </c>
      <c r="M479" s="88">
        <f t="shared" si="7"/>
        <v>420</v>
      </c>
      <c r="N479" s="88" t="s">
        <v>23</v>
      </c>
      <c r="O479" s="88" t="s">
        <v>691</v>
      </c>
      <c r="P479" s="91"/>
      <c r="Q479" s="91"/>
    </row>
    <row r="480" s="82" customFormat="1" customHeight="1" spans="1:17">
      <c r="A480" s="93">
        <v>477</v>
      </c>
      <c r="B480" s="93"/>
      <c r="C480" s="235" t="s">
        <v>774</v>
      </c>
      <c r="D480" s="161" t="s">
        <v>775</v>
      </c>
      <c r="E480" s="93"/>
      <c r="F480" s="93"/>
      <c r="G480" s="93"/>
      <c r="H480" s="253" t="s">
        <v>707</v>
      </c>
      <c r="I480" s="161">
        <v>300</v>
      </c>
      <c r="J480" s="99"/>
      <c r="K480" s="89"/>
      <c r="L480" s="254">
        <v>16.1</v>
      </c>
      <c r="M480" s="89">
        <f t="shared" si="7"/>
        <v>4830</v>
      </c>
      <c r="N480" s="89" t="s">
        <v>23</v>
      </c>
      <c r="O480" s="89" t="s">
        <v>691</v>
      </c>
      <c r="P480" s="93"/>
      <c r="Q480" s="93"/>
    </row>
    <row r="481" s="83" customFormat="1" customHeight="1" spans="1:17">
      <c r="A481" s="180">
        <v>478</v>
      </c>
      <c r="B481" s="180"/>
      <c r="C481" s="235" t="s">
        <v>776</v>
      </c>
      <c r="D481" s="235"/>
      <c r="E481" s="180"/>
      <c r="F481" s="180"/>
      <c r="G481" s="180"/>
      <c r="H481" s="236" t="s">
        <v>48</v>
      </c>
      <c r="I481" s="235">
        <v>5</v>
      </c>
      <c r="J481" s="182"/>
      <c r="K481" s="183"/>
      <c r="L481" s="252">
        <v>18.9</v>
      </c>
      <c r="M481" s="183">
        <f t="shared" si="7"/>
        <v>94.5</v>
      </c>
      <c r="N481" s="183" t="s">
        <v>23</v>
      </c>
      <c r="O481" s="183" t="s">
        <v>691</v>
      </c>
      <c r="P481" s="180"/>
      <c r="Q481" s="180"/>
    </row>
    <row r="482" customHeight="1" spans="1:17">
      <c r="A482" s="91">
        <v>479</v>
      </c>
      <c r="B482" s="91"/>
      <c r="C482" s="235" t="s">
        <v>777</v>
      </c>
      <c r="D482" s="161" t="s">
        <v>778</v>
      </c>
      <c r="E482" s="91"/>
      <c r="F482" s="91"/>
      <c r="G482" s="91"/>
      <c r="H482" s="236" t="s">
        <v>707</v>
      </c>
      <c r="I482" s="237">
        <v>100</v>
      </c>
      <c r="J482" s="92"/>
      <c r="K482" s="88"/>
      <c r="L482" s="238">
        <v>11.9</v>
      </c>
      <c r="M482" s="88">
        <f t="shared" si="7"/>
        <v>1190</v>
      </c>
      <c r="N482" s="88" t="s">
        <v>23</v>
      </c>
      <c r="O482" s="88" t="s">
        <v>691</v>
      </c>
      <c r="P482" s="91"/>
      <c r="Q482" s="91"/>
    </row>
    <row r="483" customHeight="1" spans="1:17">
      <c r="A483" s="91">
        <v>480</v>
      </c>
      <c r="B483" s="91"/>
      <c r="C483" s="235" t="s">
        <v>779</v>
      </c>
      <c r="D483" s="161" t="s">
        <v>780</v>
      </c>
      <c r="E483" s="91"/>
      <c r="F483" s="91"/>
      <c r="G483" s="91"/>
      <c r="H483" s="236" t="s">
        <v>55</v>
      </c>
      <c r="I483" s="237">
        <v>3</v>
      </c>
      <c r="J483" s="92"/>
      <c r="K483" s="88"/>
      <c r="L483" s="238">
        <v>84</v>
      </c>
      <c r="M483" s="88">
        <f t="shared" si="7"/>
        <v>252</v>
      </c>
      <c r="N483" s="88" t="s">
        <v>23</v>
      </c>
      <c r="O483" s="88" t="s">
        <v>691</v>
      </c>
      <c r="P483" s="91"/>
      <c r="Q483" s="91"/>
    </row>
    <row r="484" s="83" customFormat="1" customHeight="1" spans="1:17">
      <c r="A484" s="180">
        <v>481</v>
      </c>
      <c r="B484" s="180"/>
      <c r="C484" s="235" t="s">
        <v>781</v>
      </c>
      <c r="D484" s="235" t="s">
        <v>782</v>
      </c>
      <c r="E484" s="180"/>
      <c r="F484" s="180"/>
      <c r="G484" s="180"/>
      <c r="H484" s="236" t="s">
        <v>48</v>
      </c>
      <c r="I484" s="235">
        <v>5</v>
      </c>
      <c r="J484" s="182"/>
      <c r="K484" s="183"/>
      <c r="L484" s="252">
        <v>14</v>
      </c>
      <c r="M484" s="183">
        <f t="shared" si="7"/>
        <v>70</v>
      </c>
      <c r="N484" s="183" t="s">
        <v>23</v>
      </c>
      <c r="O484" s="183" t="s">
        <v>691</v>
      </c>
      <c r="P484" s="180"/>
      <c r="Q484" s="180"/>
    </row>
    <row r="485" customHeight="1" spans="1:17">
      <c r="A485" s="91">
        <v>482</v>
      </c>
      <c r="B485" s="91"/>
      <c r="C485" s="235" t="s">
        <v>783</v>
      </c>
      <c r="D485" s="186" t="s">
        <v>784</v>
      </c>
      <c r="E485" s="91"/>
      <c r="F485" s="91"/>
      <c r="G485" s="91"/>
      <c r="H485" s="256" t="s">
        <v>28</v>
      </c>
      <c r="I485" s="257">
        <v>5</v>
      </c>
      <c r="J485" s="92"/>
      <c r="K485" s="88"/>
      <c r="L485" s="258">
        <v>840</v>
      </c>
      <c r="M485" s="88">
        <f t="shared" si="7"/>
        <v>4200</v>
      </c>
      <c r="N485" s="88" t="s">
        <v>23</v>
      </c>
      <c r="O485" s="88" t="s">
        <v>691</v>
      </c>
      <c r="P485" s="91"/>
      <c r="Q485" s="91"/>
    </row>
    <row r="486" s="83" customFormat="1" customHeight="1" spans="1:17">
      <c r="A486" s="180">
        <v>483</v>
      </c>
      <c r="B486" s="180"/>
      <c r="C486" s="177" t="s">
        <v>785</v>
      </c>
      <c r="D486" s="177" t="s">
        <v>786</v>
      </c>
      <c r="E486" s="180"/>
      <c r="F486" s="180"/>
      <c r="G486" s="180"/>
      <c r="H486" s="259" t="s">
        <v>184</v>
      </c>
      <c r="I486" s="177">
        <v>10000</v>
      </c>
      <c r="J486" s="182"/>
      <c r="K486" s="183"/>
      <c r="L486" s="251"/>
      <c r="M486" s="183">
        <f t="shared" si="7"/>
        <v>0</v>
      </c>
      <c r="N486" s="183" t="s">
        <v>23</v>
      </c>
      <c r="O486" s="183" t="s">
        <v>691</v>
      </c>
      <c r="P486" s="180"/>
      <c r="Q486" s="180"/>
    </row>
    <row r="487" s="83" customFormat="1" customHeight="1" spans="1:17">
      <c r="A487" s="180">
        <v>484</v>
      </c>
      <c r="B487" s="180"/>
      <c r="C487" s="235" t="s">
        <v>787</v>
      </c>
      <c r="D487" s="235" t="s">
        <v>788</v>
      </c>
      <c r="E487" s="180"/>
      <c r="F487" s="180"/>
      <c r="G487" s="180"/>
      <c r="H487" s="236" t="s">
        <v>55</v>
      </c>
      <c r="I487" s="235">
        <v>4</v>
      </c>
      <c r="J487" s="182"/>
      <c r="K487" s="183"/>
      <c r="L487" s="252">
        <v>49</v>
      </c>
      <c r="M487" s="183">
        <f t="shared" si="7"/>
        <v>196</v>
      </c>
      <c r="N487" s="183" t="s">
        <v>23</v>
      </c>
      <c r="O487" s="183" t="s">
        <v>691</v>
      </c>
      <c r="P487" s="180"/>
      <c r="Q487" s="180"/>
    </row>
    <row r="488" s="83" customFormat="1" customHeight="1" spans="1:17">
      <c r="A488" s="180">
        <v>485</v>
      </c>
      <c r="B488" s="180"/>
      <c r="C488" s="235" t="s">
        <v>787</v>
      </c>
      <c r="D488" s="235" t="s">
        <v>789</v>
      </c>
      <c r="E488" s="180"/>
      <c r="F488" s="180"/>
      <c r="G488" s="180"/>
      <c r="H488" s="236" t="s">
        <v>55</v>
      </c>
      <c r="I488" s="235">
        <v>4</v>
      </c>
      <c r="J488" s="182"/>
      <c r="K488" s="183"/>
      <c r="L488" s="252">
        <v>49</v>
      </c>
      <c r="M488" s="183">
        <f t="shared" si="7"/>
        <v>196</v>
      </c>
      <c r="N488" s="183" t="s">
        <v>23</v>
      </c>
      <c r="O488" s="183" t="s">
        <v>691</v>
      </c>
      <c r="P488" s="180"/>
      <c r="Q488" s="180"/>
    </row>
    <row r="489" s="82" customFormat="1" customHeight="1" spans="1:17">
      <c r="A489" s="93">
        <v>486</v>
      </c>
      <c r="B489" s="93"/>
      <c r="C489" s="235" t="s">
        <v>774</v>
      </c>
      <c r="D489" s="186" t="s">
        <v>755</v>
      </c>
      <c r="E489" s="93"/>
      <c r="F489" s="93"/>
      <c r="G489" s="93"/>
      <c r="H489" s="260" t="s">
        <v>707</v>
      </c>
      <c r="I489" s="186">
        <v>15</v>
      </c>
      <c r="J489" s="99"/>
      <c r="K489" s="89"/>
      <c r="L489" s="261">
        <v>16.1</v>
      </c>
      <c r="M489" s="89">
        <f t="shared" si="7"/>
        <v>241.5</v>
      </c>
      <c r="N489" s="89" t="s">
        <v>23</v>
      </c>
      <c r="O489" s="89" t="s">
        <v>691</v>
      </c>
      <c r="P489" s="93"/>
      <c r="Q489" s="93"/>
    </row>
    <row r="490" customHeight="1" spans="1:17">
      <c r="A490" s="91">
        <v>487</v>
      </c>
      <c r="B490" s="91"/>
      <c r="C490" s="181" t="s">
        <v>790</v>
      </c>
      <c r="D490" s="168" t="s">
        <v>791</v>
      </c>
      <c r="E490" s="91"/>
      <c r="F490" s="91"/>
      <c r="G490" s="91"/>
      <c r="H490" s="178" t="s">
        <v>63</v>
      </c>
      <c r="I490" s="136">
        <v>1</v>
      </c>
      <c r="J490" s="92"/>
      <c r="K490" s="88"/>
      <c r="L490" s="179">
        <v>280</v>
      </c>
      <c r="M490" s="88">
        <f t="shared" si="7"/>
        <v>280</v>
      </c>
      <c r="N490" s="88" t="s">
        <v>23</v>
      </c>
      <c r="O490" s="88" t="s">
        <v>691</v>
      </c>
      <c r="P490" s="91"/>
      <c r="Q490" s="91"/>
    </row>
    <row r="491" customHeight="1" spans="1:17">
      <c r="A491" s="91">
        <v>488</v>
      </c>
      <c r="B491" s="91"/>
      <c r="C491" s="181" t="s">
        <v>723</v>
      </c>
      <c r="D491" s="168" t="s">
        <v>792</v>
      </c>
      <c r="E491" s="91"/>
      <c r="F491" s="91"/>
      <c r="G491" s="91"/>
      <c r="H491" s="178" t="s">
        <v>63</v>
      </c>
      <c r="I491" s="136">
        <v>2</v>
      </c>
      <c r="J491" s="92"/>
      <c r="K491" s="88"/>
      <c r="L491" s="179">
        <v>100.8</v>
      </c>
      <c r="M491" s="88">
        <f t="shared" si="7"/>
        <v>201.6</v>
      </c>
      <c r="N491" s="88" t="s">
        <v>23</v>
      </c>
      <c r="O491" s="88" t="s">
        <v>691</v>
      </c>
      <c r="P491" s="91"/>
      <c r="Q491" s="91"/>
    </row>
    <row r="492" customHeight="1" spans="1:17">
      <c r="A492" s="91">
        <v>489</v>
      </c>
      <c r="B492" s="91"/>
      <c r="C492" s="235" t="s">
        <v>793</v>
      </c>
      <c r="D492" s="161" t="s">
        <v>794</v>
      </c>
      <c r="E492" s="91"/>
      <c r="F492" s="91"/>
      <c r="G492" s="91"/>
      <c r="H492" s="236" t="s">
        <v>133</v>
      </c>
      <c r="I492" s="237">
        <v>90</v>
      </c>
      <c r="J492" s="92"/>
      <c r="K492" s="88"/>
      <c r="L492" s="238">
        <v>12.6</v>
      </c>
      <c r="M492" s="88">
        <f t="shared" si="7"/>
        <v>1134</v>
      </c>
      <c r="N492" s="88" t="s">
        <v>23</v>
      </c>
      <c r="O492" s="88" t="s">
        <v>691</v>
      </c>
      <c r="P492" s="91"/>
      <c r="Q492" s="91"/>
    </row>
    <row r="493" customHeight="1" spans="1:17">
      <c r="A493" s="91">
        <v>490</v>
      </c>
      <c r="B493" s="91"/>
      <c r="C493" s="235" t="s">
        <v>795</v>
      </c>
      <c r="D493" s="161" t="s">
        <v>796</v>
      </c>
      <c r="E493" s="91"/>
      <c r="F493" s="91"/>
      <c r="G493" s="91"/>
      <c r="H493" s="236" t="s">
        <v>55</v>
      </c>
      <c r="I493" s="237">
        <v>5</v>
      </c>
      <c r="J493" s="92"/>
      <c r="K493" s="88"/>
      <c r="L493" s="238">
        <v>56</v>
      </c>
      <c r="M493" s="88">
        <f t="shared" si="7"/>
        <v>280</v>
      </c>
      <c r="N493" s="88" t="s">
        <v>23</v>
      </c>
      <c r="O493" s="88" t="s">
        <v>691</v>
      </c>
      <c r="P493" s="91"/>
      <c r="Q493" s="91"/>
    </row>
    <row r="494" customHeight="1" spans="1:17">
      <c r="A494" s="91">
        <v>491</v>
      </c>
      <c r="B494" s="91"/>
      <c r="C494" s="235" t="s">
        <v>734</v>
      </c>
      <c r="D494" s="161" t="s">
        <v>797</v>
      </c>
      <c r="E494" s="91"/>
      <c r="F494" s="91"/>
      <c r="G494" s="91"/>
      <c r="H494" s="236" t="s">
        <v>113</v>
      </c>
      <c r="I494" s="237">
        <v>2</v>
      </c>
      <c r="J494" s="92"/>
      <c r="K494" s="88"/>
      <c r="L494" s="238">
        <v>728</v>
      </c>
      <c r="M494" s="88">
        <f t="shared" si="7"/>
        <v>1456</v>
      </c>
      <c r="N494" s="88" t="s">
        <v>23</v>
      </c>
      <c r="O494" s="88" t="s">
        <v>691</v>
      </c>
      <c r="P494" s="91"/>
      <c r="Q494" s="91"/>
    </row>
    <row r="495" customHeight="1" spans="1:17">
      <c r="A495" s="91">
        <v>492</v>
      </c>
      <c r="B495" s="91"/>
      <c r="C495" s="235" t="s">
        <v>798</v>
      </c>
      <c r="D495" s="161" t="s">
        <v>799</v>
      </c>
      <c r="E495" s="91"/>
      <c r="F495" s="91"/>
      <c r="G495" s="91"/>
      <c r="H495" s="236" t="s">
        <v>55</v>
      </c>
      <c r="I495" s="237">
        <v>4</v>
      </c>
      <c r="J495" s="92"/>
      <c r="K495" s="88"/>
      <c r="L495" s="238">
        <v>42</v>
      </c>
      <c r="M495" s="88">
        <f t="shared" si="7"/>
        <v>168</v>
      </c>
      <c r="N495" s="88" t="s">
        <v>23</v>
      </c>
      <c r="O495" s="88" t="s">
        <v>691</v>
      </c>
      <c r="P495" s="91"/>
      <c r="Q495" s="91"/>
    </row>
    <row r="496" customHeight="1" spans="1:17">
      <c r="A496" s="91">
        <v>493</v>
      </c>
      <c r="B496" s="91"/>
      <c r="C496" s="177" t="s">
        <v>800</v>
      </c>
      <c r="D496" s="262" t="s">
        <v>801</v>
      </c>
      <c r="E496" s="91"/>
      <c r="F496" s="91"/>
      <c r="G496" s="91"/>
      <c r="H496" s="249" t="s">
        <v>39</v>
      </c>
      <c r="I496" s="209">
        <v>720</v>
      </c>
      <c r="J496" s="92"/>
      <c r="K496" s="88"/>
      <c r="L496" s="250">
        <v>25</v>
      </c>
      <c r="M496" s="88">
        <f t="shared" si="7"/>
        <v>18000</v>
      </c>
      <c r="N496" s="88" t="s">
        <v>23</v>
      </c>
      <c r="O496" s="88" t="s">
        <v>691</v>
      </c>
      <c r="P496" s="91"/>
      <c r="Q496" s="91"/>
    </row>
    <row r="497" customHeight="1" spans="1:17">
      <c r="A497" s="91">
        <v>494</v>
      </c>
      <c r="B497" s="91"/>
      <c r="C497" s="177" t="s">
        <v>800</v>
      </c>
      <c r="D497" s="262" t="s">
        <v>802</v>
      </c>
      <c r="E497" s="91"/>
      <c r="F497" s="91"/>
      <c r="G497" s="91"/>
      <c r="H497" s="249" t="s">
        <v>39</v>
      </c>
      <c r="I497" s="209">
        <v>720</v>
      </c>
      <c r="J497" s="92"/>
      <c r="K497" s="88"/>
      <c r="L497" s="250">
        <v>25</v>
      </c>
      <c r="M497" s="88">
        <f t="shared" si="7"/>
        <v>18000</v>
      </c>
      <c r="N497" s="88" t="s">
        <v>23</v>
      </c>
      <c r="O497" s="88" t="s">
        <v>691</v>
      </c>
      <c r="P497" s="91"/>
      <c r="Q497" s="91"/>
    </row>
    <row r="498" customHeight="1" spans="1:17">
      <c r="A498" s="91">
        <v>495</v>
      </c>
      <c r="B498" s="91"/>
      <c r="C498" s="177" t="s">
        <v>800</v>
      </c>
      <c r="D498" s="262" t="s">
        <v>803</v>
      </c>
      <c r="E498" s="91"/>
      <c r="F498" s="91"/>
      <c r="G498" s="91"/>
      <c r="H498" s="249" t="s">
        <v>39</v>
      </c>
      <c r="I498" s="209">
        <v>720</v>
      </c>
      <c r="J498" s="92"/>
      <c r="K498" s="88"/>
      <c r="L498" s="250">
        <v>25</v>
      </c>
      <c r="M498" s="88">
        <f t="shared" si="7"/>
        <v>18000</v>
      </c>
      <c r="N498" s="88" t="s">
        <v>23</v>
      </c>
      <c r="O498" s="88" t="s">
        <v>691</v>
      </c>
      <c r="P498" s="91"/>
      <c r="Q498" s="91"/>
    </row>
    <row r="499" customHeight="1" spans="1:17">
      <c r="A499" s="91">
        <v>496</v>
      </c>
      <c r="B499" s="91"/>
      <c r="C499" s="177" t="s">
        <v>800</v>
      </c>
      <c r="D499" s="262" t="s">
        <v>804</v>
      </c>
      <c r="E499" s="91"/>
      <c r="F499" s="91"/>
      <c r="G499" s="91"/>
      <c r="H499" s="249" t="s">
        <v>39</v>
      </c>
      <c r="I499" s="209">
        <v>720</v>
      </c>
      <c r="J499" s="92"/>
      <c r="K499" s="88"/>
      <c r="L499" s="250">
        <v>25</v>
      </c>
      <c r="M499" s="88">
        <f t="shared" si="7"/>
        <v>18000</v>
      </c>
      <c r="N499" s="88" t="s">
        <v>23</v>
      </c>
      <c r="O499" s="88" t="s">
        <v>691</v>
      </c>
      <c r="P499" s="91"/>
      <c r="Q499" s="91"/>
    </row>
    <row r="500" s="83" customFormat="1" customHeight="1" spans="1:17">
      <c r="A500" s="180">
        <v>497</v>
      </c>
      <c r="B500" s="180"/>
      <c r="C500" s="177" t="s">
        <v>805</v>
      </c>
      <c r="D500" s="177" t="s">
        <v>806</v>
      </c>
      <c r="E500" s="180"/>
      <c r="F500" s="180"/>
      <c r="G500" s="180"/>
      <c r="H500" s="263" t="s">
        <v>184</v>
      </c>
      <c r="I500" s="177">
        <v>50000</v>
      </c>
      <c r="J500" s="182"/>
      <c r="K500" s="183"/>
      <c r="L500" s="251">
        <v>0</v>
      </c>
      <c r="M500" s="183">
        <f t="shared" si="7"/>
        <v>0</v>
      </c>
      <c r="N500" s="183" t="s">
        <v>23</v>
      </c>
      <c r="O500" s="183" t="s">
        <v>691</v>
      </c>
      <c r="P500" s="180"/>
      <c r="Q500" s="180"/>
    </row>
    <row r="501" s="83" customFormat="1" customHeight="1" spans="1:17">
      <c r="A501" s="180">
        <v>498</v>
      </c>
      <c r="B501" s="180"/>
      <c r="C501" s="177" t="s">
        <v>805</v>
      </c>
      <c r="D501" s="181" t="s">
        <v>807</v>
      </c>
      <c r="E501" s="180"/>
      <c r="F501" s="180"/>
      <c r="G501" s="180"/>
      <c r="H501" s="264" t="s">
        <v>184</v>
      </c>
      <c r="I501" s="181">
        <v>160000</v>
      </c>
      <c r="J501" s="182"/>
      <c r="K501" s="183"/>
      <c r="L501" s="184">
        <v>0</v>
      </c>
      <c r="M501" s="183">
        <f t="shared" si="7"/>
        <v>0</v>
      </c>
      <c r="N501" s="183" t="s">
        <v>23</v>
      </c>
      <c r="O501" s="183" t="s">
        <v>691</v>
      </c>
      <c r="P501" s="180"/>
      <c r="Q501" s="180"/>
    </row>
    <row r="502" customHeight="1" spans="1:17">
      <c r="A502" s="91">
        <v>499</v>
      </c>
      <c r="B502" s="91"/>
      <c r="C502" s="177" t="s">
        <v>808</v>
      </c>
      <c r="D502" s="186" t="s">
        <v>809</v>
      </c>
      <c r="E502" s="91"/>
      <c r="F502" s="91"/>
      <c r="G502" s="91"/>
      <c r="H502" s="249" t="s">
        <v>55</v>
      </c>
      <c r="I502" s="209">
        <v>2</v>
      </c>
      <c r="J502" s="92"/>
      <c r="K502" s="88"/>
      <c r="L502" s="250">
        <v>154</v>
      </c>
      <c r="M502" s="88">
        <f t="shared" si="7"/>
        <v>308</v>
      </c>
      <c r="N502" s="88" t="s">
        <v>23</v>
      </c>
      <c r="O502" s="88" t="s">
        <v>691</v>
      </c>
      <c r="P502" s="91"/>
      <c r="Q502" s="91"/>
    </row>
    <row r="503" s="83" customFormat="1" customHeight="1" spans="1:17">
      <c r="A503" s="180">
        <v>500</v>
      </c>
      <c r="B503" s="180"/>
      <c r="C503" s="177" t="s">
        <v>810</v>
      </c>
      <c r="D503" s="177" t="s">
        <v>811</v>
      </c>
      <c r="E503" s="180"/>
      <c r="F503" s="180"/>
      <c r="G503" s="180"/>
      <c r="H503" s="249" t="s">
        <v>55</v>
      </c>
      <c r="I503" s="177">
        <v>20</v>
      </c>
      <c r="J503" s="182"/>
      <c r="K503" s="183"/>
      <c r="L503" s="251">
        <v>41.3</v>
      </c>
      <c r="M503" s="183">
        <f t="shared" si="7"/>
        <v>826</v>
      </c>
      <c r="N503" s="183" t="s">
        <v>23</v>
      </c>
      <c r="O503" s="183" t="s">
        <v>691</v>
      </c>
      <c r="P503" s="180"/>
      <c r="Q503" s="180"/>
    </row>
    <row r="504" s="83" customFormat="1" customHeight="1" spans="1:17">
      <c r="A504" s="180">
        <v>501</v>
      </c>
      <c r="B504" s="180"/>
      <c r="C504" s="177" t="s">
        <v>812</v>
      </c>
      <c r="D504" s="177" t="s">
        <v>813</v>
      </c>
      <c r="E504" s="180"/>
      <c r="F504" s="180"/>
      <c r="G504" s="180"/>
      <c r="H504" s="249" t="s">
        <v>48</v>
      </c>
      <c r="I504" s="177">
        <v>30</v>
      </c>
      <c r="J504" s="182"/>
      <c r="K504" s="183"/>
      <c r="L504" s="251">
        <v>18.9</v>
      </c>
      <c r="M504" s="183">
        <f t="shared" si="7"/>
        <v>567</v>
      </c>
      <c r="N504" s="183" t="s">
        <v>23</v>
      </c>
      <c r="O504" s="183" t="s">
        <v>691</v>
      </c>
      <c r="P504" s="180"/>
      <c r="Q504" s="180"/>
    </row>
    <row r="505" s="83" customFormat="1" customHeight="1" spans="1:17">
      <c r="A505" s="180">
        <v>502</v>
      </c>
      <c r="B505" s="180"/>
      <c r="C505" s="181" t="s">
        <v>814</v>
      </c>
      <c r="D505" s="181" t="s">
        <v>815</v>
      </c>
      <c r="E505" s="180"/>
      <c r="F505" s="180"/>
      <c r="G505" s="180"/>
      <c r="H505" s="178" t="s">
        <v>55</v>
      </c>
      <c r="I505" s="181">
        <v>15</v>
      </c>
      <c r="J505" s="182"/>
      <c r="K505" s="183"/>
      <c r="L505" s="184">
        <v>14</v>
      </c>
      <c r="M505" s="183">
        <f t="shared" si="7"/>
        <v>210</v>
      </c>
      <c r="N505" s="183" t="s">
        <v>23</v>
      </c>
      <c r="O505" s="183" t="s">
        <v>691</v>
      </c>
      <c r="P505" s="180"/>
      <c r="Q505" s="180"/>
    </row>
    <row r="506" s="82" customFormat="1" customHeight="1" spans="1:17">
      <c r="A506" s="93">
        <v>503</v>
      </c>
      <c r="B506" s="93"/>
      <c r="C506" s="181" t="s">
        <v>816</v>
      </c>
      <c r="D506" s="186" t="s">
        <v>817</v>
      </c>
      <c r="E506" s="93"/>
      <c r="F506" s="93"/>
      <c r="G506" s="93"/>
      <c r="H506" s="260" t="s">
        <v>55</v>
      </c>
      <c r="I506" s="186">
        <v>3</v>
      </c>
      <c r="J506" s="99"/>
      <c r="K506" s="89"/>
      <c r="L506" s="261">
        <v>98</v>
      </c>
      <c r="M506" s="89">
        <f t="shared" si="7"/>
        <v>294</v>
      </c>
      <c r="N506" s="89" t="s">
        <v>23</v>
      </c>
      <c r="O506" s="89" t="s">
        <v>691</v>
      </c>
      <c r="P506" s="93"/>
      <c r="Q506" s="93"/>
    </row>
    <row r="507" customHeight="1" spans="1:17">
      <c r="A507" s="91">
        <v>504</v>
      </c>
      <c r="B507" s="91"/>
      <c r="C507" s="177" t="s">
        <v>818</v>
      </c>
      <c r="D507" s="186" t="s">
        <v>819</v>
      </c>
      <c r="E507" s="91"/>
      <c r="F507" s="91"/>
      <c r="G507" s="91"/>
      <c r="H507" s="249" t="s">
        <v>502</v>
      </c>
      <c r="I507" s="209">
        <v>5</v>
      </c>
      <c r="J507" s="92"/>
      <c r="K507" s="88"/>
      <c r="L507" s="250">
        <v>28</v>
      </c>
      <c r="M507" s="88">
        <f t="shared" si="7"/>
        <v>140</v>
      </c>
      <c r="N507" s="88" t="s">
        <v>23</v>
      </c>
      <c r="O507" s="88" t="s">
        <v>691</v>
      </c>
      <c r="P507" s="91"/>
      <c r="Q507" s="91"/>
    </row>
    <row r="508" customHeight="1" spans="1:17">
      <c r="A508" s="91">
        <v>505</v>
      </c>
      <c r="B508" s="91"/>
      <c r="C508" s="177" t="s">
        <v>820</v>
      </c>
      <c r="D508" s="186" t="s">
        <v>821</v>
      </c>
      <c r="E508" s="91"/>
      <c r="F508" s="91"/>
      <c r="G508" s="91"/>
      <c r="H508" s="249" t="s">
        <v>502</v>
      </c>
      <c r="I508" s="209">
        <v>4</v>
      </c>
      <c r="J508" s="92"/>
      <c r="K508" s="88"/>
      <c r="L508" s="250">
        <v>112</v>
      </c>
      <c r="M508" s="88">
        <f t="shared" si="7"/>
        <v>448</v>
      </c>
      <c r="N508" s="88" t="s">
        <v>23</v>
      </c>
      <c r="O508" s="88" t="s">
        <v>691</v>
      </c>
      <c r="P508" s="91"/>
      <c r="Q508" s="91"/>
    </row>
    <row r="509" customHeight="1" spans="1:17">
      <c r="A509" s="91">
        <v>506</v>
      </c>
      <c r="B509" s="91"/>
      <c r="C509" s="177" t="s">
        <v>822</v>
      </c>
      <c r="D509" s="186" t="s">
        <v>823</v>
      </c>
      <c r="E509" s="91"/>
      <c r="F509" s="91"/>
      <c r="G509" s="91"/>
      <c r="H509" s="249" t="s">
        <v>133</v>
      </c>
      <c r="I509" s="209">
        <v>30</v>
      </c>
      <c r="J509" s="92"/>
      <c r="K509" s="88"/>
      <c r="L509" s="250">
        <v>35</v>
      </c>
      <c r="M509" s="88">
        <f t="shared" si="7"/>
        <v>1050</v>
      </c>
      <c r="N509" s="88" t="s">
        <v>23</v>
      </c>
      <c r="O509" s="88" t="s">
        <v>691</v>
      </c>
      <c r="P509" s="91"/>
      <c r="Q509" s="91"/>
    </row>
    <row r="510" customHeight="1" spans="1:17">
      <c r="A510" s="91">
        <v>507</v>
      </c>
      <c r="B510" s="91"/>
      <c r="C510" s="177" t="s">
        <v>824</v>
      </c>
      <c r="D510" s="186" t="s">
        <v>825</v>
      </c>
      <c r="E510" s="91"/>
      <c r="F510" s="91"/>
      <c r="G510" s="91"/>
      <c r="H510" s="249" t="s">
        <v>133</v>
      </c>
      <c r="I510" s="209">
        <v>100</v>
      </c>
      <c r="J510" s="92"/>
      <c r="K510" s="88"/>
      <c r="L510" s="250">
        <v>25.9</v>
      </c>
      <c r="M510" s="88">
        <f t="shared" si="7"/>
        <v>2590</v>
      </c>
      <c r="N510" s="88" t="s">
        <v>23</v>
      </c>
      <c r="O510" s="88" t="s">
        <v>691</v>
      </c>
      <c r="P510" s="91"/>
      <c r="Q510" s="91"/>
    </row>
    <row r="511" customHeight="1" spans="1:17">
      <c r="A511" s="91">
        <v>508</v>
      </c>
      <c r="B511" s="91"/>
      <c r="C511" s="177" t="s">
        <v>826</v>
      </c>
      <c r="D511" s="186" t="s">
        <v>827</v>
      </c>
      <c r="E511" s="91"/>
      <c r="F511" s="91"/>
      <c r="G511" s="91"/>
      <c r="H511" s="249" t="s">
        <v>55</v>
      </c>
      <c r="I511" s="209">
        <v>3</v>
      </c>
      <c r="J511" s="92"/>
      <c r="K511" s="88"/>
      <c r="L511" s="250">
        <v>126</v>
      </c>
      <c r="M511" s="88">
        <f t="shared" si="7"/>
        <v>378</v>
      </c>
      <c r="N511" s="88" t="s">
        <v>23</v>
      </c>
      <c r="O511" s="88" t="s">
        <v>691</v>
      </c>
      <c r="P511" s="91"/>
      <c r="Q511" s="91"/>
    </row>
    <row r="512" customHeight="1" spans="1:17">
      <c r="A512" s="91">
        <v>509</v>
      </c>
      <c r="B512" s="91"/>
      <c r="C512" s="177" t="s">
        <v>828</v>
      </c>
      <c r="D512" s="186" t="s">
        <v>829</v>
      </c>
      <c r="E512" s="91"/>
      <c r="F512" s="91"/>
      <c r="G512" s="91"/>
      <c r="H512" s="249" t="s">
        <v>55</v>
      </c>
      <c r="I512" s="209">
        <v>1</v>
      </c>
      <c r="J512" s="92"/>
      <c r="K512" s="88"/>
      <c r="L512" s="250">
        <v>560</v>
      </c>
      <c r="M512" s="88">
        <f t="shared" si="7"/>
        <v>560</v>
      </c>
      <c r="N512" s="88" t="s">
        <v>23</v>
      </c>
      <c r="O512" s="88" t="s">
        <v>691</v>
      </c>
      <c r="P512" s="91"/>
      <c r="Q512" s="91"/>
    </row>
    <row r="513" customHeight="1" spans="1:17">
      <c r="A513" s="91">
        <v>510</v>
      </c>
      <c r="B513" s="91"/>
      <c r="C513" s="177" t="s">
        <v>830</v>
      </c>
      <c r="D513" s="186" t="s">
        <v>829</v>
      </c>
      <c r="E513" s="91"/>
      <c r="F513" s="91"/>
      <c r="G513" s="91"/>
      <c r="H513" s="249" t="s">
        <v>55</v>
      </c>
      <c r="I513" s="209">
        <v>1</v>
      </c>
      <c r="J513" s="92"/>
      <c r="K513" s="88"/>
      <c r="L513" s="250">
        <v>560</v>
      </c>
      <c r="M513" s="88">
        <f t="shared" si="7"/>
        <v>560</v>
      </c>
      <c r="N513" s="88" t="s">
        <v>23</v>
      </c>
      <c r="O513" s="88" t="s">
        <v>691</v>
      </c>
      <c r="P513" s="91"/>
      <c r="Q513" s="91"/>
    </row>
    <row r="514" customHeight="1" spans="1:17">
      <c r="A514" s="91">
        <v>511</v>
      </c>
      <c r="B514" s="91"/>
      <c r="C514" s="265" t="s">
        <v>831</v>
      </c>
      <c r="D514" s="266" t="s">
        <v>832</v>
      </c>
      <c r="E514" s="91"/>
      <c r="F514" s="91"/>
      <c r="G514" s="91"/>
      <c r="H514" s="267" t="s">
        <v>42</v>
      </c>
      <c r="I514" s="237">
        <v>1</v>
      </c>
      <c r="J514" s="92"/>
      <c r="K514" s="88"/>
      <c r="L514" s="238">
        <v>39200</v>
      </c>
      <c r="M514" s="88">
        <f t="shared" si="7"/>
        <v>39200</v>
      </c>
      <c r="N514" s="88" t="s">
        <v>23</v>
      </c>
      <c r="O514" s="88" t="s">
        <v>691</v>
      </c>
      <c r="P514" s="91"/>
      <c r="Q514" s="91"/>
    </row>
    <row r="515" customHeight="1" spans="1:17">
      <c r="A515" s="91">
        <v>512</v>
      </c>
      <c r="B515" s="91"/>
      <c r="C515" s="265" t="s">
        <v>833</v>
      </c>
      <c r="D515" s="266" t="s">
        <v>834</v>
      </c>
      <c r="E515" s="91"/>
      <c r="F515" s="91"/>
      <c r="G515" s="91"/>
      <c r="H515" s="267" t="s">
        <v>113</v>
      </c>
      <c r="I515" s="237">
        <v>1</v>
      </c>
      <c r="J515" s="92"/>
      <c r="K515" s="88"/>
      <c r="L515" s="238">
        <v>24640</v>
      </c>
      <c r="M515" s="88">
        <f t="shared" si="7"/>
        <v>24640</v>
      </c>
      <c r="N515" s="88" t="s">
        <v>23</v>
      </c>
      <c r="O515" s="88" t="s">
        <v>691</v>
      </c>
      <c r="P515" s="91"/>
      <c r="Q515" s="91"/>
    </row>
    <row r="516" customHeight="1" spans="1:17">
      <c r="A516" s="91">
        <v>513</v>
      </c>
      <c r="B516" s="91"/>
      <c r="C516" s="265" t="s">
        <v>833</v>
      </c>
      <c r="D516" s="266" t="s">
        <v>835</v>
      </c>
      <c r="E516" s="91"/>
      <c r="F516" s="91"/>
      <c r="G516" s="91"/>
      <c r="H516" s="267" t="s">
        <v>113</v>
      </c>
      <c r="I516" s="237">
        <v>1</v>
      </c>
      <c r="J516" s="92"/>
      <c r="K516" s="88"/>
      <c r="L516" s="238">
        <v>24640</v>
      </c>
      <c r="M516" s="88">
        <f t="shared" si="7"/>
        <v>24640</v>
      </c>
      <c r="N516" s="88" t="s">
        <v>23</v>
      </c>
      <c r="O516" s="88" t="s">
        <v>691</v>
      </c>
      <c r="P516" s="91"/>
      <c r="Q516" s="91"/>
    </row>
    <row r="517" customHeight="1" spans="1:17">
      <c r="A517" s="91">
        <v>514</v>
      </c>
      <c r="B517" s="91"/>
      <c r="C517" s="265" t="s">
        <v>836</v>
      </c>
      <c r="D517" s="266" t="s">
        <v>837</v>
      </c>
      <c r="E517" s="91"/>
      <c r="F517" s="91"/>
      <c r="G517" s="91"/>
      <c r="H517" s="267" t="s">
        <v>55</v>
      </c>
      <c r="I517" s="237">
        <v>1</v>
      </c>
      <c r="J517" s="92"/>
      <c r="K517" s="88"/>
      <c r="L517" s="238">
        <v>3080</v>
      </c>
      <c r="M517" s="88">
        <f t="shared" si="7"/>
        <v>3080</v>
      </c>
      <c r="N517" s="88" t="s">
        <v>23</v>
      </c>
      <c r="O517" s="88" t="s">
        <v>691</v>
      </c>
      <c r="P517" s="91"/>
      <c r="Q517" s="91"/>
    </row>
    <row r="518" customHeight="1" spans="1:17">
      <c r="A518" s="91">
        <v>515</v>
      </c>
      <c r="B518" s="91"/>
      <c r="C518" s="268" t="s">
        <v>838</v>
      </c>
      <c r="D518" s="269" t="s">
        <v>839</v>
      </c>
      <c r="E518" s="91"/>
      <c r="F518" s="91"/>
      <c r="G518" s="91"/>
      <c r="H518" s="267" t="s">
        <v>55</v>
      </c>
      <c r="I518" s="237">
        <v>10000</v>
      </c>
      <c r="J518" s="92"/>
      <c r="K518" s="88"/>
      <c r="L518" s="238">
        <v>0.028</v>
      </c>
      <c r="M518" s="88">
        <f t="shared" si="7"/>
        <v>280</v>
      </c>
      <c r="N518" s="88" t="s">
        <v>23</v>
      </c>
      <c r="O518" s="88" t="s">
        <v>691</v>
      </c>
      <c r="P518" s="91"/>
      <c r="Q518" s="91"/>
    </row>
    <row r="519" customHeight="1" spans="1:17">
      <c r="A519" s="91">
        <v>516</v>
      </c>
      <c r="B519" s="91"/>
      <c r="C519" s="268" t="s">
        <v>838</v>
      </c>
      <c r="D519" s="269" t="s">
        <v>840</v>
      </c>
      <c r="E519" s="91"/>
      <c r="F519" s="91"/>
      <c r="G519" s="91"/>
      <c r="H519" s="267" t="s">
        <v>55</v>
      </c>
      <c r="I519" s="237">
        <v>10000</v>
      </c>
      <c r="J519" s="92"/>
      <c r="K519" s="88"/>
      <c r="L519" s="238">
        <v>0.028</v>
      </c>
      <c r="M519" s="88">
        <f t="shared" si="7"/>
        <v>280</v>
      </c>
      <c r="N519" s="88" t="s">
        <v>23</v>
      </c>
      <c r="O519" s="88" t="s">
        <v>691</v>
      </c>
      <c r="P519" s="91"/>
      <c r="Q519" s="91"/>
    </row>
    <row r="520" customHeight="1" spans="1:17">
      <c r="A520" s="91">
        <v>517</v>
      </c>
      <c r="B520" s="91"/>
      <c r="C520" s="268" t="s">
        <v>841</v>
      </c>
      <c r="D520" s="269" t="s">
        <v>839</v>
      </c>
      <c r="E520" s="91"/>
      <c r="F520" s="91"/>
      <c r="G520" s="91"/>
      <c r="H520" s="267" t="s">
        <v>55</v>
      </c>
      <c r="I520" s="237">
        <v>10000</v>
      </c>
      <c r="J520" s="92"/>
      <c r="K520" s="88"/>
      <c r="L520" s="238">
        <v>0.028</v>
      </c>
      <c r="M520" s="88">
        <f t="shared" si="7"/>
        <v>280</v>
      </c>
      <c r="N520" s="88" t="s">
        <v>23</v>
      </c>
      <c r="O520" s="88" t="s">
        <v>691</v>
      </c>
      <c r="P520" s="91"/>
      <c r="Q520" s="91"/>
    </row>
    <row r="521" customHeight="1" spans="1:17">
      <c r="A521" s="91">
        <v>518</v>
      </c>
      <c r="B521" s="91"/>
      <c r="C521" s="268" t="s">
        <v>842</v>
      </c>
      <c r="D521" s="269" t="s">
        <v>840</v>
      </c>
      <c r="E521" s="91"/>
      <c r="F521" s="91"/>
      <c r="G521" s="91"/>
      <c r="H521" s="267" t="s">
        <v>55</v>
      </c>
      <c r="I521" s="237">
        <v>10000</v>
      </c>
      <c r="J521" s="92"/>
      <c r="K521" s="88"/>
      <c r="L521" s="238">
        <v>0.028</v>
      </c>
      <c r="M521" s="88">
        <f t="shared" si="7"/>
        <v>280</v>
      </c>
      <c r="N521" s="88" t="s">
        <v>23</v>
      </c>
      <c r="O521" s="88" t="s">
        <v>691</v>
      </c>
      <c r="P521" s="91"/>
      <c r="Q521" s="91"/>
    </row>
    <row r="522" customHeight="1" spans="1:17">
      <c r="A522" s="91">
        <v>519</v>
      </c>
      <c r="B522" s="91"/>
      <c r="C522" s="270" t="s">
        <v>843</v>
      </c>
      <c r="D522" s="271" t="s">
        <v>844</v>
      </c>
      <c r="E522" s="91"/>
      <c r="F522" s="91"/>
      <c r="G522" s="91"/>
      <c r="H522" s="267" t="s">
        <v>55</v>
      </c>
      <c r="I522" s="237">
        <v>2</v>
      </c>
      <c r="J522" s="92"/>
      <c r="K522" s="88"/>
      <c r="L522" s="238">
        <v>1540</v>
      </c>
      <c r="M522" s="88">
        <f t="shared" si="7"/>
        <v>3080</v>
      </c>
      <c r="N522" s="88" t="s">
        <v>23</v>
      </c>
      <c r="O522" s="88" t="s">
        <v>691</v>
      </c>
      <c r="P522" s="91"/>
      <c r="Q522" s="91"/>
    </row>
    <row r="523" customHeight="1" spans="1:17">
      <c r="A523" s="91">
        <v>520</v>
      </c>
      <c r="B523" s="91"/>
      <c r="C523" s="270" t="s">
        <v>843</v>
      </c>
      <c r="D523" s="271" t="s">
        <v>845</v>
      </c>
      <c r="E523" s="91"/>
      <c r="F523" s="91"/>
      <c r="G523" s="91"/>
      <c r="H523" s="267" t="s">
        <v>55</v>
      </c>
      <c r="I523" s="237">
        <v>6</v>
      </c>
      <c r="J523" s="92"/>
      <c r="K523" s="88"/>
      <c r="L523" s="238">
        <v>1050</v>
      </c>
      <c r="M523" s="88">
        <f t="shared" si="7"/>
        <v>6300</v>
      </c>
      <c r="N523" s="88" t="s">
        <v>23</v>
      </c>
      <c r="O523" s="88" t="s">
        <v>691</v>
      </c>
      <c r="P523" s="91"/>
      <c r="Q523" s="91"/>
    </row>
    <row r="524" customHeight="1" spans="1:17">
      <c r="A524" s="91">
        <v>521</v>
      </c>
      <c r="B524" s="91"/>
      <c r="C524" s="270" t="s">
        <v>846</v>
      </c>
      <c r="D524" s="272" t="s">
        <v>847</v>
      </c>
      <c r="E524" s="91"/>
      <c r="F524" s="91"/>
      <c r="G524" s="91"/>
      <c r="H524" s="273" t="s">
        <v>848</v>
      </c>
      <c r="I524" s="237">
        <v>1</v>
      </c>
      <c r="J524" s="92"/>
      <c r="K524" s="88"/>
      <c r="L524" s="238">
        <v>3010</v>
      </c>
      <c r="M524" s="88">
        <f t="shared" si="7"/>
        <v>3010</v>
      </c>
      <c r="N524" s="88" t="s">
        <v>23</v>
      </c>
      <c r="O524" s="88" t="s">
        <v>691</v>
      </c>
      <c r="P524" s="91"/>
      <c r="Q524" s="91"/>
    </row>
    <row r="525" customHeight="1" spans="1:17">
      <c r="A525" s="91">
        <v>522</v>
      </c>
      <c r="B525" s="91"/>
      <c r="C525" s="270" t="s">
        <v>846</v>
      </c>
      <c r="D525" s="272" t="s">
        <v>849</v>
      </c>
      <c r="E525" s="91"/>
      <c r="F525" s="91"/>
      <c r="G525" s="91"/>
      <c r="H525" s="273" t="s">
        <v>848</v>
      </c>
      <c r="I525" s="237">
        <v>1</v>
      </c>
      <c r="J525" s="92"/>
      <c r="K525" s="88"/>
      <c r="L525" s="238">
        <v>3010</v>
      </c>
      <c r="M525" s="88">
        <f t="shared" ref="M525:M588" si="8">L525*I525</f>
        <v>3010</v>
      </c>
      <c r="N525" s="88" t="s">
        <v>23</v>
      </c>
      <c r="O525" s="88" t="s">
        <v>691</v>
      </c>
      <c r="P525" s="91"/>
      <c r="Q525" s="91"/>
    </row>
    <row r="526" customHeight="1" spans="1:17">
      <c r="A526" s="91">
        <v>523</v>
      </c>
      <c r="B526" s="91"/>
      <c r="C526" s="177" t="s">
        <v>850</v>
      </c>
      <c r="D526" s="186" t="s">
        <v>851</v>
      </c>
      <c r="E526" s="91"/>
      <c r="F526" s="91"/>
      <c r="G526" s="91"/>
      <c r="H526" s="249" t="s">
        <v>113</v>
      </c>
      <c r="I526" s="209">
        <v>5</v>
      </c>
      <c r="J526" s="92"/>
      <c r="K526" s="88"/>
      <c r="L526" s="250">
        <v>364</v>
      </c>
      <c r="M526" s="88">
        <f t="shared" si="8"/>
        <v>1820</v>
      </c>
      <c r="N526" s="88" t="s">
        <v>23</v>
      </c>
      <c r="O526" s="88" t="s">
        <v>691</v>
      </c>
      <c r="P526" s="91"/>
      <c r="Q526" s="91"/>
    </row>
    <row r="527" customHeight="1" spans="1:17">
      <c r="A527" s="91">
        <v>524</v>
      </c>
      <c r="B527" s="91"/>
      <c r="C527" s="177" t="s">
        <v>850</v>
      </c>
      <c r="D527" s="186" t="s">
        <v>852</v>
      </c>
      <c r="E527" s="91"/>
      <c r="F527" s="91"/>
      <c r="G527" s="91"/>
      <c r="H527" s="249" t="s">
        <v>113</v>
      </c>
      <c r="I527" s="209">
        <v>2</v>
      </c>
      <c r="J527" s="92"/>
      <c r="K527" s="88"/>
      <c r="L527" s="250">
        <v>364</v>
      </c>
      <c r="M527" s="88">
        <f t="shared" si="8"/>
        <v>728</v>
      </c>
      <c r="N527" s="88" t="s">
        <v>23</v>
      </c>
      <c r="O527" s="88" t="s">
        <v>691</v>
      </c>
      <c r="P527" s="91"/>
      <c r="Q527" s="91"/>
    </row>
    <row r="528" customHeight="1" spans="1:17">
      <c r="A528" s="91">
        <v>525</v>
      </c>
      <c r="B528" s="91"/>
      <c r="C528" s="177" t="s">
        <v>853</v>
      </c>
      <c r="D528" s="186" t="s">
        <v>854</v>
      </c>
      <c r="E528" s="91"/>
      <c r="F528" s="91"/>
      <c r="G528" s="91"/>
      <c r="H528" s="249" t="s">
        <v>63</v>
      </c>
      <c r="I528" s="209">
        <v>1</v>
      </c>
      <c r="J528" s="92"/>
      <c r="K528" s="88"/>
      <c r="L528" s="250">
        <v>700</v>
      </c>
      <c r="M528" s="88">
        <f t="shared" si="8"/>
        <v>700</v>
      </c>
      <c r="N528" s="88" t="s">
        <v>23</v>
      </c>
      <c r="O528" s="88" t="s">
        <v>691</v>
      </c>
      <c r="P528" s="91"/>
      <c r="Q528" s="91"/>
    </row>
    <row r="529" customHeight="1" spans="1:17">
      <c r="A529" s="91">
        <v>526</v>
      </c>
      <c r="B529" s="91"/>
      <c r="C529" s="177" t="s">
        <v>853</v>
      </c>
      <c r="D529" s="186" t="s">
        <v>855</v>
      </c>
      <c r="E529" s="91"/>
      <c r="F529" s="91"/>
      <c r="G529" s="91"/>
      <c r="H529" s="249" t="s">
        <v>63</v>
      </c>
      <c r="I529" s="209">
        <v>1</v>
      </c>
      <c r="J529" s="92"/>
      <c r="K529" s="88"/>
      <c r="L529" s="250">
        <v>700</v>
      </c>
      <c r="M529" s="88">
        <f t="shared" si="8"/>
        <v>700</v>
      </c>
      <c r="N529" s="88" t="s">
        <v>23</v>
      </c>
      <c r="O529" s="88" t="s">
        <v>691</v>
      </c>
      <c r="P529" s="91"/>
      <c r="Q529" s="91"/>
    </row>
    <row r="530" customHeight="1" spans="1:17">
      <c r="A530" s="91">
        <v>527</v>
      </c>
      <c r="B530" s="91"/>
      <c r="C530" s="177" t="s">
        <v>853</v>
      </c>
      <c r="D530" s="161" t="s">
        <v>856</v>
      </c>
      <c r="E530" s="91"/>
      <c r="F530" s="91"/>
      <c r="G530" s="91"/>
      <c r="H530" s="249" t="s">
        <v>63</v>
      </c>
      <c r="I530" s="209">
        <v>1</v>
      </c>
      <c r="J530" s="92"/>
      <c r="K530" s="88"/>
      <c r="L530" s="250">
        <v>700</v>
      </c>
      <c r="M530" s="88">
        <f t="shared" si="8"/>
        <v>700</v>
      </c>
      <c r="N530" s="88" t="s">
        <v>23</v>
      </c>
      <c r="O530" s="88" t="s">
        <v>691</v>
      </c>
      <c r="P530" s="91"/>
      <c r="Q530" s="91"/>
    </row>
    <row r="531" customHeight="1" spans="1:17">
      <c r="A531" s="91">
        <v>528</v>
      </c>
      <c r="B531" s="91"/>
      <c r="C531" s="177" t="s">
        <v>857</v>
      </c>
      <c r="D531" s="161" t="s">
        <v>858</v>
      </c>
      <c r="E531" s="91"/>
      <c r="F531" s="91"/>
      <c r="G531" s="91"/>
      <c r="H531" s="249" t="s">
        <v>55</v>
      </c>
      <c r="I531" s="209">
        <v>15</v>
      </c>
      <c r="J531" s="92"/>
      <c r="K531" s="88"/>
      <c r="L531" s="250">
        <v>70</v>
      </c>
      <c r="M531" s="88">
        <f t="shared" si="8"/>
        <v>1050</v>
      </c>
      <c r="N531" s="88" t="s">
        <v>23</v>
      </c>
      <c r="O531" s="88" t="s">
        <v>691</v>
      </c>
      <c r="P531" s="91"/>
      <c r="Q531" s="91"/>
    </row>
    <row r="532" customHeight="1" spans="1:17">
      <c r="A532" s="91">
        <v>529</v>
      </c>
      <c r="B532" s="91"/>
      <c r="C532" s="177" t="s">
        <v>859</v>
      </c>
      <c r="D532" s="161" t="s">
        <v>860</v>
      </c>
      <c r="E532" s="91"/>
      <c r="F532" s="91"/>
      <c r="G532" s="91"/>
      <c r="H532" s="249" t="s">
        <v>31</v>
      </c>
      <c r="I532" s="209">
        <v>100</v>
      </c>
      <c r="J532" s="92"/>
      <c r="K532" s="88"/>
      <c r="L532" s="250">
        <v>72.8</v>
      </c>
      <c r="M532" s="88">
        <f t="shared" si="8"/>
        <v>7280</v>
      </c>
      <c r="N532" s="88" t="s">
        <v>23</v>
      </c>
      <c r="O532" s="88" t="s">
        <v>691</v>
      </c>
      <c r="P532" s="91"/>
      <c r="Q532" s="91"/>
    </row>
    <row r="533" customHeight="1" spans="1:17">
      <c r="A533" s="91">
        <v>530</v>
      </c>
      <c r="B533" s="91"/>
      <c r="C533" s="235" t="s">
        <v>861</v>
      </c>
      <c r="D533" s="244" t="s">
        <v>862</v>
      </c>
      <c r="E533" s="91"/>
      <c r="F533" s="91"/>
      <c r="G533" s="91"/>
      <c r="H533" s="242" t="s">
        <v>58</v>
      </c>
      <c r="I533" s="240">
        <v>1</v>
      </c>
      <c r="J533" s="92"/>
      <c r="K533" s="88"/>
      <c r="L533" s="241">
        <v>399</v>
      </c>
      <c r="M533" s="88">
        <f t="shared" si="8"/>
        <v>399</v>
      </c>
      <c r="N533" s="88" t="s">
        <v>23</v>
      </c>
      <c r="O533" s="88" t="s">
        <v>691</v>
      </c>
      <c r="P533" s="91"/>
      <c r="Q533" s="91"/>
    </row>
    <row r="534" customHeight="1" spans="1:17">
      <c r="A534" s="91">
        <v>531</v>
      </c>
      <c r="B534" s="91"/>
      <c r="C534" s="235" t="s">
        <v>863</v>
      </c>
      <c r="D534" s="244" t="s">
        <v>864</v>
      </c>
      <c r="E534" s="91"/>
      <c r="F534" s="91"/>
      <c r="G534" s="91"/>
      <c r="H534" s="242" t="s">
        <v>58</v>
      </c>
      <c r="I534" s="240">
        <v>2</v>
      </c>
      <c r="J534" s="92"/>
      <c r="K534" s="88"/>
      <c r="L534" s="241">
        <v>434</v>
      </c>
      <c r="M534" s="88">
        <f t="shared" si="8"/>
        <v>868</v>
      </c>
      <c r="N534" s="88" t="s">
        <v>23</v>
      </c>
      <c r="O534" s="88" t="s">
        <v>691</v>
      </c>
      <c r="P534" s="91"/>
      <c r="Q534" s="91"/>
    </row>
    <row r="535" customHeight="1" spans="1:17">
      <c r="A535" s="91">
        <v>532</v>
      </c>
      <c r="B535" s="91"/>
      <c r="C535" s="235" t="s">
        <v>865</v>
      </c>
      <c r="D535" s="161" t="s">
        <v>866</v>
      </c>
      <c r="E535" s="91"/>
      <c r="F535" s="91"/>
      <c r="G535" s="91"/>
      <c r="H535" s="242" t="s">
        <v>58</v>
      </c>
      <c r="I535" s="240">
        <v>1</v>
      </c>
      <c r="J535" s="92"/>
      <c r="K535" s="88"/>
      <c r="L535" s="241">
        <v>3570</v>
      </c>
      <c r="M535" s="88">
        <f t="shared" si="8"/>
        <v>3570</v>
      </c>
      <c r="N535" s="88" t="s">
        <v>23</v>
      </c>
      <c r="O535" s="88" t="s">
        <v>691</v>
      </c>
      <c r="P535" s="91"/>
      <c r="Q535" s="91"/>
    </row>
    <row r="536" customHeight="1" spans="1:17">
      <c r="A536" s="91">
        <v>533</v>
      </c>
      <c r="B536" s="91"/>
      <c r="C536" s="235" t="s">
        <v>867</v>
      </c>
      <c r="D536" s="161" t="s">
        <v>868</v>
      </c>
      <c r="E536" s="91"/>
      <c r="F536" s="91"/>
      <c r="G536" s="91"/>
      <c r="H536" s="249" t="s">
        <v>58</v>
      </c>
      <c r="I536" s="209">
        <v>2</v>
      </c>
      <c r="J536" s="92"/>
      <c r="K536" s="88"/>
      <c r="L536" s="250">
        <v>1680</v>
      </c>
      <c r="M536" s="88">
        <f t="shared" si="8"/>
        <v>3360</v>
      </c>
      <c r="N536" s="88" t="s">
        <v>23</v>
      </c>
      <c r="O536" s="88" t="s">
        <v>691</v>
      </c>
      <c r="P536" s="91"/>
      <c r="Q536" s="91"/>
    </row>
    <row r="537" customHeight="1" spans="1:17">
      <c r="A537" s="91">
        <v>534</v>
      </c>
      <c r="B537" s="91"/>
      <c r="C537" s="235" t="s">
        <v>869</v>
      </c>
      <c r="D537" s="161" t="s">
        <v>870</v>
      </c>
      <c r="E537" s="91"/>
      <c r="F537" s="91"/>
      <c r="G537" s="91"/>
      <c r="H537" s="236" t="s">
        <v>58</v>
      </c>
      <c r="I537" s="237">
        <v>3</v>
      </c>
      <c r="J537" s="92"/>
      <c r="K537" s="88"/>
      <c r="L537" s="238">
        <v>532</v>
      </c>
      <c r="M537" s="88">
        <f t="shared" si="8"/>
        <v>1596</v>
      </c>
      <c r="N537" s="88" t="s">
        <v>23</v>
      </c>
      <c r="O537" s="88" t="s">
        <v>691</v>
      </c>
      <c r="P537" s="91"/>
      <c r="Q537" s="91"/>
    </row>
    <row r="538" customHeight="1" spans="1:17">
      <c r="A538" s="91">
        <v>535</v>
      </c>
      <c r="B538" s="91"/>
      <c r="C538" s="235" t="s">
        <v>871</v>
      </c>
      <c r="D538" s="161" t="s">
        <v>872</v>
      </c>
      <c r="E538" s="91"/>
      <c r="F538" s="91"/>
      <c r="G538" s="91"/>
      <c r="H538" s="236" t="s">
        <v>58</v>
      </c>
      <c r="I538" s="237">
        <v>10</v>
      </c>
      <c r="J538" s="92"/>
      <c r="K538" s="88"/>
      <c r="L538" s="238">
        <v>385</v>
      </c>
      <c r="M538" s="88">
        <f t="shared" si="8"/>
        <v>3850</v>
      </c>
      <c r="N538" s="88" t="s">
        <v>23</v>
      </c>
      <c r="O538" s="88" t="s">
        <v>691</v>
      </c>
      <c r="P538" s="91"/>
      <c r="Q538" s="91"/>
    </row>
    <row r="539" customHeight="1" spans="1:17">
      <c r="A539" s="91">
        <v>536</v>
      </c>
      <c r="B539" s="91"/>
      <c r="C539" s="235" t="s">
        <v>865</v>
      </c>
      <c r="D539" s="161" t="s">
        <v>873</v>
      </c>
      <c r="E539" s="91"/>
      <c r="F539" s="91"/>
      <c r="G539" s="91"/>
      <c r="H539" s="236" t="s">
        <v>58</v>
      </c>
      <c r="I539" s="237">
        <v>4</v>
      </c>
      <c r="J539" s="92"/>
      <c r="K539" s="88"/>
      <c r="L539" s="238">
        <v>630</v>
      </c>
      <c r="M539" s="88">
        <f t="shared" si="8"/>
        <v>2520</v>
      </c>
      <c r="N539" s="88" t="s">
        <v>23</v>
      </c>
      <c r="O539" s="88" t="s">
        <v>691</v>
      </c>
      <c r="P539" s="91"/>
      <c r="Q539" s="91"/>
    </row>
    <row r="540" customHeight="1" spans="1:17">
      <c r="A540" s="91">
        <v>537</v>
      </c>
      <c r="B540" s="91"/>
      <c r="C540" s="235" t="s">
        <v>874</v>
      </c>
      <c r="D540" s="161" t="s">
        <v>875</v>
      </c>
      <c r="E540" s="91"/>
      <c r="F540" s="91"/>
      <c r="G540" s="91"/>
      <c r="H540" s="236" t="s">
        <v>58</v>
      </c>
      <c r="I540" s="237">
        <v>2</v>
      </c>
      <c r="J540" s="92"/>
      <c r="K540" s="88"/>
      <c r="L540" s="238">
        <v>2114</v>
      </c>
      <c r="M540" s="88">
        <f t="shared" si="8"/>
        <v>4228</v>
      </c>
      <c r="N540" s="88" t="s">
        <v>23</v>
      </c>
      <c r="O540" s="88" t="s">
        <v>691</v>
      </c>
      <c r="P540" s="91"/>
      <c r="Q540" s="91"/>
    </row>
    <row r="541" customHeight="1" spans="1:17">
      <c r="A541" s="91">
        <v>538</v>
      </c>
      <c r="B541" s="91"/>
      <c r="C541" s="235" t="s">
        <v>876</v>
      </c>
      <c r="D541" s="161" t="s">
        <v>877</v>
      </c>
      <c r="E541" s="91"/>
      <c r="F541" s="91"/>
      <c r="G541" s="91"/>
      <c r="H541" s="236" t="s">
        <v>58</v>
      </c>
      <c r="I541" s="237">
        <v>3</v>
      </c>
      <c r="J541" s="92"/>
      <c r="K541" s="88"/>
      <c r="L541" s="238">
        <v>3010</v>
      </c>
      <c r="M541" s="88">
        <f t="shared" si="8"/>
        <v>9030</v>
      </c>
      <c r="N541" s="88" t="s">
        <v>23</v>
      </c>
      <c r="O541" s="88" t="s">
        <v>691</v>
      </c>
      <c r="P541" s="91"/>
      <c r="Q541" s="91"/>
    </row>
    <row r="542" customHeight="1" spans="1:17">
      <c r="A542" s="91">
        <v>539</v>
      </c>
      <c r="B542" s="91"/>
      <c r="C542" s="235" t="s">
        <v>878</v>
      </c>
      <c r="D542" s="161" t="s">
        <v>879</v>
      </c>
      <c r="E542" s="91"/>
      <c r="F542" s="91"/>
      <c r="G542" s="91"/>
      <c r="H542" s="236" t="s">
        <v>58</v>
      </c>
      <c r="I542" s="237">
        <v>6</v>
      </c>
      <c r="J542" s="92"/>
      <c r="K542" s="88"/>
      <c r="L542" s="238">
        <v>1120</v>
      </c>
      <c r="M542" s="88">
        <f t="shared" si="8"/>
        <v>6720</v>
      </c>
      <c r="N542" s="88" t="s">
        <v>23</v>
      </c>
      <c r="O542" s="88" t="s">
        <v>691</v>
      </c>
      <c r="P542" s="91"/>
      <c r="Q542" s="91"/>
    </row>
    <row r="543" customHeight="1" spans="1:17">
      <c r="A543" s="91">
        <v>540</v>
      </c>
      <c r="B543" s="91"/>
      <c r="C543" s="235" t="s">
        <v>880</v>
      </c>
      <c r="D543" s="161" t="s">
        <v>881</v>
      </c>
      <c r="E543" s="91"/>
      <c r="F543" s="91"/>
      <c r="G543" s="91"/>
      <c r="H543" s="236" t="s">
        <v>58</v>
      </c>
      <c r="I543" s="237">
        <v>2</v>
      </c>
      <c r="J543" s="92"/>
      <c r="K543" s="88"/>
      <c r="L543" s="238">
        <v>2870</v>
      </c>
      <c r="M543" s="88">
        <f t="shared" si="8"/>
        <v>5740</v>
      </c>
      <c r="N543" s="88" t="s">
        <v>23</v>
      </c>
      <c r="O543" s="88" t="s">
        <v>691</v>
      </c>
      <c r="P543" s="91"/>
      <c r="Q543" s="91"/>
    </row>
    <row r="544" customHeight="1" spans="1:17">
      <c r="A544" s="91">
        <v>541</v>
      </c>
      <c r="B544" s="91"/>
      <c r="C544" s="235" t="s">
        <v>882</v>
      </c>
      <c r="D544" s="161" t="s">
        <v>883</v>
      </c>
      <c r="E544" s="91"/>
      <c r="F544" s="91"/>
      <c r="G544" s="91"/>
      <c r="H544" s="236" t="s">
        <v>58</v>
      </c>
      <c r="I544" s="237">
        <v>2</v>
      </c>
      <c r="J544" s="92"/>
      <c r="K544" s="88"/>
      <c r="L544" s="238">
        <v>32200</v>
      </c>
      <c r="M544" s="88">
        <f t="shared" si="8"/>
        <v>64400</v>
      </c>
      <c r="N544" s="88" t="s">
        <v>23</v>
      </c>
      <c r="O544" s="88" t="s">
        <v>691</v>
      </c>
      <c r="P544" s="91"/>
      <c r="Q544" s="91"/>
    </row>
    <row r="545" customHeight="1" spans="1:17">
      <c r="A545" s="91">
        <v>542</v>
      </c>
      <c r="B545" s="91"/>
      <c r="C545" s="235" t="s">
        <v>884</v>
      </c>
      <c r="D545" s="161" t="s">
        <v>885</v>
      </c>
      <c r="E545" s="91"/>
      <c r="F545" s="91"/>
      <c r="G545" s="91"/>
      <c r="H545" s="236" t="s">
        <v>58</v>
      </c>
      <c r="I545" s="237">
        <v>3</v>
      </c>
      <c r="J545" s="92"/>
      <c r="K545" s="88"/>
      <c r="L545" s="238">
        <v>2870</v>
      </c>
      <c r="M545" s="88">
        <f t="shared" si="8"/>
        <v>8610</v>
      </c>
      <c r="N545" s="88" t="s">
        <v>23</v>
      </c>
      <c r="O545" s="88" t="s">
        <v>691</v>
      </c>
      <c r="P545" s="91"/>
      <c r="Q545" s="91"/>
    </row>
    <row r="546" customHeight="1" spans="1:17">
      <c r="A546" s="91">
        <v>543</v>
      </c>
      <c r="B546" s="91"/>
      <c r="C546" s="235" t="s">
        <v>886</v>
      </c>
      <c r="D546" s="161" t="s">
        <v>887</v>
      </c>
      <c r="E546" s="91"/>
      <c r="F546" s="91"/>
      <c r="G546" s="91"/>
      <c r="H546" s="236" t="s">
        <v>58</v>
      </c>
      <c r="I546" s="237">
        <v>1</v>
      </c>
      <c r="J546" s="92"/>
      <c r="K546" s="88"/>
      <c r="L546" s="238">
        <v>2870</v>
      </c>
      <c r="M546" s="88">
        <f t="shared" si="8"/>
        <v>2870</v>
      </c>
      <c r="N546" s="88" t="s">
        <v>23</v>
      </c>
      <c r="O546" s="88" t="s">
        <v>691</v>
      </c>
      <c r="P546" s="91"/>
      <c r="Q546" s="91"/>
    </row>
    <row r="547" customHeight="1" spans="1:17">
      <c r="A547" s="91">
        <v>544</v>
      </c>
      <c r="B547" s="91"/>
      <c r="C547" s="181" t="s">
        <v>888</v>
      </c>
      <c r="D547" s="168" t="s">
        <v>889</v>
      </c>
      <c r="E547" s="91"/>
      <c r="F547" s="91"/>
      <c r="G547" s="91"/>
      <c r="H547" s="178" t="s">
        <v>58</v>
      </c>
      <c r="I547" s="136">
        <v>4</v>
      </c>
      <c r="J547" s="92"/>
      <c r="K547" s="88"/>
      <c r="L547" s="179">
        <v>140</v>
      </c>
      <c r="M547" s="88">
        <f t="shared" si="8"/>
        <v>560</v>
      </c>
      <c r="N547" s="88" t="s">
        <v>23</v>
      </c>
      <c r="O547" s="88" t="s">
        <v>691</v>
      </c>
      <c r="P547" s="91"/>
      <c r="Q547" s="91"/>
    </row>
    <row r="548" customHeight="1" spans="1:17">
      <c r="A548" s="91">
        <v>545</v>
      </c>
      <c r="B548" s="91"/>
      <c r="C548" s="235" t="s">
        <v>890</v>
      </c>
      <c r="D548" s="161" t="s">
        <v>891</v>
      </c>
      <c r="E548" s="91"/>
      <c r="F548" s="91"/>
      <c r="G548" s="91"/>
      <c r="H548" s="236" t="s">
        <v>35</v>
      </c>
      <c r="I548" s="237">
        <v>10</v>
      </c>
      <c r="J548" s="92"/>
      <c r="K548" s="88"/>
      <c r="L548" s="238">
        <v>333.2</v>
      </c>
      <c r="M548" s="88">
        <f t="shared" si="8"/>
        <v>3332</v>
      </c>
      <c r="N548" s="88" t="s">
        <v>23</v>
      </c>
      <c r="O548" s="88" t="s">
        <v>691</v>
      </c>
      <c r="P548" s="91"/>
      <c r="Q548" s="91"/>
    </row>
    <row r="549" customHeight="1" spans="1:17">
      <c r="A549" s="91">
        <v>546</v>
      </c>
      <c r="B549" s="91"/>
      <c r="C549" s="235" t="s">
        <v>890</v>
      </c>
      <c r="D549" s="161" t="s">
        <v>892</v>
      </c>
      <c r="E549" s="91"/>
      <c r="F549" s="91"/>
      <c r="G549" s="91"/>
      <c r="H549" s="236" t="s">
        <v>35</v>
      </c>
      <c r="I549" s="237">
        <v>10</v>
      </c>
      <c r="J549" s="92"/>
      <c r="K549" s="88"/>
      <c r="L549" s="238">
        <v>1481.2</v>
      </c>
      <c r="M549" s="88">
        <f t="shared" si="8"/>
        <v>14812</v>
      </c>
      <c r="N549" s="88" t="s">
        <v>23</v>
      </c>
      <c r="O549" s="88" t="s">
        <v>691</v>
      </c>
      <c r="P549" s="91"/>
      <c r="Q549" s="91"/>
    </row>
    <row r="550" customHeight="1" spans="1:17">
      <c r="A550" s="91">
        <v>547</v>
      </c>
      <c r="B550" s="91"/>
      <c r="C550" s="235" t="s">
        <v>890</v>
      </c>
      <c r="D550" s="161" t="s">
        <v>893</v>
      </c>
      <c r="E550" s="91"/>
      <c r="F550" s="91"/>
      <c r="G550" s="91"/>
      <c r="H550" s="236" t="s">
        <v>35</v>
      </c>
      <c r="I550" s="237">
        <v>10</v>
      </c>
      <c r="J550" s="92"/>
      <c r="K550" s="88"/>
      <c r="L550" s="238">
        <v>1481.2</v>
      </c>
      <c r="M550" s="88">
        <f t="shared" si="8"/>
        <v>14812</v>
      </c>
      <c r="N550" s="88" t="s">
        <v>23</v>
      </c>
      <c r="O550" s="88" t="s">
        <v>691</v>
      </c>
      <c r="P550" s="91"/>
      <c r="Q550" s="91"/>
    </row>
    <row r="551" customHeight="1" spans="1:17">
      <c r="A551" s="91">
        <v>548</v>
      </c>
      <c r="B551" s="91"/>
      <c r="C551" s="235" t="s">
        <v>890</v>
      </c>
      <c r="D551" s="161" t="s">
        <v>894</v>
      </c>
      <c r="E551" s="91"/>
      <c r="F551" s="91"/>
      <c r="G551" s="91"/>
      <c r="H551" s="236" t="s">
        <v>35</v>
      </c>
      <c r="I551" s="237">
        <v>10</v>
      </c>
      <c r="J551" s="92"/>
      <c r="K551" s="88"/>
      <c r="L551" s="238">
        <v>1481.2</v>
      </c>
      <c r="M551" s="88">
        <f t="shared" si="8"/>
        <v>14812</v>
      </c>
      <c r="N551" s="88" t="s">
        <v>23</v>
      </c>
      <c r="O551" s="88" t="s">
        <v>691</v>
      </c>
      <c r="P551" s="91"/>
      <c r="Q551" s="91"/>
    </row>
    <row r="552" customHeight="1" spans="1:17">
      <c r="A552" s="91">
        <v>549</v>
      </c>
      <c r="B552" s="91"/>
      <c r="C552" s="235" t="s">
        <v>895</v>
      </c>
      <c r="D552" s="161" t="s">
        <v>896</v>
      </c>
      <c r="E552" s="91"/>
      <c r="F552" s="91"/>
      <c r="G552" s="91"/>
      <c r="H552" s="236" t="s">
        <v>35</v>
      </c>
      <c r="I552" s="237">
        <v>4</v>
      </c>
      <c r="J552" s="92"/>
      <c r="K552" s="88"/>
      <c r="L552" s="238">
        <v>56</v>
      </c>
      <c r="M552" s="88">
        <f t="shared" si="8"/>
        <v>224</v>
      </c>
      <c r="N552" s="88" t="s">
        <v>23</v>
      </c>
      <c r="O552" s="88" t="s">
        <v>691</v>
      </c>
      <c r="P552" s="91"/>
      <c r="Q552" s="91"/>
    </row>
    <row r="553" customHeight="1" spans="1:17">
      <c r="A553" s="91">
        <v>550</v>
      </c>
      <c r="B553" s="91"/>
      <c r="C553" s="235" t="s">
        <v>33</v>
      </c>
      <c r="D553" s="161" t="s">
        <v>897</v>
      </c>
      <c r="E553" s="91"/>
      <c r="F553" s="91"/>
      <c r="G553" s="91"/>
      <c r="H553" s="236" t="s">
        <v>35</v>
      </c>
      <c r="I553" s="237">
        <v>2</v>
      </c>
      <c r="J553" s="92"/>
      <c r="K553" s="88"/>
      <c r="L553" s="238">
        <v>2800</v>
      </c>
      <c r="M553" s="88">
        <f t="shared" si="8"/>
        <v>5600</v>
      </c>
      <c r="N553" s="88" t="s">
        <v>23</v>
      </c>
      <c r="O553" s="88" t="s">
        <v>691</v>
      </c>
      <c r="P553" s="91"/>
      <c r="Q553" s="91"/>
    </row>
    <row r="554" customHeight="1" spans="1:17">
      <c r="A554" s="91">
        <v>551</v>
      </c>
      <c r="B554" s="91"/>
      <c r="C554" s="235" t="s">
        <v>33</v>
      </c>
      <c r="D554" s="161" t="s">
        <v>898</v>
      </c>
      <c r="E554" s="91"/>
      <c r="F554" s="91"/>
      <c r="G554" s="91"/>
      <c r="H554" s="236" t="s">
        <v>35</v>
      </c>
      <c r="I554" s="237">
        <v>2</v>
      </c>
      <c r="J554" s="92"/>
      <c r="K554" s="88"/>
      <c r="L554" s="238">
        <v>2800</v>
      </c>
      <c r="M554" s="88">
        <f t="shared" si="8"/>
        <v>5600</v>
      </c>
      <c r="N554" s="88" t="s">
        <v>23</v>
      </c>
      <c r="O554" s="88" t="s">
        <v>691</v>
      </c>
      <c r="P554" s="91"/>
      <c r="Q554" s="91"/>
    </row>
    <row r="555" customHeight="1" spans="1:17">
      <c r="A555" s="91">
        <v>552</v>
      </c>
      <c r="B555" s="91"/>
      <c r="C555" s="235" t="s">
        <v>33</v>
      </c>
      <c r="D555" s="161" t="s">
        <v>897</v>
      </c>
      <c r="E555" s="91"/>
      <c r="F555" s="91"/>
      <c r="G555" s="91"/>
      <c r="H555" s="236" t="s">
        <v>35</v>
      </c>
      <c r="I555" s="237">
        <v>2</v>
      </c>
      <c r="J555" s="92"/>
      <c r="K555" s="88"/>
      <c r="L555" s="238">
        <v>2800</v>
      </c>
      <c r="M555" s="88">
        <f t="shared" si="8"/>
        <v>5600</v>
      </c>
      <c r="N555" s="88" t="s">
        <v>23</v>
      </c>
      <c r="O555" s="88" t="s">
        <v>691</v>
      </c>
      <c r="P555" s="91"/>
      <c r="Q555" s="91"/>
    </row>
    <row r="556" customHeight="1" spans="1:17">
      <c r="A556" s="91">
        <v>553</v>
      </c>
      <c r="B556" s="91"/>
      <c r="C556" s="235" t="s">
        <v>33</v>
      </c>
      <c r="D556" s="161" t="s">
        <v>899</v>
      </c>
      <c r="E556" s="91"/>
      <c r="F556" s="91"/>
      <c r="G556" s="91"/>
      <c r="H556" s="236" t="s">
        <v>35</v>
      </c>
      <c r="I556" s="237">
        <v>2</v>
      </c>
      <c r="J556" s="92"/>
      <c r="K556" s="88"/>
      <c r="L556" s="238">
        <v>2800</v>
      </c>
      <c r="M556" s="88">
        <f t="shared" si="8"/>
        <v>5600</v>
      </c>
      <c r="N556" s="88" t="s">
        <v>23</v>
      </c>
      <c r="O556" s="88" t="s">
        <v>691</v>
      </c>
      <c r="P556" s="91"/>
      <c r="Q556" s="91"/>
    </row>
    <row r="557" customHeight="1" spans="1:17">
      <c r="A557" s="91">
        <v>554</v>
      </c>
      <c r="B557" s="91"/>
      <c r="C557" s="235" t="s">
        <v>33</v>
      </c>
      <c r="D557" s="161" t="s">
        <v>899</v>
      </c>
      <c r="E557" s="91"/>
      <c r="F557" s="91"/>
      <c r="G557" s="91"/>
      <c r="H557" s="236" t="s">
        <v>35</v>
      </c>
      <c r="I557" s="237">
        <v>2</v>
      </c>
      <c r="J557" s="92"/>
      <c r="K557" s="88"/>
      <c r="L557" s="238">
        <v>2800</v>
      </c>
      <c r="M557" s="88">
        <f t="shared" si="8"/>
        <v>5600</v>
      </c>
      <c r="N557" s="88" t="s">
        <v>23</v>
      </c>
      <c r="O557" s="88" t="s">
        <v>691</v>
      </c>
      <c r="P557" s="91"/>
      <c r="Q557" s="91"/>
    </row>
    <row r="558" customHeight="1" spans="1:17">
      <c r="A558" s="91">
        <v>555</v>
      </c>
      <c r="B558" s="91"/>
      <c r="C558" s="235" t="s">
        <v>33</v>
      </c>
      <c r="D558" s="161" t="s">
        <v>900</v>
      </c>
      <c r="E558" s="91"/>
      <c r="F558" s="91"/>
      <c r="G558" s="91"/>
      <c r="H558" s="236" t="s">
        <v>35</v>
      </c>
      <c r="I558" s="237">
        <v>2</v>
      </c>
      <c r="J558" s="92"/>
      <c r="K558" s="88"/>
      <c r="L558" s="238">
        <v>2800</v>
      </c>
      <c r="M558" s="88">
        <f t="shared" si="8"/>
        <v>5600</v>
      </c>
      <c r="N558" s="88" t="s">
        <v>23</v>
      </c>
      <c r="O558" s="88" t="s">
        <v>691</v>
      </c>
      <c r="P558" s="91"/>
      <c r="Q558" s="91"/>
    </row>
    <row r="559" customHeight="1" spans="1:17">
      <c r="A559" s="91">
        <v>556</v>
      </c>
      <c r="B559" s="91"/>
      <c r="C559" s="235" t="s">
        <v>33</v>
      </c>
      <c r="D559" s="161" t="s">
        <v>901</v>
      </c>
      <c r="E559" s="91"/>
      <c r="F559" s="91"/>
      <c r="G559" s="91"/>
      <c r="H559" s="236" t="s">
        <v>35</v>
      </c>
      <c r="I559" s="237">
        <v>2</v>
      </c>
      <c r="J559" s="92"/>
      <c r="K559" s="88"/>
      <c r="L559" s="238">
        <v>2800</v>
      </c>
      <c r="M559" s="88">
        <f t="shared" si="8"/>
        <v>5600</v>
      </c>
      <c r="N559" s="88" t="s">
        <v>23</v>
      </c>
      <c r="O559" s="88" t="s">
        <v>691</v>
      </c>
      <c r="P559" s="91"/>
      <c r="Q559" s="91"/>
    </row>
    <row r="560" customHeight="1" spans="1:17">
      <c r="A560" s="91">
        <v>557</v>
      </c>
      <c r="B560" s="91"/>
      <c r="C560" s="235" t="s">
        <v>33</v>
      </c>
      <c r="D560" s="161" t="s">
        <v>902</v>
      </c>
      <c r="E560" s="91"/>
      <c r="F560" s="91"/>
      <c r="G560" s="91"/>
      <c r="H560" s="236" t="s">
        <v>35</v>
      </c>
      <c r="I560" s="237">
        <v>2</v>
      </c>
      <c r="J560" s="92"/>
      <c r="K560" s="88"/>
      <c r="L560" s="238">
        <v>2800</v>
      </c>
      <c r="M560" s="88">
        <f t="shared" si="8"/>
        <v>5600</v>
      </c>
      <c r="N560" s="88" t="s">
        <v>23</v>
      </c>
      <c r="O560" s="88" t="s">
        <v>691</v>
      </c>
      <c r="P560" s="91"/>
      <c r="Q560" s="91"/>
    </row>
    <row r="561" customHeight="1" spans="1:17">
      <c r="A561" s="91">
        <v>558</v>
      </c>
      <c r="B561" s="91"/>
      <c r="C561" s="235" t="s">
        <v>33</v>
      </c>
      <c r="D561" s="161" t="s">
        <v>903</v>
      </c>
      <c r="E561" s="91"/>
      <c r="F561" s="91"/>
      <c r="G561" s="91"/>
      <c r="H561" s="236" t="s">
        <v>35</v>
      </c>
      <c r="I561" s="237">
        <v>2</v>
      </c>
      <c r="J561" s="92"/>
      <c r="K561" s="88"/>
      <c r="L561" s="238">
        <v>2100</v>
      </c>
      <c r="M561" s="88">
        <f t="shared" si="8"/>
        <v>4200</v>
      </c>
      <c r="N561" s="88" t="s">
        <v>23</v>
      </c>
      <c r="O561" s="88" t="s">
        <v>691</v>
      </c>
      <c r="P561" s="91"/>
      <c r="Q561" s="91"/>
    </row>
    <row r="562" customHeight="1" spans="1:17">
      <c r="A562" s="91">
        <v>559</v>
      </c>
      <c r="B562" s="91"/>
      <c r="C562" s="235" t="s">
        <v>33</v>
      </c>
      <c r="D562" s="161" t="s">
        <v>904</v>
      </c>
      <c r="E562" s="91"/>
      <c r="F562" s="91"/>
      <c r="G562" s="91"/>
      <c r="H562" s="236" t="s">
        <v>35</v>
      </c>
      <c r="I562" s="237">
        <v>2</v>
      </c>
      <c r="J562" s="92"/>
      <c r="K562" s="88"/>
      <c r="L562" s="238">
        <v>2100</v>
      </c>
      <c r="M562" s="88">
        <f t="shared" si="8"/>
        <v>4200</v>
      </c>
      <c r="N562" s="88" t="s">
        <v>23</v>
      </c>
      <c r="O562" s="88" t="s">
        <v>691</v>
      </c>
      <c r="P562" s="91"/>
      <c r="Q562" s="91"/>
    </row>
    <row r="563" customHeight="1" spans="1:17">
      <c r="A563" s="91">
        <v>560</v>
      </c>
      <c r="B563" s="91"/>
      <c r="C563" s="235" t="s">
        <v>33</v>
      </c>
      <c r="D563" s="161" t="s">
        <v>905</v>
      </c>
      <c r="E563" s="91"/>
      <c r="F563" s="91"/>
      <c r="G563" s="91"/>
      <c r="H563" s="236" t="s">
        <v>35</v>
      </c>
      <c r="I563" s="237">
        <v>2</v>
      </c>
      <c r="J563" s="92"/>
      <c r="K563" s="88"/>
      <c r="L563" s="238">
        <v>2100</v>
      </c>
      <c r="M563" s="88">
        <f t="shared" si="8"/>
        <v>4200</v>
      </c>
      <c r="N563" s="88" t="s">
        <v>23</v>
      </c>
      <c r="O563" s="88" t="s">
        <v>691</v>
      </c>
      <c r="P563" s="91"/>
      <c r="Q563" s="91"/>
    </row>
    <row r="564" customHeight="1" spans="1:17">
      <c r="A564" s="91">
        <v>561</v>
      </c>
      <c r="B564" s="91"/>
      <c r="C564" s="235" t="s">
        <v>33</v>
      </c>
      <c r="D564" s="161" t="s">
        <v>125</v>
      </c>
      <c r="E564" s="91"/>
      <c r="F564" s="91"/>
      <c r="G564" s="91"/>
      <c r="H564" s="236" t="s">
        <v>35</v>
      </c>
      <c r="I564" s="237">
        <v>2</v>
      </c>
      <c r="J564" s="92"/>
      <c r="K564" s="88"/>
      <c r="L564" s="238">
        <v>2100</v>
      </c>
      <c r="M564" s="88">
        <f t="shared" si="8"/>
        <v>4200</v>
      </c>
      <c r="N564" s="88" t="s">
        <v>23</v>
      </c>
      <c r="O564" s="88" t="s">
        <v>691</v>
      </c>
      <c r="P564" s="91"/>
      <c r="Q564" s="91"/>
    </row>
    <row r="565" customHeight="1" spans="1:17">
      <c r="A565" s="91">
        <v>562</v>
      </c>
      <c r="B565" s="91"/>
      <c r="C565" s="235" t="s">
        <v>33</v>
      </c>
      <c r="D565" s="161" t="s">
        <v>904</v>
      </c>
      <c r="E565" s="91"/>
      <c r="F565" s="91"/>
      <c r="G565" s="91"/>
      <c r="H565" s="236" t="s">
        <v>35</v>
      </c>
      <c r="I565" s="237">
        <v>2</v>
      </c>
      <c r="J565" s="92"/>
      <c r="K565" s="88"/>
      <c r="L565" s="238">
        <v>2100</v>
      </c>
      <c r="M565" s="88">
        <f t="shared" si="8"/>
        <v>4200</v>
      </c>
      <c r="N565" s="88" t="s">
        <v>23</v>
      </c>
      <c r="O565" s="88" t="s">
        <v>691</v>
      </c>
      <c r="P565" s="91"/>
      <c r="Q565" s="91"/>
    </row>
    <row r="566" customHeight="1" spans="1:17">
      <c r="A566" s="91">
        <v>563</v>
      </c>
      <c r="B566" s="91"/>
      <c r="C566" s="235" t="s">
        <v>33</v>
      </c>
      <c r="D566" s="161" t="s">
        <v>906</v>
      </c>
      <c r="E566" s="91"/>
      <c r="F566" s="91"/>
      <c r="G566" s="91"/>
      <c r="H566" s="236" t="s">
        <v>35</v>
      </c>
      <c r="I566" s="237">
        <v>2</v>
      </c>
      <c r="J566" s="92"/>
      <c r="K566" s="88"/>
      <c r="L566" s="238">
        <v>2100</v>
      </c>
      <c r="M566" s="88">
        <f t="shared" si="8"/>
        <v>4200</v>
      </c>
      <c r="N566" s="88" t="s">
        <v>23</v>
      </c>
      <c r="O566" s="88" t="s">
        <v>691</v>
      </c>
      <c r="P566" s="91"/>
      <c r="Q566" s="91"/>
    </row>
    <row r="567" customHeight="1" spans="1:17">
      <c r="A567" s="91">
        <v>564</v>
      </c>
      <c r="B567" s="91"/>
      <c r="C567" s="235" t="s">
        <v>33</v>
      </c>
      <c r="D567" s="161" t="s">
        <v>899</v>
      </c>
      <c r="E567" s="91"/>
      <c r="F567" s="91"/>
      <c r="G567" s="91"/>
      <c r="H567" s="236" t="s">
        <v>35</v>
      </c>
      <c r="I567" s="237">
        <v>2</v>
      </c>
      <c r="J567" s="92"/>
      <c r="K567" s="88"/>
      <c r="L567" s="238">
        <v>2800</v>
      </c>
      <c r="M567" s="88">
        <f t="shared" si="8"/>
        <v>5600</v>
      </c>
      <c r="N567" s="88" t="s">
        <v>23</v>
      </c>
      <c r="O567" s="88" t="s">
        <v>691</v>
      </c>
      <c r="P567" s="91"/>
      <c r="Q567" s="91"/>
    </row>
    <row r="568" customHeight="1" spans="1:17">
      <c r="A568" s="91">
        <v>565</v>
      </c>
      <c r="B568" s="91"/>
      <c r="C568" s="235" t="s">
        <v>33</v>
      </c>
      <c r="D568" s="161" t="s">
        <v>907</v>
      </c>
      <c r="E568" s="91"/>
      <c r="F568" s="91"/>
      <c r="G568" s="91"/>
      <c r="H568" s="236" t="s">
        <v>35</v>
      </c>
      <c r="I568" s="237">
        <v>2</v>
      </c>
      <c r="J568" s="92"/>
      <c r="K568" s="88"/>
      <c r="L568" s="238">
        <v>2380</v>
      </c>
      <c r="M568" s="88">
        <f t="shared" si="8"/>
        <v>4760</v>
      </c>
      <c r="N568" s="88" t="s">
        <v>23</v>
      </c>
      <c r="O568" s="88" t="s">
        <v>691</v>
      </c>
      <c r="P568" s="91"/>
      <c r="Q568" s="91"/>
    </row>
    <row r="569" customHeight="1" spans="1:17">
      <c r="A569" s="91">
        <v>566</v>
      </c>
      <c r="B569" s="91"/>
      <c r="C569" s="177" t="s">
        <v>33</v>
      </c>
      <c r="D569" s="186" t="s">
        <v>908</v>
      </c>
      <c r="E569" s="91"/>
      <c r="F569" s="91"/>
      <c r="G569" s="91"/>
      <c r="H569" s="249" t="s">
        <v>35</v>
      </c>
      <c r="I569" s="209">
        <v>2</v>
      </c>
      <c r="J569" s="92"/>
      <c r="K569" s="88"/>
      <c r="L569" s="250">
        <v>32200</v>
      </c>
      <c r="M569" s="88">
        <f t="shared" si="8"/>
        <v>64400</v>
      </c>
      <c r="N569" s="88" t="s">
        <v>23</v>
      </c>
      <c r="O569" s="88" t="s">
        <v>691</v>
      </c>
      <c r="P569" s="91"/>
      <c r="Q569" s="91"/>
    </row>
    <row r="570" customHeight="1" spans="1:17">
      <c r="A570" s="91">
        <v>567</v>
      </c>
      <c r="B570" s="91"/>
      <c r="C570" s="177" t="s">
        <v>33</v>
      </c>
      <c r="D570" s="186" t="s">
        <v>909</v>
      </c>
      <c r="E570" s="91"/>
      <c r="F570" s="91"/>
      <c r="G570" s="91"/>
      <c r="H570" s="249" t="s">
        <v>35</v>
      </c>
      <c r="I570" s="209">
        <v>2</v>
      </c>
      <c r="J570" s="92"/>
      <c r="K570" s="88"/>
      <c r="L570" s="250">
        <v>32200</v>
      </c>
      <c r="M570" s="88">
        <f t="shared" si="8"/>
        <v>64400</v>
      </c>
      <c r="N570" s="88" t="s">
        <v>23</v>
      </c>
      <c r="O570" s="88" t="s">
        <v>691</v>
      </c>
      <c r="P570" s="91"/>
      <c r="Q570" s="91"/>
    </row>
    <row r="571" customHeight="1" spans="1:17">
      <c r="A571" s="91">
        <v>568</v>
      </c>
      <c r="B571" s="91"/>
      <c r="C571" s="235" t="s">
        <v>910</v>
      </c>
      <c r="D571" s="161" t="s">
        <v>911</v>
      </c>
      <c r="E571" s="91"/>
      <c r="F571" s="91"/>
      <c r="G571" s="91"/>
      <c r="H571" s="236" t="s">
        <v>35</v>
      </c>
      <c r="I571" s="237">
        <v>2</v>
      </c>
      <c r="J571" s="92"/>
      <c r="K571" s="88"/>
      <c r="L571" s="238">
        <v>812</v>
      </c>
      <c r="M571" s="88">
        <f t="shared" si="8"/>
        <v>1624</v>
      </c>
      <c r="N571" s="88" t="s">
        <v>23</v>
      </c>
      <c r="O571" s="88" t="s">
        <v>691</v>
      </c>
      <c r="P571" s="91"/>
      <c r="Q571" s="91"/>
    </row>
    <row r="572" customHeight="1" spans="1:17">
      <c r="A572" s="91">
        <v>569</v>
      </c>
      <c r="B572" s="91"/>
      <c r="C572" s="235" t="s">
        <v>33</v>
      </c>
      <c r="D572" s="161" t="s">
        <v>912</v>
      </c>
      <c r="E572" s="91"/>
      <c r="F572" s="91"/>
      <c r="G572" s="91"/>
      <c r="H572" s="236" t="s">
        <v>35</v>
      </c>
      <c r="I572" s="237">
        <v>2</v>
      </c>
      <c r="J572" s="92"/>
      <c r="K572" s="88"/>
      <c r="L572" s="238">
        <v>2100</v>
      </c>
      <c r="M572" s="88">
        <f t="shared" si="8"/>
        <v>4200</v>
      </c>
      <c r="N572" s="88" t="s">
        <v>23</v>
      </c>
      <c r="O572" s="88" t="s">
        <v>691</v>
      </c>
      <c r="P572" s="91"/>
      <c r="Q572" s="91"/>
    </row>
    <row r="573" customHeight="1" spans="1:17">
      <c r="A573" s="91">
        <v>570</v>
      </c>
      <c r="B573" s="91"/>
      <c r="C573" s="235" t="s">
        <v>33</v>
      </c>
      <c r="D573" s="161" t="s">
        <v>913</v>
      </c>
      <c r="E573" s="91"/>
      <c r="F573" s="91"/>
      <c r="G573" s="91"/>
      <c r="H573" s="236" t="s">
        <v>35</v>
      </c>
      <c r="I573" s="237">
        <v>1</v>
      </c>
      <c r="J573" s="92"/>
      <c r="K573" s="88"/>
      <c r="L573" s="238">
        <v>2100</v>
      </c>
      <c r="M573" s="88">
        <f t="shared" si="8"/>
        <v>2100</v>
      </c>
      <c r="N573" s="88" t="s">
        <v>23</v>
      </c>
      <c r="O573" s="88" t="s">
        <v>691</v>
      </c>
      <c r="P573" s="91"/>
      <c r="Q573" s="91"/>
    </row>
    <row r="574" customHeight="1" spans="1:17">
      <c r="A574" s="91">
        <v>571</v>
      </c>
      <c r="B574" s="91"/>
      <c r="C574" s="235" t="s">
        <v>33</v>
      </c>
      <c r="D574" s="161" t="s">
        <v>914</v>
      </c>
      <c r="E574" s="91"/>
      <c r="F574" s="91"/>
      <c r="G574" s="91"/>
      <c r="H574" s="236" t="s">
        <v>35</v>
      </c>
      <c r="I574" s="237">
        <v>1</v>
      </c>
      <c r="J574" s="92"/>
      <c r="K574" s="88"/>
      <c r="L574" s="238">
        <v>2100</v>
      </c>
      <c r="M574" s="88">
        <f t="shared" si="8"/>
        <v>2100</v>
      </c>
      <c r="N574" s="88" t="s">
        <v>23</v>
      </c>
      <c r="O574" s="88" t="s">
        <v>691</v>
      </c>
      <c r="P574" s="91"/>
      <c r="Q574" s="91"/>
    </row>
    <row r="575" customHeight="1" spans="1:17">
      <c r="A575" s="91">
        <v>572</v>
      </c>
      <c r="B575" s="91"/>
      <c r="C575" s="235" t="s">
        <v>33</v>
      </c>
      <c r="D575" s="161" t="s">
        <v>915</v>
      </c>
      <c r="E575" s="91"/>
      <c r="F575" s="91"/>
      <c r="G575" s="91"/>
      <c r="H575" s="236" t="s">
        <v>35</v>
      </c>
      <c r="I575" s="237">
        <v>2</v>
      </c>
      <c r="J575" s="92"/>
      <c r="K575" s="88"/>
      <c r="L575" s="238">
        <v>2100</v>
      </c>
      <c r="M575" s="88">
        <f t="shared" si="8"/>
        <v>4200</v>
      </c>
      <c r="N575" s="88" t="s">
        <v>23</v>
      </c>
      <c r="O575" s="88" t="s">
        <v>691</v>
      </c>
      <c r="P575" s="91"/>
      <c r="Q575" s="91"/>
    </row>
    <row r="576" customHeight="1" spans="1:17">
      <c r="A576" s="91">
        <v>573</v>
      </c>
      <c r="B576" s="91"/>
      <c r="C576" s="235" t="s">
        <v>33</v>
      </c>
      <c r="D576" s="161" t="s">
        <v>916</v>
      </c>
      <c r="E576" s="91"/>
      <c r="F576" s="91"/>
      <c r="G576" s="91"/>
      <c r="H576" s="236" t="s">
        <v>35</v>
      </c>
      <c r="I576" s="237">
        <v>2</v>
      </c>
      <c r="J576" s="92"/>
      <c r="K576" s="88"/>
      <c r="L576" s="238">
        <v>840</v>
      </c>
      <c r="M576" s="88">
        <f t="shared" si="8"/>
        <v>1680</v>
      </c>
      <c r="N576" s="88" t="s">
        <v>23</v>
      </c>
      <c r="O576" s="88" t="s">
        <v>691</v>
      </c>
      <c r="P576" s="91"/>
      <c r="Q576" s="91"/>
    </row>
    <row r="577" customHeight="1" spans="1:17">
      <c r="A577" s="91">
        <v>574</v>
      </c>
      <c r="B577" s="91"/>
      <c r="C577" s="235" t="s">
        <v>33</v>
      </c>
      <c r="D577" s="161" t="s">
        <v>917</v>
      </c>
      <c r="E577" s="91"/>
      <c r="F577" s="91"/>
      <c r="G577" s="91"/>
      <c r="H577" s="236" t="s">
        <v>35</v>
      </c>
      <c r="I577" s="237">
        <v>2</v>
      </c>
      <c r="J577" s="92"/>
      <c r="K577" s="88"/>
      <c r="L577" s="238">
        <v>840</v>
      </c>
      <c r="M577" s="88">
        <f t="shared" si="8"/>
        <v>1680</v>
      </c>
      <c r="N577" s="88" t="s">
        <v>23</v>
      </c>
      <c r="O577" s="88" t="s">
        <v>691</v>
      </c>
      <c r="P577" s="91"/>
      <c r="Q577" s="91"/>
    </row>
    <row r="578" customHeight="1" spans="1:17">
      <c r="A578" s="91">
        <v>575</v>
      </c>
      <c r="B578" s="91"/>
      <c r="C578" s="235" t="s">
        <v>33</v>
      </c>
      <c r="D578" s="161" t="s">
        <v>918</v>
      </c>
      <c r="E578" s="91"/>
      <c r="F578" s="91"/>
      <c r="G578" s="91"/>
      <c r="H578" s="236" t="s">
        <v>35</v>
      </c>
      <c r="I578" s="237">
        <v>2</v>
      </c>
      <c r="J578" s="92"/>
      <c r="K578" s="88"/>
      <c r="L578" s="238">
        <v>6300</v>
      </c>
      <c r="M578" s="88">
        <f t="shared" si="8"/>
        <v>12600</v>
      </c>
      <c r="N578" s="88" t="s">
        <v>23</v>
      </c>
      <c r="O578" s="88" t="s">
        <v>691</v>
      </c>
      <c r="P578" s="91"/>
      <c r="Q578" s="91"/>
    </row>
    <row r="579" customHeight="1" spans="1:17">
      <c r="A579" s="91">
        <v>576</v>
      </c>
      <c r="B579" s="91"/>
      <c r="C579" s="235" t="s">
        <v>33</v>
      </c>
      <c r="D579" s="161" t="s">
        <v>919</v>
      </c>
      <c r="E579" s="91"/>
      <c r="F579" s="91"/>
      <c r="G579" s="91"/>
      <c r="H579" s="236" t="s">
        <v>35</v>
      </c>
      <c r="I579" s="237">
        <v>2</v>
      </c>
      <c r="J579" s="92"/>
      <c r="K579" s="88"/>
      <c r="L579" s="238">
        <v>6300</v>
      </c>
      <c r="M579" s="88">
        <f t="shared" si="8"/>
        <v>12600</v>
      </c>
      <c r="N579" s="88" t="s">
        <v>23</v>
      </c>
      <c r="O579" s="88" t="s">
        <v>691</v>
      </c>
      <c r="P579" s="91"/>
      <c r="Q579" s="91"/>
    </row>
    <row r="580" customHeight="1" spans="1:17">
      <c r="A580" s="91">
        <v>577</v>
      </c>
      <c r="B580" s="91"/>
      <c r="C580" s="235" t="s">
        <v>33</v>
      </c>
      <c r="D580" s="161" t="s">
        <v>920</v>
      </c>
      <c r="E580" s="91"/>
      <c r="F580" s="91"/>
      <c r="G580" s="91"/>
      <c r="H580" s="236" t="s">
        <v>35</v>
      </c>
      <c r="I580" s="237">
        <v>1</v>
      </c>
      <c r="J580" s="92"/>
      <c r="K580" s="88"/>
      <c r="L580" s="238">
        <v>840</v>
      </c>
      <c r="M580" s="88">
        <f t="shared" si="8"/>
        <v>840</v>
      </c>
      <c r="N580" s="88" t="s">
        <v>23</v>
      </c>
      <c r="O580" s="88" t="s">
        <v>691</v>
      </c>
      <c r="P580" s="91"/>
      <c r="Q580" s="91"/>
    </row>
    <row r="581" customHeight="1" spans="1:17">
      <c r="A581" s="91">
        <v>578</v>
      </c>
      <c r="B581" s="91"/>
      <c r="C581" s="235" t="s">
        <v>33</v>
      </c>
      <c r="D581" s="161" t="s">
        <v>921</v>
      </c>
      <c r="E581" s="91"/>
      <c r="F581" s="91"/>
      <c r="G581" s="91"/>
      <c r="H581" s="236" t="s">
        <v>35</v>
      </c>
      <c r="I581" s="237">
        <v>1</v>
      </c>
      <c r="J581" s="92"/>
      <c r="K581" s="88"/>
      <c r="L581" s="238">
        <v>840</v>
      </c>
      <c r="M581" s="88">
        <f t="shared" si="8"/>
        <v>840</v>
      </c>
      <c r="N581" s="88" t="s">
        <v>23</v>
      </c>
      <c r="O581" s="88" t="s">
        <v>691</v>
      </c>
      <c r="P581" s="91"/>
      <c r="Q581" s="91"/>
    </row>
    <row r="582" customHeight="1" spans="1:17">
      <c r="A582" s="91">
        <v>579</v>
      </c>
      <c r="B582" s="91"/>
      <c r="C582" s="235" t="s">
        <v>33</v>
      </c>
      <c r="D582" s="161" t="s">
        <v>922</v>
      </c>
      <c r="E582" s="91"/>
      <c r="F582" s="91"/>
      <c r="G582" s="91"/>
      <c r="H582" s="236" t="s">
        <v>35</v>
      </c>
      <c r="I582" s="237">
        <v>2</v>
      </c>
      <c r="J582" s="92"/>
      <c r="K582" s="88"/>
      <c r="L582" s="238">
        <v>2100</v>
      </c>
      <c r="M582" s="88">
        <f t="shared" si="8"/>
        <v>4200</v>
      </c>
      <c r="N582" s="88" t="s">
        <v>23</v>
      </c>
      <c r="O582" s="88" t="s">
        <v>691</v>
      </c>
      <c r="P582" s="91"/>
      <c r="Q582" s="91"/>
    </row>
    <row r="583" customHeight="1" spans="1:17">
      <c r="A583" s="91">
        <v>580</v>
      </c>
      <c r="B583" s="91"/>
      <c r="C583" s="235" t="s">
        <v>33</v>
      </c>
      <c r="D583" s="161" t="s">
        <v>923</v>
      </c>
      <c r="E583" s="91"/>
      <c r="F583" s="91"/>
      <c r="G583" s="91"/>
      <c r="H583" s="236" t="s">
        <v>35</v>
      </c>
      <c r="I583" s="237">
        <v>1</v>
      </c>
      <c r="J583" s="92"/>
      <c r="K583" s="88"/>
      <c r="L583" s="238">
        <v>2800</v>
      </c>
      <c r="M583" s="88">
        <f t="shared" si="8"/>
        <v>2800</v>
      </c>
      <c r="N583" s="88" t="s">
        <v>23</v>
      </c>
      <c r="O583" s="88" t="s">
        <v>691</v>
      </c>
      <c r="P583" s="91"/>
      <c r="Q583" s="91"/>
    </row>
    <row r="584" customHeight="1" spans="1:17">
      <c r="A584" s="91">
        <v>581</v>
      </c>
      <c r="B584" s="91"/>
      <c r="C584" s="235" t="s">
        <v>33</v>
      </c>
      <c r="D584" s="161" t="s">
        <v>924</v>
      </c>
      <c r="E584" s="91"/>
      <c r="F584" s="91"/>
      <c r="G584" s="91"/>
      <c r="H584" s="236" t="s">
        <v>35</v>
      </c>
      <c r="I584" s="237">
        <v>3</v>
      </c>
      <c r="J584" s="92"/>
      <c r="K584" s="88"/>
      <c r="L584" s="238">
        <v>2100</v>
      </c>
      <c r="M584" s="88">
        <f t="shared" si="8"/>
        <v>6300</v>
      </c>
      <c r="N584" s="88" t="s">
        <v>23</v>
      </c>
      <c r="O584" s="88" t="s">
        <v>691</v>
      </c>
      <c r="P584" s="91"/>
      <c r="Q584" s="91"/>
    </row>
    <row r="585" customHeight="1" spans="1:17">
      <c r="A585" s="91">
        <v>582</v>
      </c>
      <c r="B585" s="91"/>
      <c r="C585" s="235" t="s">
        <v>33</v>
      </c>
      <c r="D585" s="161" t="s">
        <v>925</v>
      </c>
      <c r="E585" s="91"/>
      <c r="F585" s="91"/>
      <c r="G585" s="91"/>
      <c r="H585" s="236" t="s">
        <v>35</v>
      </c>
      <c r="I585" s="237">
        <v>3</v>
      </c>
      <c r="J585" s="92"/>
      <c r="K585" s="88"/>
      <c r="L585" s="238">
        <v>2100</v>
      </c>
      <c r="M585" s="88">
        <f t="shared" si="8"/>
        <v>6300</v>
      </c>
      <c r="N585" s="88" t="s">
        <v>23</v>
      </c>
      <c r="O585" s="88" t="s">
        <v>691</v>
      </c>
      <c r="P585" s="91"/>
      <c r="Q585" s="91"/>
    </row>
    <row r="586" customHeight="1" spans="1:17">
      <c r="A586" s="91">
        <v>583</v>
      </c>
      <c r="B586" s="91"/>
      <c r="C586" s="235" t="s">
        <v>33</v>
      </c>
      <c r="D586" s="161" t="s">
        <v>926</v>
      </c>
      <c r="E586" s="91"/>
      <c r="F586" s="91"/>
      <c r="G586" s="91"/>
      <c r="H586" s="236" t="s">
        <v>35</v>
      </c>
      <c r="I586" s="237">
        <v>3</v>
      </c>
      <c r="J586" s="92"/>
      <c r="K586" s="88"/>
      <c r="L586" s="238">
        <v>2800</v>
      </c>
      <c r="M586" s="88">
        <f t="shared" si="8"/>
        <v>8400</v>
      </c>
      <c r="N586" s="88" t="s">
        <v>23</v>
      </c>
      <c r="O586" s="88" t="s">
        <v>691</v>
      </c>
      <c r="P586" s="91"/>
      <c r="Q586" s="91"/>
    </row>
    <row r="587" customHeight="1" spans="1:17">
      <c r="A587" s="91">
        <v>584</v>
      </c>
      <c r="B587" s="91"/>
      <c r="C587" s="235" t="s">
        <v>33</v>
      </c>
      <c r="D587" s="161" t="s">
        <v>927</v>
      </c>
      <c r="E587" s="91"/>
      <c r="F587" s="91"/>
      <c r="G587" s="91"/>
      <c r="H587" s="236" t="s">
        <v>35</v>
      </c>
      <c r="I587" s="237">
        <v>1</v>
      </c>
      <c r="J587" s="92"/>
      <c r="K587" s="88"/>
      <c r="L587" s="238">
        <v>2100</v>
      </c>
      <c r="M587" s="88">
        <f t="shared" si="8"/>
        <v>2100</v>
      </c>
      <c r="N587" s="88" t="s">
        <v>23</v>
      </c>
      <c r="O587" s="88" t="s">
        <v>691</v>
      </c>
      <c r="P587" s="91"/>
      <c r="Q587" s="91"/>
    </row>
    <row r="588" customHeight="1" spans="1:17">
      <c r="A588" s="91">
        <v>585</v>
      </c>
      <c r="B588" s="91"/>
      <c r="C588" s="235" t="s">
        <v>75</v>
      </c>
      <c r="D588" s="161" t="s">
        <v>928</v>
      </c>
      <c r="E588" s="91"/>
      <c r="F588" s="91"/>
      <c r="G588" s="91"/>
      <c r="H588" s="236" t="s">
        <v>45</v>
      </c>
      <c r="I588" s="237">
        <v>4</v>
      </c>
      <c r="J588" s="92"/>
      <c r="K588" s="88"/>
      <c r="L588" s="238">
        <v>868</v>
      </c>
      <c r="M588" s="88">
        <f t="shared" si="8"/>
        <v>3472</v>
      </c>
      <c r="N588" s="88" t="s">
        <v>23</v>
      </c>
      <c r="O588" s="88" t="s">
        <v>691</v>
      </c>
      <c r="P588" s="91"/>
      <c r="Q588" s="91"/>
    </row>
    <row r="589" customHeight="1" spans="1:17">
      <c r="A589" s="91">
        <v>586</v>
      </c>
      <c r="B589" s="91"/>
      <c r="C589" s="235" t="s">
        <v>75</v>
      </c>
      <c r="D589" s="161" t="s">
        <v>929</v>
      </c>
      <c r="E589" s="91"/>
      <c r="F589" s="91"/>
      <c r="G589" s="91"/>
      <c r="H589" s="236" t="s">
        <v>45</v>
      </c>
      <c r="I589" s="237">
        <v>4</v>
      </c>
      <c r="J589" s="92"/>
      <c r="K589" s="88"/>
      <c r="L589" s="238">
        <v>863</v>
      </c>
      <c r="M589" s="88">
        <f t="shared" ref="M589:M652" si="9">L589*I589</f>
        <v>3452</v>
      </c>
      <c r="N589" s="88" t="s">
        <v>23</v>
      </c>
      <c r="O589" s="88" t="s">
        <v>691</v>
      </c>
      <c r="P589" s="91"/>
      <c r="Q589" s="91"/>
    </row>
    <row r="590" customHeight="1" spans="1:17">
      <c r="A590" s="91">
        <v>587</v>
      </c>
      <c r="B590" s="91"/>
      <c r="C590" s="235" t="s">
        <v>75</v>
      </c>
      <c r="D590" s="161" t="s">
        <v>930</v>
      </c>
      <c r="E590" s="91"/>
      <c r="F590" s="91"/>
      <c r="G590" s="91"/>
      <c r="H590" s="236" t="s">
        <v>45</v>
      </c>
      <c r="I590" s="237">
        <v>6</v>
      </c>
      <c r="J590" s="92"/>
      <c r="K590" s="88"/>
      <c r="L590" s="238">
        <v>1622</v>
      </c>
      <c r="M590" s="88">
        <f t="shared" si="9"/>
        <v>9732</v>
      </c>
      <c r="N590" s="88" t="s">
        <v>23</v>
      </c>
      <c r="O590" s="88" t="s">
        <v>691</v>
      </c>
      <c r="P590" s="91"/>
      <c r="Q590" s="91"/>
    </row>
    <row r="591" customHeight="1" spans="1:17">
      <c r="A591" s="91">
        <v>588</v>
      </c>
      <c r="B591" s="91"/>
      <c r="C591" s="235" t="s">
        <v>75</v>
      </c>
      <c r="D591" s="161" t="s">
        <v>931</v>
      </c>
      <c r="E591" s="91"/>
      <c r="F591" s="91"/>
      <c r="G591" s="91"/>
      <c r="H591" s="236" t="s">
        <v>45</v>
      </c>
      <c r="I591" s="237">
        <v>6</v>
      </c>
      <c r="J591" s="92"/>
      <c r="K591" s="88"/>
      <c r="L591" s="238">
        <v>1916</v>
      </c>
      <c r="M591" s="88">
        <f t="shared" si="9"/>
        <v>11496</v>
      </c>
      <c r="N591" s="88" t="s">
        <v>23</v>
      </c>
      <c r="O591" s="88" t="s">
        <v>691</v>
      </c>
      <c r="P591" s="91"/>
      <c r="Q591" s="91"/>
    </row>
    <row r="592" customHeight="1" spans="1:17">
      <c r="A592" s="91">
        <v>589</v>
      </c>
      <c r="B592" s="91"/>
      <c r="C592" s="235" t="s">
        <v>75</v>
      </c>
      <c r="D592" s="161" t="s">
        <v>932</v>
      </c>
      <c r="E592" s="91"/>
      <c r="F592" s="91"/>
      <c r="G592" s="91"/>
      <c r="H592" s="236" t="s">
        <v>45</v>
      </c>
      <c r="I592" s="237">
        <v>4</v>
      </c>
      <c r="J592" s="92"/>
      <c r="K592" s="88"/>
      <c r="L592" s="238">
        <v>2760</v>
      </c>
      <c r="M592" s="88">
        <f t="shared" si="9"/>
        <v>11040</v>
      </c>
      <c r="N592" s="88" t="s">
        <v>23</v>
      </c>
      <c r="O592" s="88" t="s">
        <v>691</v>
      </c>
      <c r="P592" s="91"/>
      <c r="Q592" s="91"/>
    </row>
    <row r="593" customHeight="1" spans="1:17">
      <c r="A593" s="91">
        <v>590</v>
      </c>
      <c r="B593" s="91"/>
      <c r="C593" s="235" t="s">
        <v>75</v>
      </c>
      <c r="D593" s="161" t="s">
        <v>933</v>
      </c>
      <c r="E593" s="91"/>
      <c r="F593" s="91"/>
      <c r="G593" s="91"/>
      <c r="H593" s="236" t="s">
        <v>45</v>
      </c>
      <c r="I593" s="237">
        <v>6</v>
      </c>
      <c r="J593" s="92"/>
      <c r="K593" s="88"/>
      <c r="L593" s="238">
        <v>1330</v>
      </c>
      <c r="M593" s="88">
        <f t="shared" si="9"/>
        <v>7980</v>
      </c>
      <c r="N593" s="88" t="s">
        <v>23</v>
      </c>
      <c r="O593" s="88" t="s">
        <v>691</v>
      </c>
      <c r="P593" s="91"/>
      <c r="Q593" s="91"/>
    </row>
    <row r="594" customHeight="1" spans="1:17">
      <c r="A594" s="91">
        <v>591</v>
      </c>
      <c r="B594" s="91"/>
      <c r="C594" s="235" t="s">
        <v>75</v>
      </c>
      <c r="D594" s="161" t="s">
        <v>934</v>
      </c>
      <c r="E594" s="91"/>
      <c r="F594" s="91"/>
      <c r="G594" s="91"/>
      <c r="H594" s="236" t="s">
        <v>45</v>
      </c>
      <c r="I594" s="237">
        <v>6</v>
      </c>
      <c r="J594" s="92"/>
      <c r="K594" s="88"/>
      <c r="L594" s="238">
        <v>4242</v>
      </c>
      <c r="M594" s="88">
        <f t="shared" si="9"/>
        <v>25452</v>
      </c>
      <c r="N594" s="88" t="s">
        <v>23</v>
      </c>
      <c r="O594" s="88" t="s">
        <v>691</v>
      </c>
      <c r="P594" s="91"/>
      <c r="Q594" s="91"/>
    </row>
    <row r="595" customHeight="1" spans="1:17">
      <c r="A595" s="91">
        <v>592</v>
      </c>
      <c r="B595" s="91"/>
      <c r="C595" s="235" t="s">
        <v>75</v>
      </c>
      <c r="D595" s="161" t="s">
        <v>935</v>
      </c>
      <c r="E595" s="91"/>
      <c r="F595" s="91"/>
      <c r="G595" s="91"/>
      <c r="H595" s="236" t="s">
        <v>45</v>
      </c>
      <c r="I595" s="237">
        <v>16</v>
      </c>
      <c r="J595" s="92"/>
      <c r="K595" s="88"/>
      <c r="L595" s="238">
        <v>2180</v>
      </c>
      <c r="M595" s="88">
        <f t="shared" si="9"/>
        <v>34880</v>
      </c>
      <c r="N595" s="88" t="s">
        <v>23</v>
      </c>
      <c r="O595" s="88" t="s">
        <v>691</v>
      </c>
      <c r="P595" s="91"/>
      <c r="Q595" s="91"/>
    </row>
    <row r="596" customHeight="1" spans="1:17">
      <c r="A596" s="91">
        <v>593</v>
      </c>
      <c r="B596" s="91"/>
      <c r="C596" s="235" t="s">
        <v>75</v>
      </c>
      <c r="D596" s="161" t="s">
        <v>936</v>
      </c>
      <c r="E596" s="91"/>
      <c r="F596" s="91"/>
      <c r="G596" s="91"/>
      <c r="H596" s="236" t="s">
        <v>45</v>
      </c>
      <c r="I596" s="237">
        <v>2</v>
      </c>
      <c r="J596" s="92"/>
      <c r="K596" s="88"/>
      <c r="L596" s="238">
        <v>1180</v>
      </c>
      <c r="M596" s="88">
        <f t="shared" si="9"/>
        <v>2360</v>
      </c>
      <c r="N596" s="88" t="s">
        <v>23</v>
      </c>
      <c r="O596" s="88" t="s">
        <v>691</v>
      </c>
      <c r="P596" s="91"/>
      <c r="Q596" s="91"/>
    </row>
    <row r="597" customHeight="1" spans="1:17">
      <c r="A597" s="91">
        <v>594</v>
      </c>
      <c r="B597" s="91"/>
      <c r="C597" s="235" t="s">
        <v>75</v>
      </c>
      <c r="D597" s="161" t="s">
        <v>937</v>
      </c>
      <c r="E597" s="91"/>
      <c r="F597" s="91"/>
      <c r="G597" s="91"/>
      <c r="H597" s="236" t="s">
        <v>45</v>
      </c>
      <c r="I597" s="237">
        <v>2</v>
      </c>
      <c r="J597" s="92"/>
      <c r="K597" s="88"/>
      <c r="L597" s="238">
        <v>1400</v>
      </c>
      <c r="M597" s="88">
        <f t="shared" si="9"/>
        <v>2800</v>
      </c>
      <c r="N597" s="88" t="s">
        <v>23</v>
      </c>
      <c r="O597" s="88" t="s">
        <v>691</v>
      </c>
      <c r="P597" s="91"/>
      <c r="Q597" s="91"/>
    </row>
    <row r="598" customHeight="1" spans="1:17">
      <c r="A598" s="91">
        <v>595</v>
      </c>
      <c r="B598" s="91"/>
      <c r="C598" s="235" t="s">
        <v>75</v>
      </c>
      <c r="D598" s="161" t="s">
        <v>938</v>
      </c>
      <c r="E598" s="91"/>
      <c r="F598" s="91"/>
      <c r="G598" s="91"/>
      <c r="H598" s="236" t="s">
        <v>45</v>
      </c>
      <c r="I598" s="237">
        <v>2</v>
      </c>
      <c r="J598" s="92"/>
      <c r="K598" s="88"/>
      <c r="L598" s="238">
        <v>1300</v>
      </c>
      <c r="M598" s="88">
        <f t="shared" si="9"/>
        <v>2600</v>
      </c>
      <c r="N598" s="88" t="s">
        <v>23</v>
      </c>
      <c r="O598" s="88" t="s">
        <v>691</v>
      </c>
      <c r="P598" s="91"/>
      <c r="Q598" s="91"/>
    </row>
    <row r="599" customHeight="1" spans="1:17">
      <c r="A599" s="91">
        <v>596</v>
      </c>
      <c r="B599" s="91"/>
      <c r="C599" s="235" t="s">
        <v>75</v>
      </c>
      <c r="D599" s="161" t="s">
        <v>939</v>
      </c>
      <c r="E599" s="91"/>
      <c r="F599" s="91"/>
      <c r="G599" s="91"/>
      <c r="H599" s="236" t="s">
        <v>45</v>
      </c>
      <c r="I599" s="237">
        <v>2</v>
      </c>
      <c r="J599" s="92"/>
      <c r="K599" s="88"/>
      <c r="L599" s="238">
        <v>2072</v>
      </c>
      <c r="M599" s="88">
        <f t="shared" si="9"/>
        <v>4144</v>
      </c>
      <c r="N599" s="88" t="s">
        <v>23</v>
      </c>
      <c r="O599" s="88" t="s">
        <v>691</v>
      </c>
      <c r="P599" s="91"/>
      <c r="Q599" s="91"/>
    </row>
    <row r="600" customHeight="1" spans="1:17">
      <c r="A600" s="91">
        <v>597</v>
      </c>
      <c r="B600" s="91"/>
      <c r="C600" s="235" t="s">
        <v>75</v>
      </c>
      <c r="D600" s="161" t="s">
        <v>940</v>
      </c>
      <c r="E600" s="91"/>
      <c r="F600" s="91"/>
      <c r="G600" s="91"/>
      <c r="H600" s="236" t="s">
        <v>45</v>
      </c>
      <c r="I600" s="237">
        <v>2</v>
      </c>
      <c r="J600" s="92"/>
      <c r="K600" s="88"/>
      <c r="L600" s="238">
        <v>904.4</v>
      </c>
      <c r="M600" s="88">
        <f t="shared" si="9"/>
        <v>1808.8</v>
      </c>
      <c r="N600" s="88" t="s">
        <v>23</v>
      </c>
      <c r="O600" s="88" t="s">
        <v>691</v>
      </c>
      <c r="P600" s="91"/>
      <c r="Q600" s="91"/>
    </row>
    <row r="601" customHeight="1" spans="1:17">
      <c r="A601" s="91">
        <v>598</v>
      </c>
      <c r="B601" s="91"/>
      <c r="C601" s="235" t="s">
        <v>71</v>
      </c>
      <c r="D601" s="161" t="s">
        <v>72</v>
      </c>
      <c r="E601" s="91"/>
      <c r="F601" s="91"/>
      <c r="G601" s="91"/>
      <c r="H601" s="236" t="s">
        <v>35</v>
      </c>
      <c r="I601" s="237">
        <v>4</v>
      </c>
      <c r="J601" s="92"/>
      <c r="K601" s="88"/>
      <c r="L601" s="238">
        <v>700</v>
      </c>
      <c r="M601" s="88">
        <f t="shared" si="9"/>
        <v>2800</v>
      </c>
      <c r="N601" s="88" t="s">
        <v>23</v>
      </c>
      <c r="O601" s="88" t="s">
        <v>691</v>
      </c>
      <c r="P601" s="91"/>
      <c r="Q601" s="91"/>
    </row>
    <row r="602" customHeight="1" spans="1:17">
      <c r="A602" s="91">
        <v>599</v>
      </c>
      <c r="B602" s="91"/>
      <c r="C602" s="235" t="s">
        <v>224</v>
      </c>
      <c r="D602" s="161" t="s">
        <v>72</v>
      </c>
      <c r="E602" s="91"/>
      <c r="F602" s="91"/>
      <c r="G602" s="91"/>
      <c r="H602" s="236" t="s">
        <v>441</v>
      </c>
      <c r="I602" s="237">
        <v>1</v>
      </c>
      <c r="J602" s="92"/>
      <c r="K602" s="88"/>
      <c r="L602" s="238">
        <v>5600</v>
      </c>
      <c r="M602" s="88">
        <f t="shared" si="9"/>
        <v>5600</v>
      </c>
      <c r="N602" s="88" t="s">
        <v>23</v>
      </c>
      <c r="O602" s="88" t="s">
        <v>691</v>
      </c>
      <c r="P602" s="91"/>
      <c r="Q602" s="91"/>
    </row>
    <row r="603" customHeight="1" spans="1:17">
      <c r="A603" s="91">
        <v>600</v>
      </c>
      <c r="B603" s="91"/>
      <c r="C603" s="235" t="s">
        <v>82</v>
      </c>
      <c r="D603" s="161" t="s">
        <v>72</v>
      </c>
      <c r="E603" s="91"/>
      <c r="F603" s="91"/>
      <c r="G603" s="91"/>
      <c r="H603" s="236" t="s">
        <v>35</v>
      </c>
      <c r="I603" s="237">
        <v>1</v>
      </c>
      <c r="J603" s="92"/>
      <c r="K603" s="88"/>
      <c r="L603" s="238">
        <v>7700</v>
      </c>
      <c r="M603" s="88">
        <f t="shared" si="9"/>
        <v>7700</v>
      </c>
      <c r="N603" s="88" t="s">
        <v>23</v>
      </c>
      <c r="O603" s="88" t="s">
        <v>691</v>
      </c>
      <c r="P603" s="91"/>
      <c r="Q603" s="91"/>
    </row>
    <row r="604" customHeight="1" spans="1:17">
      <c r="A604" s="91">
        <v>601</v>
      </c>
      <c r="B604" s="91"/>
      <c r="C604" s="235" t="s">
        <v>941</v>
      </c>
      <c r="D604" s="161" t="s">
        <v>942</v>
      </c>
      <c r="E604" s="91"/>
      <c r="F604" s="91"/>
      <c r="G604" s="91"/>
      <c r="H604" s="236" t="s">
        <v>35</v>
      </c>
      <c r="I604" s="237">
        <v>5</v>
      </c>
      <c r="J604" s="92"/>
      <c r="K604" s="88"/>
      <c r="L604" s="238">
        <v>378</v>
      </c>
      <c r="M604" s="88">
        <f t="shared" si="9"/>
        <v>1890</v>
      </c>
      <c r="N604" s="88" t="s">
        <v>23</v>
      </c>
      <c r="O604" s="88" t="s">
        <v>691</v>
      </c>
      <c r="P604" s="91"/>
      <c r="Q604" s="91"/>
    </row>
    <row r="605" customHeight="1" spans="1:17">
      <c r="A605" s="91">
        <v>602</v>
      </c>
      <c r="B605" s="91"/>
      <c r="C605" s="235" t="s">
        <v>943</v>
      </c>
      <c r="D605" s="161" t="s">
        <v>944</v>
      </c>
      <c r="E605" s="91"/>
      <c r="F605" s="91"/>
      <c r="G605" s="91"/>
      <c r="H605" s="236" t="s">
        <v>35</v>
      </c>
      <c r="I605" s="237">
        <v>10</v>
      </c>
      <c r="J605" s="92"/>
      <c r="K605" s="88"/>
      <c r="L605" s="238">
        <v>420</v>
      </c>
      <c r="M605" s="88">
        <f t="shared" si="9"/>
        <v>4200</v>
      </c>
      <c r="N605" s="88" t="s">
        <v>23</v>
      </c>
      <c r="O605" s="88" t="s">
        <v>691</v>
      </c>
      <c r="P605" s="91"/>
      <c r="Q605" s="91"/>
    </row>
    <row r="606" customHeight="1" spans="1:17">
      <c r="A606" s="91">
        <v>603</v>
      </c>
      <c r="B606" s="91"/>
      <c r="C606" s="235" t="s">
        <v>945</v>
      </c>
      <c r="D606" s="161" t="s">
        <v>942</v>
      </c>
      <c r="E606" s="91"/>
      <c r="F606" s="91"/>
      <c r="G606" s="91"/>
      <c r="H606" s="236" t="s">
        <v>35</v>
      </c>
      <c r="I606" s="237">
        <v>10</v>
      </c>
      <c r="J606" s="92"/>
      <c r="K606" s="88"/>
      <c r="L606" s="238">
        <v>700</v>
      </c>
      <c r="M606" s="88">
        <f t="shared" si="9"/>
        <v>7000</v>
      </c>
      <c r="N606" s="88" t="s">
        <v>23</v>
      </c>
      <c r="O606" s="88" t="s">
        <v>691</v>
      </c>
      <c r="P606" s="91"/>
      <c r="Q606" s="91"/>
    </row>
    <row r="607" customHeight="1" spans="1:17">
      <c r="A607" s="91">
        <v>604</v>
      </c>
      <c r="B607" s="91"/>
      <c r="C607" s="235" t="s">
        <v>946</v>
      </c>
      <c r="D607" s="161" t="s">
        <v>947</v>
      </c>
      <c r="E607" s="91"/>
      <c r="F607" s="91"/>
      <c r="G607" s="91"/>
      <c r="H607" s="236" t="s">
        <v>35</v>
      </c>
      <c r="I607" s="237">
        <v>1</v>
      </c>
      <c r="J607" s="92"/>
      <c r="K607" s="88"/>
      <c r="L607" s="238">
        <v>1120</v>
      </c>
      <c r="M607" s="88">
        <f t="shared" si="9"/>
        <v>1120</v>
      </c>
      <c r="N607" s="88" t="s">
        <v>23</v>
      </c>
      <c r="O607" s="88" t="s">
        <v>691</v>
      </c>
      <c r="P607" s="91"/>
      <c r="Q607" s="91"/>
    </row>
    <row r="608" customHeight="1" spans="1:17">
      <c r="A608" s="91">
        <v>605</v>
      </c>
      <c r="B608" s="91"/>
      <c r="C608" s="235" t="s">
        <v>33</v>
      </c>
      <c r="D608" s="161" t="s">
        <v>948</v>
      </c>
      <c r="E608" s="91"/>
      <c r="F608" s="91"/>
      <c r="G608" s="91"/>
      <c r="H608" s="236" t="s">
        <v>35</v>
      </c>
      <c r="I608" s="237">
        <v>1</v>
      </c>
      <c r="J608" s="92"/>
      <c r="K608" s="88"/>
      <c r="L608" s="238">
        <v>12320</v>
      </c>
      <c r="M608" s="88">
        <f t="shared" si="9"/>
        <v>12320</v>
      </c>
      <c r="N608" s="88" t="s">
        <v>23</v>
      </c>
      <c r="O608" s="88" t="s">
        <v>691</v>
      </c>
      <c r="P608" s="91"/>
      <c r="Q608" s="91"/>
    </row>
    <row r="609" customHeight="1" spans="1:17">
      <c r="A609" s="91">
        <v>606</v>
      </c>
      <c r="B609" s="91"/>
      <c r="C609" s="235" t="s">
        <v>33</v>
      </c>
      <c r="D609" s="161" t="s">
        <v>949</v>
      </c>
      <c r="E609" s="91"/>
      <c r="F609" s="91"/>
      <c r="G609" s="91"/>
      <c r="H609" s="236" t="s">
        <v>35</v>
      </c>
      <c r="I609" s="237">
        <v>1</v>
      </c>
      <c r="J609" s="92"/>
      <c r="K609" s="88"/>
      <c r="L609" s="238">
        <v>8820</v>
      </c>
      <c r="M609" s="88">
        <f t="shared" si="9"/>
        <v>8820</v>
      </c>
      <c r="N609" s="88" t="s">
        <v>23</v>
      </c>
      <c r="O609" s="88" t="s">
        <v>691</v>
      </c>
      <c r="P609" s="91"/>
      <c r="Q609" s="91"/>
    </row>
    <row r="610" customHeight="1" spans="1:17">
      <c r="A610" s="91">
        <v>607</v>
      </c>
      <c r="B610" s="91"/>
      <c r="C610" s="235" t="s">
        <v>75</v>
      </c>
      <c r="D610" s="161" t="s">
        <v>950</v>
      </c>
      <c r="E610" s="91"/>
      <c r="F610" s="91"/>
      <c r="G610" s="91"/>
      <c r="H610" s="236" t="s">
        <v>35</v>
      </c>
      <c r="I610" s="237">
        <v>2</v>
      </c>
      <c r="J610" s="92"/>
      <c r="K610" s="88"/>
      <c r="L610" s="238">
        <v>2184</v>
      </c>
      <c r="M610" s="88">
        <f t="shared" si="9"/>
        <v>4368</v>
      </c>
      <c r="N610" s="88" t="s">
        <v>23</v>
      </c>
      <c r="O610" s="88" t="s">
        <v>691</v>
      </c>
      <c r="P610" s="91"/>
      <c r="Q610" s="91"/>
    </row>
    <row r="611" customHeight="1" spans="1:17">
      <c r="A611" s="91">
        <v>608</v>
      </c>
      <c r="B611" s="91"/>
      <c r="C611" s="235" t="s">
        <v>75</v>
      </c>
      <c r="D611" s="161" t="s">
        <v>951</v>
      </c>
      <c r="E611" s="91"/>
      <c r="F611" s="91"/>
      <c r="G611" s="91"/>
      <c r="H611" s="236" t="s">
        <v>35</v>
      </c>
      <c r="I611" s="237">
        <v>4</v>
      </c>
      <c r="J611" s="92"/>
      <c r="K611" s="88"/>
      <c r="L611" s="238">
        <v>2452</v>
      </c>
      <c r="M611" s="88">
        <f t="shared" si="9"/>
        <v>9808</v>
      </c>
      <c r="N611" s="88" t="s">
        <v>23</v>
      </c>
      <c r="O611" s="88" t="s">
        <v>691</v>
      </c>
      <c r="P611" s="91"/>
      <c r="Q611" s="91"/>
    </row>
    <row r="612" customHeight="1" spans="1:17">
      <c r="A612" s="91">
        <v>609</v>
      </c>
      <c r="B612" s="91"/>
      <c r="C612" s="235" t="s">
        <v>75</v>
      </c>
      <c r="D612" s="161" t="s">
        <v>952</v>
      </c>
      <c r="E612" s="91"/>
      <c r="F612" s="91"/>
      <c r="G612" s="91"/>
      <c r="H612" s="236" t="s">
        <v>35</v>
      </c>
      <c r="I612" s="237">
        <v>2</v>
      </c>
      <c r="J612" s="92"/>
      <c r="K612" s="88"/>
      <c r="L612" s="238">
        <v>1226</v>
      </c>
      <c r="M612" s="88">
        <f t="shared" si="9"/>
        <v>2452</v>
      </c>
      <c r="N612" s="88" t="s">
        <v>23</v>
      </c>
      <c r="O612" s="88" t="s">
        <v>691</v>
      </c>
      <c r="P612" s="91"/>
      <c r="Q612" s="91"/>
    </row>
    <row r="613" customHeight="1" spans="1:17">
      <c r="A613" s="91">
        <v>610</v>
      </c>
      <c r="B613" s="91"/>
      <c r="C613" s="235" t="s">
        <v>75</v>
      </c>
      <c r="D613" s="161" t="s">
        <v>953</v>
      </c>
      <c r="E613" s="91"/>
      <c r="F613" s="91"/>
      <c r="G613" s="91"/>
      <c r="H613" s="236" t="s">
        <v>35</v>
      </c>
      <c r="I613" s="237">
        <v>4</v>
      </c>
      <c r="J613" s="92"/>
      <c r="K613" s="88"/>
      <c r="L613" s="238">
        <v>5661</v>
      </c>
      <c r="M613" s="88">
        <f t="shared" si="9"/>
        <v>22644</v>
      </c>
      <c r="N613" s="88" t="s">
        <v>23</v>
      </c>
      <c r="O613" s="88" t="s">
        <v>691</v>
      </c>
      <c r="P613" s="91"/>
      <c r="Q613" s="91"/>
    </row>
    <row r="614" customHeight="1" spans="1:17">
      <c r="A614" s="91">
        <v>611</v>
      </c>
      <c r="B614" s="91"/>
      <c r="C614" s="235" t="s">
        <v>218</v>
      </c>
      <c r="D614" s="161" t="s">
        <v>954</v>
      </c>
      <c r="E614" s="91"/>
      <c r="F614" s="91"/>
      <c r="G614" s="91"/>
      <c r="H614" s="236" t="s">
        <v>35</v>
      </c>
      <c r="I614" s="237">
        <v>4</v>
      </c>
      <c r="J614" s="92"/>
      <c r="K614" s="88"/>
      <c r="L614" s="238">
        <v>11.2</v>
      </c>
      <c r="M614" s="88">
        <f t="shared" si="9"/>
        <v>44.8</v>
      </c>
      <c r="N614" s="88" t="s">
        <v>23</v>
      </c>
      <c r="O614" s="88" t="s">
        <v>691</v>
      </c>
      <c r="P614" s="91"/>
      <c r="Q614" s="91"/>
    </row>
    <row r="615" customHeight="1" spans="1:17">
      <c r="A615" s="91">
        <v>612</v>
      </c>
      <c r="B615" s="91"/>
      <c r="C615" s="235" t="s">
        <v>317</v>
      </c>
      <c r="D615" s="161" t="s">
        <v>955</v>
      </c>
      <c r="E615" s="91"/>
      <c r="F615" s="91"/>
      <c r="G615" s="91"/>
      <c r="H615" s="236" t="s">
        <v>31</v>
      </c>
      <c r="I615" s="237">
        <v>4</v>
      </c>
      <c r="J615" s="92"/>
      <c r="K615" s="88"/>
      <c r="L615" s="238">
        <v>105</v>
      </c>
      <c r="M615" s="88">
        <f t="shared" si="9"/>
        <v>420</v>
      </c>
      <c r="N615" s="88" t="s">
        <v>23</v>
      </c>
      <c r="O615" s="88" t="s">
        <v>691</v>
      </c>
      <c r="P615" s="91"/>
      <c r="Q615" s="91"/>
    </row>
    <row r="616" customHeight="1" spans="1:17">
      <c r="A616" s="91">
        <v>613</v>
      </c>
      <c r="B616" s="91"/>
      <c r="C616" s="235" t="s">
        <v>317</v>
      </c>
      <c r="D616" s="161" t="s">
        <v>956</v>
      </c>
      <c r="E616" s="91"/>
      <c r="F616" s="91"/>
      <c r="G616" s="91"/>
      <c r="H616" s="236" t="s">
        <v>31</v>
      </c>
      <c r="I616" s="237">
        <v>4</v>
      </c>
      <c r="J616" s="92"/>
      <c r="K616" s="88"/>
      <c r="L616" s="238">
        <v>32.2</v>
      </c>
      <c r="M616" s="88">
        <f t="shared" si="9"/>
        <v>128.8</v>
      </c>
      <c r="N616" s="88" t="s">
        <v>23</v>
      </c>
      <c r="O616" s="88" t="s">
        <v>691</v>
      </c>
      <c r="P616" s="91"/>
      <c r="Q616" s="91"/>
    </row>
    <row r="617" customHeight="1" spans="1:17">
      <c r="A617" s="91">
        <v>614</v>
      </c>
      <c r="B617" s="91"/>
      <c r="C617" s="177" t="s">
        <v>89</v>
      </c>
      <c r="D617" s="186" t="s">
        <v>957</v>
      </c>
      <c r="E617" s="91"/>
      <c r="F617" s="91"/>
      <c r="G617" s="91"/>
      <c r="H617" s="249" t="s">
        <v>63</v>
      </c>
      <c r="I617" s="209">
        <v>1</v>
      </c>
      <c r="J617" s="92"/>
      <c r="K617" s="88"/>
      <c r="L617" s="250">
        <v>48440</v>
      </c>
      <c r="M617" s="88">
        <f t="shared" si="9"/>
        <v>48440</v>
      </c>
      <c r="N617" s="88" t="s">
        <v>23</v>
      </c>
      <c r="O617" s="88" t="s">
        <v>691</v>
      </c>
      <c r="P617" s="91"/>
      <c r="Q617" s="91"/>
    </row>
    <row r="618" customHeight="1" spans="1:17">
      <c r="A618" s="91">
        <v>615</v>
      </c>
      <c r="B618" s="91"/>
      <c r="C618" s="177" t="s">
        <v>89</v>
      </c>
      <c r="D618" s="186" t="s">
        <v>958</v>
      </c>
      <c r="E618" s="91"/>
      <c r="F618" s="91"/>
      <c r="G618" s="91"/>
      <c r="H618" s="249" t="s">
        <v>63</v>
      </c>
      <c r="I618" s="209">
        <v>1</v>
      </c>
      <c r="J618" s="92"/>
      <c r="K618" s="88"/>
      <c r="L618" s="250">
        <v>26040</v>
      </c>
      <c r="M618" s="88">
        <f t="shared" si="9"/>
        <v>26040</v>
      </c>
      <c r="N618" s="88" t="s">
        <v>23</v>
      </c>
      <c r="O618" s="88" t="s">
        <v>691</v>
      </c>
      <c r="P618" s="91"/>
      <c r="Q618" s="91"/>
    </row>
    <row r="619" customHeight="1" spans="1:17">
      <c r="A619" s="91">
        <v>616</v>
      </c>
      <c r="B619" s="91"/>
      <c r="C619" s="177" t="s">
        <v>89</v>
      </c>
      <c r="D619" s="186" t="s">
        <v>959</v>
      </c>
      <c r="E619" s="91"/>
      <c r="F619" s="91"/>
      <c r="G619" s="91"/>
      <c r="H619" s="249" t="s">
        <v>63</v>
      </c>
      <c r="I619" s="209">
        <v>1</v>
      </c>
      <c r="J619" s="92"/>
      <c r="K619" s="88"/>
      <c r="L619" s="250">
        <v>26124</v>
      </c>
      <c r="M619" s="88">
        <f t="shared" si="9"/>
        <v>26124</v>
      </c>
      <c r="N619" s="88" t="s">
        <v>23</v>
      </c>
      <c r="O619" s="88" t="s">
        <v>691</v>
      </c>
      <c r="P619" s="91"/>
      <c r="Q619" s="91"/>
    </row>
    <row r="620" customHeight="1" spans="1:17">
      <c r="A620" s="91">
        <v>617</v>
      </c>
      <c r="B620" s="91"/>
      <c r="C620" s="235" t="s">
        <v>89</v>
      </c>
      <c r="D620" s="168" t="s">
        <v>960</v>
      </c>
      <c r="E620" s="91"/>
      <c r="F620" s="91"/>
      <c r="G620" s="91"/>
      <c r="H620" s="236" t="s">
        <v>63</v>
      </c>
      <c r="I620" s="237">
        <v>1</v>
      </c>
      <c r="J620" s="92"/>
      <c r="K620" s="88"/>
      <c r="L620" s="238">
        <v>29820</v>
      </c>
      <c r="M620" s="88">
        <f t="shared" si="9"/>
        <v>29820</v>
      </c>
      <c r="N620" s="88" t="s">
        <v>23</v>
      </c>
      <c r="O620" s="88" t="s">
        <v>691</v>
      </c>
      <c r="P620" s="91"/>
      <c r="Q620" s="91"/>
    </row>
    <row r="621" customHeight="1" spans="1:17">
      <c r="A621" s="91">
        <v>618</v>
      </c>
      <c r="B621" s="91"/>
      <c r="C621" s="235" t="s">
        <v>89</v>
      </c>
      <c r="D621" s="161" t="s">
        <v>961</v>
      </c>
      <c r="E621" s="91"/>
      <c r="F621" s="91"/>
      <c r="G621" s="91"/>
      <c r="H621" s="236" t="s">
        <v>63</v>
      </c>
      <c r="I621" s="237">
        <v>1</v>
      </c>
      <c r="J621" s="92"/>
      <c r="K621" s="88"/>
      <c r="L621" s="238">
        <v>31640</v>
      </c>
      <c r="M621" s="88">
        <f t="shared" si="9"/>
        <v>31640</v>
      </c>
      <c r="N621" s="88" t="s">
        <v>23</v>
      </c>
      <c r="O621" s="88" t="s">
        <v>691</v>
      </c>
      <c r="P621" s="91"/>
      <c r="Q621" s="91"/>
    </row>
    <row r="622" customHeight="1" spans="1:17">
      <c r="A622" s="91">
        <v>619</v>
      </c>
      <c r="B622" s="91"/>
      <c r="C622" s="235" t="s">
        <v>89</v>
      </c>
      <c r="D622" s="161" t="s">
        <v>962</v>
      </c>
      <c r="E622" s="91"/>
      <c r="F622" s="91"/>
      <c r="G622" s="91"/>
      <c r="H622" s="236" t="s">
        <v>63</v>
      </c>
      <c r="I622" s="237">
        <v>1</v>
      </c>
      <c r="J622" s="92"/>
      <c r="K622" s="88"/>
      <c r="L622" s="238">
        <v>7000</v>
      </c>
      <c r="M622" s="88">
        <f t="shared" si="9"/>
        <v>7000</v>
      </c>
      <c r="N622" s="88" t="s">
        <v>23</v>
      </c>
      <c r="O622" s="88" t="s">
        <v>691</v>
      </c>
      <c r="P622" s="91"/>
      <c r="Q622" s="91"/>
    </row>
    <row r="623" customHeight="1" spans="1:17">
      <c r="A623" s="91">
        <v>620</v>
      </c>
      <c r="B623" s="91"/>
      <c r="C623" s="235" t="s">
        <v>89</v>
      </c>
      <c r="D623" s="161" t="s">
        <v>963</v>
      </c>
      <c r="E623" s="91"/>
      <c r="F623" s="91"/>
      <c r="G623" s="91"/>
      <c r="H623" s="236" t="s">
        <v>63</v>
      </c>
      <c r="I623" s="237">
        <v>1</v>
      </c>
      <c r="J623" s="92"/>
      <c r="K623" s="88"/>
      <c r="L623" s="238">
        <v>23800</v>
      </c>
      <c r="M623" s="88">
        <f t="shared" si="9"/>
        <v>23800</v>
      </c>
      <c r="N623" s="88" t="s">
        <v>23</v>
      </c>
      <c r="O623" s="88" t="s">
        <v>691</v>
      </c>
      <c r="P623" s="91"/>
      <c r="Q623" s="91"/>
    </row>
    <row r="624" customHeight="1" spans="1:17">
      <c r="A624" s="91">
        <v>621</v>
      </c>
      <c r="B624" s="91"/>
      <c r="C624" s="235" t="s">
        <v>89</v>
      </c>
      <c r="D624" s="161" t="s">
        <v>964</v>
      </c>
      <c r="E624" s="91"/>
      <c r="F624" s="91"/>
      <c r="G624" s="91"/>
      <c r="H624" s="236" t="s">
        <v>63</v>
      </c>
      <c r="I624" s="237">
        <v>1</v>
      </c>
      <c r="J624" s="92"/>
      <c r="K624" s="88"/>
      <c r="L624" s="238">
        <v>19600</v>
      </c>
      <c r="M624" s="88">
        <f t="shared" si="9"/>
        <v>19600</v>
      </c>
      <c r="N624" s="88" t="s">
        <v>23</v>
      </c>
      <c r="O624" s="88" t="s">
        <v>691</v>
      </c>
      <c r="P624" s="91"/>
      <c r="Q624" s="91"/>
    </row>
    <row r="625" customHeight="1" spans="1:17">
      <c r="A625" s="91">
        <v>622</v>
      </c>
      <c r="B625" s="91"/>
      <c r="C625" s="235" t="s">
        <v>89</v>
      </c>
      <c r="D625" s="161" t="s">
        <v>965</v>
      </c>
      <c r="E625" s="91"/>
      <c r="F625" s="91"/>
      <c r="G625" s="91"/>
      <c r="H625" s="236" t="s">
        <v>63</v>
      </c>
      <c r="I625" s="237">
        <v>1</v>
      </c>
      <c r="J625" s="92"/>
      <c r="K625" s="88"/>
      <c r="L625" s="238">
        <v>700</v>
      </c>
      <c r="M625" s="88">
        <f t="shared" si="9"/>
        <v>700</v>
      </c>
      <c r="N625" s="88" t="s">
        <v>23</v>
      </c>
      <c r="O625" s="88" t="s">
        <v>691</v>
      </c>
      <c r="P625" s="91"/>
      <c r="Q625" s="91"/>
    </row>
    <row r="626" customHeight="1" spans="1:17">
      <c r="A626" s="91">
        <v>623</v>
      </c>
      <c r="B626" s="91"/>
      <c r="C626" s="177" t="s">
        <v>89</v>
      </c>
      <c r="D626" s="186" t="s">
        <v>966</v>
      </c>
      <c r="E626" s="91"/>
      <c r="F626" s="91"/>
      <c r="G626" s="91"/>
      <c r="H626" s="249" t="s">
        <v>63</v>
      </c>
      <c r="I626" s="209">
        <v>1</v>
      </c>
      <c r="J626" s="92"/>
      <c r="K626" s="88"/>
      <c r="L626" s="250">
        <v>48440</v>
      </c>
      <c r="M626" s="88">
        <f t="shared" si="9"/>
        <v>48440</v>
      </c>
      <c r="N626" s="88" t="s">
        <v>23</v>
      </c>
      <c r="O626" s="88" t="s">
        <v>691</v>
      </c>
      <c r="P626" s="91"/>
      <c r="Q626" s="91"/>
    </row>
    <row r="627" customHeight="1" spans="1:17">
      <c r="A627" s="91">
        <v>624</v>
      </c>
      <c r="B627" s="91"/>
      <c r="C627" s="235" t="s">
        <v>89</v>
      </c>
      <c r="D627" s="161" t="s">
        <v>967</v>
      </c>
      <c r="E627" s="91"/>
      <c r="F627" s="91"/>
      <c r="G627" s="91"/>
      <c r="H627" s="236" t="s">
        <v>63</v>
      </c>
      <c r="I627" s="237">
        <v>1</v>
      </c>
      <c r="J627" s="92"/>
      <c r="K627" s="88"/>
      <c r="L627" s="238">
        <v>29820</v>
      </c>
      <c r="M627" s="88">
        <f t="shared" si="9"/>
        <v>29820</v>
      </c>
      <c r="N627" s="88" t="s">
        <v>23</v>
      </c>
      <c r="O627" s="88" t="s">
        <v>691</v>
      </c>
      <c r="P627" s="91"/>
      <c r="Q627" s="91"/>
    </row>
    <row r="628" customHeight="1" spans="1:17">
      <c r="A628" s="91">
        <v>625</v>
      </c>
      <c r="B628" s="91"/>
      <c r="C628" s="235" t="s">
        <v>89</v>
      </c>
      <c r="D628" s="161" t="s">
        <v>968</v>
      </c>
      <c r="E628" s="91"/>
      <c r="F628" s="91"/>
      <c r="G628" s="91"/>
      <c r="H628" s="236" t="s">
        <v>63</v>
      </c>
      <c r="I628" s="237">
        <v>1</v>
      </c>
      <c r="J628" s="92"/>
      <c r="K628" s="88"/>
      <c r="L628" s="238">
        <v>700</v>
      </c>
      <c r="M628" s="88">
        <f t="shared" si="9"/>
        <v>700</v>
      </c>
      <c r="N628" s="88" t="s">
        <v>23</v>
      </c>
      <c r="O628" s="88" t="s">
        <v>691</v>
      </c>
      <c r="P628" s="91"/>
      <c r="Q628" s="91"/>
    </row>
    <row r="629" customHeight="1" spans="1:17">
      <c r="A629" s="91">
        <v>626</v>
      </c>
      <c r="B629" s="91"/>
      <c r="C629" s="235" t="s">
        <v>215</v>
      </c>
      <c r="D629" s="161" t="s">
        <v>969</v>
      </c>
      <c r="E629" s="91"/>
      <c r="F629" s="91"/>
      <c r="G629" s="91"/>
      <c r="H629" s="236" t="s">
        <v>31</v>
      </c>
      <c r="I629" s="237">
        <v>8</v>
      </c>
      <c r="J629" s="92"/>
      <c r="K629" s="88"/>
      <c r="L629" s="238">
        <v>728</v>
      </c>
      <c r="M629" s="88">
        <f t="shared" si="9"/>
        <v>5824</v>
      </c>
      <c r="N629" s="88" t="s">
        <v>23</v>
      </c>
      <c r="O629" s="88" t="s">
        <v>691</v>
      </c>
      <c r="P629" s="91"/>
      <c r="Q629" s="91"/>
    </row>
    <row r="630" customHeight="1" spans="1:17">
      <c r="A630" s="91">
        <v>627</v>
      </c>
      <c r="B630" s="91"/>
      <c r="C630" s="235" t="s">
        <v>215</v>
      </c>
      <c r="D630" s="161" t="s">
        <v>970</v>
      </c>
      <c r="E630" s="91"/>
      <c r="F630" s="91"/>
      <c r="G630" s="91"/>
      <c r="H630" s="236" t="s">
        <v>31</v>
      </c>
      <c r="I630" s="237">
        <v>4</v>
      </c>
      <c r="J630" s="92"/>
      <c r="K630" s="88"/>
      <c r="L630" s="238">
        <v>490</v>
      </c>
      <c r="M630" s="88">
        <f t="shared" si="9"/>
        <v>1960</v>
      </c>
      <c r="N630" s="88" t="s">
        <v>23</v>
      </c>
      <c r="O630" s="88" t="s">
        <v>691</v>
      </c>
      <c r="P630" s="91"/>
      <c r="Q630" s="91"/>
    </row>
    <row r="631" customHeight="1" spans="1:17">
      <c r="A631" s="91">
        <v>628</v>
      </c>
      <c r="B631" s="91"/>
      <c r="C631" s="177" t="s">
        <v>89</v>
      </c>
      <c r="D631" s="186" t="s">
        <v>971</v>
      </c>
      <c r="E631" s="91"/>
      <c r="F631" s="91"/>
      <c r="G631" s="91"/>
      <c r="H631" s="249" t="s">
        <v>63</v>
      </c>
      <c r="I631" s="209">
        <v>2</v>
      </c>
      <c r="J631" s="92"/>
      <c r="K631" s="88"/>
      <c r="L631" s="250">
        <v>39200</v>
      </c>
      <c r="M631" s="88">
        <f t="shared" si="9"/>
        <v>78400</v>
      </c>
      <c r="N631" s="88" t="s">
        <v>23</v>
      </c>
      <c r="O631" s="88" t="s">
        <v>691</v>
      </c>
      <c r="P631" s="91"/>
      <c r="Q631" s="91"/>
    </row>
    <row r="632" customHeight="1" spans="1:17">
      <c r="A632" s="91">
        <v>629</v>
      </c>
      <c r="B632" s="91"/>
      <c r="C632" s="177" t="s">
        <v>89</v>
      </c>
      <c r="D632" s="186" t="s">
        <v>972</v>
      </c>
      <c r="E632" s="91"/>
      <c r="F632" s="91"/>
      <c r="G632" s="91"/>
      <c r="H632" s="249" t="s">
        <v>63</v>
      </c>
      <c r="I632" s="209">
        <v>1</v>
      </c>
      <c r="J632" s="92"/>
      <c r="K632" s="88"/>
      <c r="L632" s="250">
        <v>19600</v>
      </c>
      <c r="M632" s="88">
        <f t="shared" si="9"/>
        <v>19600</v>
      </c>
      <c r="N632" s="88" t="s">
        <v>23</v>
      </c>
      <c r="O632" s="88" t="s">
        <v>691</v>
      </c>
      <c r="P632" s="91"/>
      <c r="Q632" s="91"/>
    </row>
    <row r="633" customHeight="1" spans="1:17">
      <c r="A633" s="91">
        <v>630</v>
      </c>
      <c r="B633" s="91"/>
      <c r="C633" s="177" t="s">
        <v>89</v>
      </c>
      <c r="D633" s="186" t="s">
        <v>973</v>
      </c>
      <c r="E633" s="91"/>
      <c r="F633" s="91"/>
      <c r="G633" s="91"/>
      <c r="H633" s="249" t="s">
        <v>63</v>
      </c>
      <c r="I633" s="209">
        <v>1</v>
      </c>
      <c r="J633" s="92"/>
      <c r="K633" s="88"/>
      <c r="L633" s="250">
        <v>19600</v>
      </c>
      <c r="M633" s="88">
        <f t="shared" si="9"/>
        <v>19600</v>
      </c>
      <c r="N633" s="88" t="s">
        <v>23</v>
      </c>
      <c r="O633" s="88" t="s">
        <v>691</v>
      </c>
      <c r="P633" s="91"/>
      <c r="Q633" s="91"/>
    </row>
    <row r="634" customHeight="1" spans="1:17">
      <c r="A634" s="91">
        <v>631</v>
      </c>
      <c r="B634" s="91"/>
      <c r="C634" s="177" t="s">
        <v>89</v>
      </c>
      <c r="D634" s="186" t="s">
        <v>974</v>
      </c>
      <c r="E634" s="91"/>
      <c r="F634" s="91"/>
      <c r="G634" s="91"/>
      <c r="H634" s="249" t="s">
        <v>63</v>
      </c>
      <c r="I634" s="209">
        <v>1</v>
      </c>
      <c r="J634" s="92"/>
      <c r="K634" s="88"/>
      <c r="L634" s="250">
        <v>910</v>
      </c>
      <c r="M634" s="88">
        <f t="shared" si="9"/>
        <v>910</v>
      </c>
      <c r="N634" s="88" t="s">
        <v>23</v>
      </c>
      <c r="O634" s="88" t="s">
        <v>691</v>
      </c>
      <c r="P634" s="91"/>
      <c r="Q634" s="91"/>
    </row>
    <row r="635" customHeight="1" spans="1:17">
      <c r="A635" s="91">
        <v>632</v>
      </c>
      <c r="B635" s="91"/>
      <c r="C635" s="177" t="s">
        <v>975</v>
      </c>
      <c r="D635" s="186" t="s">
        <v>976</v>
      </c>
      <c r="E635" s="91"/>
      <c r="F635" s="91"/>
      <c r="G635" s="91"/>
      <c r="H635" s="249" t="s">
        <v>35</v>
      </c>
      <c r="I635" s="209">
        <v>2</v>
      </c>
      <c r="J635" s="92"/>
      <c r="K635" s="88"/>
      <c r="L635" s="250">
        <v>182</v>
      </c>
      <c r="M635" s="88">
        <f t="shared" si="9"/>
        <v>364</v>
      </c>
      <c r="N635" s="88" t="s">
        <v>23</v>
      </c>
      <c r="O635" s="88" t="s">
        <v>691</v>
      </c>
      <c r="P635" s="91"/>
      <c r="Q635" s="91"/>
    </row>
    <row r="636" customHeight="1" spans="1:17">
      <c r="A636" s="91">
        <v>633</v>
      </c>
      <c r="B636" s="91"/>
      <c r="C636" s="177" t="s">
        <v>977</v>
      </c>
      <c r="D636" s="186" t="s">
        <v>978</v>
      </c>
      <c r="E636" s="91"/>
      <c r="F636" s="91"/>
      <c r="G636" s="91"/>
      <c r="H636" s="249" t="s">
        <v>35</v>
      </c>
      <c r="I636" s="209">
        <v>2</v>
      </c>
      <c r="J636" s="92"/>
      <c r="K636" s="88"/>
      <c r="L636" s="250">
        <v>210</v>
      </c>
      <c r="M636" s="88">
        <f t="shared" si="9"/>
        <v>420</v>
      </c>
      <c r="N636" s="88" t="s">
        <v>23</v>
      </c>
      <c r="O636" s="88" t="s">
        <v>691</v>
      </c>
      <c r="P636" s="91"/>
      <c r="Q636" s="91"/>
    </row>
    <row r="637" customHeight="1" spans="1:17">
      <c r="A637" s="91">
        <v>634</v>
      </c>
      <c r="B637" s="91"/>
      <c r="C637" s="177" t="s">
        <v>979</v>
      </c>
      <c r="D637" s="186" t="s">
        <v>980</v>
      </c>
      <c r="E637" s="91"/>
      <c r="F637" s="91"/>
      <c r="G637" s="91"/>
      <c r="H637" s="249" t="s">
        <v>35</v>
      </c>
      <c r="I637" s="209">
        <v>4</v>
      </c>
      <c r="J637" s="92"/>
      <c r="K637" s="88"/>
      <c r="L637" s="250">
        <v>406</v>
      </c>
      <c r="M637" s="88">
        <f t="shared" si="9"/>
        <v>1624</v>
      </c>
      <c r="N637" s="88" t="s">
        <v>23</v>
      </c>
      <c r="O637" s="88" t="s">
        <v>691</v>
      </c>
      <c r="P637" s="91"/>
      <c r="Q637" s="91"/>
    </row>
    <row r="638" customHeight="1" spans="1:17">
      <c r="A638" s="91">
        <v>635</v>
      </c>
      <c r="B638" s="91"/>
      <c r="C638" s="177" t="s">
        <v>981</v>
      </c>
      <c r="D638" s="186" t="s">
        <v>982</v>
      </c>
      <c r="E638" s="91"/>
      <c r="F638" s="91"/>
      <c r="G638" s="91"/>
      <c r="H638" s="249" t="s">
        <v>35</v>
      </c>
      <c r="I638" s="209">
        <v>2</v>
      </c>
      <c r="J638" s="92"/>
      <c r="K638" s="88"/>
      <c r="L638" s="250">
        <v>28</v>
      </c>
      <c r="M638" s="88">
        <f t="shared" si="9"/>
        <v>56</v>
      </c>
      <c r="N638" s="88" t="s">
        <v>23</v>
      </c>
      <c r="O638" s="88" t="s">
        <v>691</v>
      </c>
      <c r="P638" s="91"/>
      <c r="Q638" s="91"/>
    </row>
    <row r="639" customHeight="1" spans="1:17">
      <c r="A639" s="91">
        <v>636</v>
      </c>
      <c r="B639" s="91"/>
      <c r="C639" s="177" t="s">
        <v>983</v>
      </c>
      <c r="D639" s="186" t="s">
        <v>984</v>
      </c>
      <c r="E639" s="91"/>
      <c r="F639" s="91"/>
      <c r="G639" s="91"/>
      <c r="H639" s="249" t="s">
        <v>35</v>
      </c>
      <c r="I639" s="209">
        <v>4</v>
      </c>
      <c r="J639" s="92"/>
      <c r="K639" s="88"/>
      <c r="L639" s="250">
        <v>28</v>
      </c>
      <c r="M639" s="88">
        <f t="shared" si="9"/>
        <v>112</v>
      </c>
      <c r="N639" s="88" t="s">
        <v>23</v>
      </c>
      <c r="O639" s="88" t="s">
        <v>691</v>
      </c>
      <c r="P639" s="91"/>
      <c r="Q639" s="91"/>
    </row>
    <row r="640" customHeight="1" spans="1:17">
      <c r="A640" s="91">
        <v>637</v>
      </c>
      <c r="B640" s="91"/>
      <c r="C640" s="177" t="s">
        <v>89</v>
      </c>
      <c r="D640" s="186" t="s">
        <v>985</v>
      </c>
      <c r="E640" s="91"/>
      <c r="F640" s="91"/>
      <c r="G640" s="91"/>
      <c r="H640" s="249" t="s">
        <v>63</v>
      </c>
      <c r="I640" s="209">
        <v>1</v>
      </c>
      <c r="J640" s="92"/>
      <c r="K640" s="88"/>
      <c r="L640" s="250">
        <v>910</v>
      </c>
      <c r="M640" s="88">
        <f t="shared" si="9"/>
        <v>910</v>
      </c>
      <c r="N640" s="88" t="s">
        <v>23</v>
      </c>
      <c r="O640" s="88" t="s">
        <v>691</v>
      </c>
      <c r="P640" s="91"/>
      <c r="Q640" s="91"/>
    </row>
    <row r="641" customHeight="1" spans="1:17">
      <c r="A641" s="91">
        <v>638</v>
      </c>
      <c r="B641" s="91"/>
      <c r="C641" s="177" t="s">
        <v>979</v>
      </c>
      <c r="D641" s="186" t="s">
        <v>986</v>
      </c>
      <c r="E641" s="91"/>
      <c r="F641" s="91"/>
      <c r="G641" s="91"/>
      <c r="H641" s="249" t="s">
        <v>35</v>
      </c>
      <c r="I641" s="209">
        <v>4</v>
      </c>
      <c r="J641" s="92"/>
      <c r="K641" s="88"/>
      <c r="L641" s="250">
        <v>406</v>
      </c>
      <c r="M641" s="88">
        <f t="shared" si="9"/>
        <v>1624</v>
      </c>
      <c r="N641" s="88" t="s">
        <v>23</v>
      </c>
      <c r="O641" s="88" t="s">
        <v>691</v>
      </c>
      <c r="P641" s="91"/>
      <c r="Q641" s="91"/>
    </row>
    <row r="642" customHeight="1" spans="1:17">
      <c r="A642" s="91">
        <v>639</v>
      </c>
      <c r="B642" s="91"/>
      <c r="C642" s="177" t="s">
        <v>987</v>
      </c>
      <c r="D642" s="186" t="s">
        <v>988</v>
      </c>
      <c r="E642" s="91"/>
      <c r="F642" s="91"/>
      <c r="G642" s="91"/>
      <c r="H642" s="249" t="s">
        <v>35</v>
      </c>
      <c r="I642" s="209">
        <v>1</v>
      </c>
      <c r="J642" s="92"/>
      <c r="K642" s="88"/>
      <c r="L642" s="250">
        <v>840</v>
      </c>
      <c r="M642" s="88">
        <f t="shared" si="9"/>
        <v>840</v>
      </c>
      <c r="N642" s="88" t="s">
        <v>23</v>
      </c>
      <c r="O642" s="88" t="s">
        <v>691</v>
      </c>
      <c r="P642" s="91"/>
      <c r="Q642" s="91"/>
    </row>
    <row r="643" customHeight="1" spans="1:17">
      <c r="A643" s="91">
        <v>640</v>
      </c>
      <c r="B643" s="91"/>
      <c r="C643" s="177" t="s">
        <v>981</v>
      </c>
      <c r="D643" s="186" t="s">
        <v>989</v>
      </c>
      <c r="E643" s="91"/>
      <c r="F643" s="91"/>
      <c r="G643" s="91"/>
      <c r="H643" s="249" t="s">
        <v>35</v>
      </c>
      <c r="I643" s="209">
        <v>2</v>
      </c>
      <c r="J643" s="92"/>
      <c r="K643" s="88"/>
      <c r="L643" s="250">
        <v>28</v>
      </c>
      <c r="M643" s="88">
        <f t="shared" si="9"/>
        <v>56</v>
      </c>
      <c r="N643" s="88" t="s">
        <v>23</v>
      </c>
      <c r="O643" s="88" t="s">
        <v>691</v>
      </c>
      <c r="P643" s="91"/>
      <c r="Q643" s="91"/>
    </row>
    <row r="644" customHeight="1" spans="1:17">
      <c r="A644" s="91">
        <v>641</v>
      </c>
      <c r="B644" s="91"/>
      <c r="C644" s="235" t="s">
        <v>317</v>
      </c>
      <c r="D644" s="161" t="s">
        <v>990</v>
      </c>
      <c r="E644" s="91"/>
      <c r="F644" s="91"/>
      <c r="G644" s="91"/>
      <c r="H644" s="236" t="s">
        <v>35</v>
      </c>
      <c r="I644" s="237">
        <v>4</v>
      </c>
      <c r="J644" s="92"/>
      <c r="K644" s="88"/>
      <c r="L644" s="238">
        <v>352.8</v>
      </c>
      <c r="M644" s="88">
        <f t="shared" si="9"/>
        <v>1411.2</v>
      </c>
      <c r="N644" s="88" t="s">
        <v>23</v>
      </c>
      <c r="O644" s="88" t="s">
        <v>691</v>
      </c>
      <c r="P644" s="91"/>
      <c r="Q644" s="91"/>
    </row>
    <row r="645" customHeight="1" spans="1:17">
      <c r="A645" s="91">
        <v>642</v>
      </c>
      <c r="B645" s="91"/>
      <c r="C645" s="235" t="s">
        <v>317</v>
      </c>
      <c r="D645" s="161" t="s">
        <v>991</v>
      </c>
      <c r="E645" s="91"/>
      <c r="F645" s="91"/>
      <c r="G645" s="91"/>
      <c r="H645" s="236" t="s">
        <v>35</v>
      </c>
      <c r="I645" s="237">
        <v>2</v>
      </c>
      <c r="J645" s="92"/>
      <c r="K645" s="88"/>
      <c r="L645" s="238">
        <v>653.8</v>
      </c>
      <c r="M645" s="88">
        <f t="shared" si="9"/>
        <v>1307.6</v>
      </c>
      <c r="N645" s="88" t="s">
        <v>23</v>
      </c>
      <c r="O645" s="88" t="s">
        <v>691</v>
      </c>
      <c r="P645" s="91"/>
      <c r="Q645" s="91"/>
    </row>
    <row r="646" customHeight="1" spans="1:17">
      <c r="A646" s="91">
        <v>643</v>
      </c>
      <c r="B646" s="91"/>
      <c r="C646" s="235" t="s">
        <v>317</v>
      </c>
      <c r="D646" s="161" t="s">
        <v>992</v>
      </c>
      <c r="E646" s="91"/>
      <c r="F646" s="91"/>
      <c r="G646" s="91"/>
      <c r="H646" s="236" t="s">
        <v>35</v>
      </c>
      <c r="I646" s="237">
        <v>2</v>
      </c>
      <c r="J646" s="92"/>
      <c r="K646" s="88"/>
      <c r="L646" s="238">
        <v>602</v>
      </c>
      <c r="M646" s="88">
        <f t="shared" si="9"/>
        <v>1204</v>
      </c>
      <c r="N646" s="88" t="s">
        <v>23</v>
      </c>
      <c r="O646" s="88" t="s">
        <v>691</v>
      </c>
      <c r="P646" s="91"/>
      <c r="Q646" s="91"/>
    </row>
    <row r="647" customHeight="1" spans="1:17">
      <c r="A647" s="91">
        <v>644</v>
      </c>
      <c r="B647" s="91"/>
      <c r="C647" s="235" t="s">
        <v>993</v>
      </c>
      <c r="D647" s="161" t="s">
        <v>994</v>
      </c>
      <c r="E647" s="91"/>
      <c r="F647" s="91"/>
      <c r="G647" s="91"/>
      <c r="H647" s="236" t="s">
        <v>35</v>
      </c>
      <c r="I647" s="237">
        <v>2</v>
      </c>
      <c r="J647" s="92"/>
      <c r="K647" s="88"/>
      <c r="L647" s="238">
        <v>6300</v>
      </c>
      <c r="M647" s="88">
        <f t="shared" si="9"/>
        <v>12600</v>
      </c>
      <c r="N647" s="88" t="s">
        <v>23</v>
      </c>
      <c r="O647" s="88" t="s">
        <v>691</v>
      </c>
      <c r="P647" s="91"/>
      <c r="Q647" s="91"/>
    </row>
    <row r="648" customHeight="1" spans="1:17">
      <c r="A648" s="91">
        <v>645</v>
      </c>
      <c r="B648" s="91"/>
      <c r="C648" s="235" t="s">
        <v>995</v>
      </c>
      <c r="D648" s="161" t="s">
        <v>996</v>
      </c>
      <c r="E648" s="91"/>
      <c r="F648" s="91"/>
      <c r="G648" s="91"/>
      <c r="H648" s="236" t="s">
        <v>63</v>
      </c>
      <c r="I648" s="237">
        <v>2</v>
      </c>
      <c r="J648" s="92"/>
      <c r="K648" s="88"/>
      <c r="L648" s="238">
        <v>42</v>
      </c>
      <c r="M648" s="88">
        <f t="shared" si="9"/>
        <v>84</v>
      </c>
      <c r="N648" s="88" t="s">
        <v>23</v>
      </c>
      <c r="O648" s="88" t="s">
        <v>691</v>
      </c>
      <c r="P648" s="91"/>
      <c r="Q648" s="91"/>
    </row>
    <row r="649" customHeight="1" spans="1:17">
      <c r="A649" s="91">
        <v>646</v>
      </c>
      <c r="B649" s="91"/>
      <c r="C649" s="235" t="s">
        <v>997</v>
      </c>
      <c r="D649" s="161" t="s">
        <v>998</v>
      </c>
      <c r="E649" s="91"/>
      <c r="F649" s="91"/>
      <c r="G649" s="91"/>
      <c r="H649" s="236" t="s">
        <v>441</v>
      </c>
      <c r="I649" s="237">
        <v>4</v>
      </c>
      <c r="J649" s="92"/>
      <c r="K649" s="88"/>
      <c r="L649" s="238">
        <v>1260</v>
      </c>
      <c r="M649" s="88">
        <f t="shared" si="9"/>
        <v>5040</v>
      </c>
      <c r="N649" s="88" t="s">
        <v>23</v>
      </c>
      <c r="O649" s="88" t="s">
        <v>691</v>
      </c>
      <c r="P649" s="91"/>
      <c r="Q649" s="91"/>
    </row>
    <row r="650" customHeight="1" spans="1:17">
      <c r="A650" s="91">
        <v>647</v>
      </c>
      <c r="B650" s="91"/>
      <c r="C650" s="235" t="s">
        <v>999</v>
      </c>
      <c r="D650" s="161" t="s">
        <v>1000</v>
      </c>
      <c r="E650" s="91"/>
      <c r="F650" s="91"/>
      <c r="G650" s="91"/>
      <c r="H650" s="236" t="s">
        <v>63</v>
      </c>
      <c r="I650" s="237">
        <v>40</v>
      </c>
      <c r="J650" s="92"/>
      <c r="K650" s="88"/>
      <c r="L650" s="238">
        <v>11.2</v>
      </c>
      <c r="M650" s="88">
        <f t="shared" si="9"/>
        <v>448</v>
      </c>
      <c r="N650" s="88" t="s">
        <v>23</v>
      </c>
      <c r="O650" s="88" t="s">
        <v>691</v>
      </c>
      <c r="P650" s="91"/>
      <c r="Q650" s="91"/>
    </row>
    <row r="651" customHeight="1" spans="1:17">
      <c r="A651" s="91">
        <v>648</v>
      </c>
      <c r="B651" s="91"/>
      <c r="C651" s="235" t="s">
        <v>1001</v>
      </c>
      <c r="D651" s="161" t="s">
        <v>1002</v>
      </c>
      <c r="E651" s="91"/>
      <c r="F651" s="91"/>
      <c r="G651" s="91"/>
      <c r="H651" s="236" t="s">
        <v>63</v>
      </c>
      <c r="I651" s="237">
        <v>24</v>
      </c>
      <c r="J651" s="92"/>
      <c r="K651" s="88"/>
      <c r="L651" s="238">
        <v>7</v>
      </c>
      <c r="M651" s="88">
        <f t="shared" si="9"/>
        <v>168</v>
      </c>
      <c r="N651" s="88" t="s">
        <v>23</v>
      </c>
      <c r="O651" s="88" t="s">
        <v>691</v>
      </c>
      <c r="P651" s="91"/>
      <c r="Q651" s="91"/>
    </row>
    <row r="652" customHeight="1" spans="1:17">
      <c r="A652" s="91">
        <v>649</v>
      </c>
      <c r="B652" s="91"/>
      <c r="C652" s="235" t="s">
        <v>317</v>
      </c>
      <c r="D652" s="161" t="s">
        <v>1003</v>
      </c>
      <c r="E652" s="91"/>
      <c r="F652" s="91"/>
      <c r="G652" s="91"/>
      <c r="H652" s="236" t="s">
        <v>35</v>
      </c>
      <c r="I652" s="237">
        <v>10</v>
      </c>
      <c r="J652" s="92"/>
      <c r="K652" s="88"/>
      <c r="L652" s="238">
        <v>182</v>
      </c>
      <c r="M652" s="88">
        <f t="shared" si="9"/>
        <v>1820</v>
      </c>
      <c r="N652" s="88" t="s">
        <v>23</v>
      </c>
      <c r="O652" s="88" t="s">
        <v>691</v>
      </c>
      <c r="P652" s="91"/>
      <c r="Q652" s="91"/>
    </row>
    <row r="653" customHeight="1" spans="1:17">
      <c r="A653" s="91">
        <v>650</v>
      </c>
      <c r="B653" s="91"/>
      <c r="C653" s="235" t="s">
        <v>1004</v>
      </c>
      <c r="D653" s="161" t="s">
        <v>1005</v>
      </c>
      <c r="E653" s="91"/>
      <c r="F653" s="91"/>
      <c r="G653" s="91"/>
      <c r="H653" s="236" t="s">
        <v>35</v>
      </c>
      <c r="I653" s="237">
        <v>4</v>
      </c>
      <c r="J653" s="92"/>
      <c r="K653" s="88"/>
      <c r="L653" s="238">
        <v>35</v>
      </c>
      <c r="M653" s="88">
        <f t="shared" ref="M653:M716" si="10">L653*I653</f>
        <v>140</v>
      </c>
      <c r="N653" s="88" t="s">
        <v>23</v>
      </c>
      <c r="O653" s="88" t="s">
        <v>691</v>
      </c>
      <c r="P653" s="91"/>
      <c r="Q653" s="91"/>
    </row>
    <row r="654" customHeight="1" spans="1:17">
      <c r="A654" s="91">
        <v>651</v>
      </c>
      <c r="B654" s="91"/>
      <c r="C654" s="235" t="s">
        <v>75</v>
      </c>
      <c r="D654" s="161" t="s">
        <v>1006</v>
      </c>
      <c r="E654" s="91"/>
      <c r="F654" s="91"/>
      <c r="G654" s="91"/>
      <c r="H654" s="236" t="s">
        <v>45</v>
      </c>
      <c r="I654" s="237">
        <v>4</v>
      </c>
      <c r="J654" s="92"/>
      <c r="K654" s="88"/>
      <c r="L654" s="238">
        <v>2450</v>
      </c>
      <c r="M654" s="88">
        <f t="shared" si="10"/>
        <v>9800</v>
      </c>
      <c r="N654" s="88" t="s">
        <v>23</v>
      </c>
      <c r="O654" s="88" t="s">
        <v>691</v>
      </c>
      <c r="P654" s="91"/>
      <c r="Q654" s="91"/>
    </row>
    <row r="655" customHeight="1" spans="1:17">
      <c r="A655" s="91">
        <v>652</v>
      </c>
      <c r="B655" s="91"/>
      <c r="C655" s="235" t="s">
        <v>616</v>
      </c>
      <c r="D655" s="161" t="s">
        <v>1007</v>
      </c>
      <c r="E655" s="91"/>
      <c r="F655" s="91"/>
      <c r="G655" s="91"/>
      <c r="H655" s="236" t="s">
        <v>35</v>
      </c>
      <c r="I655" s="237">
        <v>4</v>
      </c>
      <c r="J655" s="92"/>
      <c r="K655" s="88"/>
      <c r="L655" s="238">
        <v>21</v>
      </c>
      <c r="M655" s="88">
        <f t="shared" si="10"/>
        <v>84</v>
      </c>
      <c r="N655" s="88" t="s">
        <v>23</v>
      </c>
      <c r="O655" s="88" t="s">
        <v>691</v>
      </c>
      <c r="P655" s="91"/>
      <c r="Q655" s="91"/>
    </row>
    <row r="656" customHeight="1" spans="1:17">
      <c r="A656" s="91">
        <v>653</v>
      </c>
      <c r="B656" s="91"/>
      <c r="C656" s="235" t="s">
        <v>1008</v>
      </c>
      <c r="D656" s="161" t="s">
        <v>1009</v>
      </c>
      <c r="E656" s="91"/>
      <c r="F656" s="91"/>
      <c r="G656" s="91"/>
      <c r="H656" s="236" t="s">
        <v>39</v>
      </c>
      <c r="I656" s="237">
        <v>40</v>
      </c>
      <c r="J656" s="92"/>
      <c r="K656" s="88"/>
      <c r="L656" s="238">
        <v>63</v>
      </c>
      <c r="M656" s="88">
        <f t="shared" si="10"/>
        <v>2520</v>
      </c>
      <c r="N656" s="88" t="s">
        <v>23</v>
      </c>
      <c r="O656" s="88" t="s">
        <v>691</v>
      </c>
      <c r="P656" s="91"/>
      <c r="Q656" s="91"/>
    </row>
    <row r="657" customHeight="1" spans="1:17">
      <c r="A657" s="91">
        <v>654</v>
      </c>
      <c r="B657" s="91"/>
      <c r="C657" s="235" t="s">
        <v>1010</v>
      </c>
      <c r="D657" s="161" t="s">
        <v>1011</v>
      </c>
      <c r="E657" s="91"/>
      <c r="F657" s="91"/>
      <c r="G657" s="91"/>
      <c r="H657" s="236" t="s">
        <v>55</v>
      </c>
      <c r="I657" s="237">
        <v>20</v>
      </c>
      <c r="J657" s="92"/>
      <c r="K657" s="88"/>
      <c r="L657" s="238">
        <v>42</v>
      </c>
      <c r="M657" s="88">
        <f t="shared" si="10"/>
        <v>840</v>
      </c>
      <c r="N657" s="88" t="s">
        <v>23</v>
      </c>
      <c r="O657" s="88" t="s">
        <v>691</v>
      </c>
      <c r="P657" s="91"/>
      <c r="Q657" s="91"/>
    </row>
    <row r="658" customHeight="1" spans="1:17">
      <c r="A658" s="91">
        <v>655</v>
      </c>
      <c r="B658" s="91"/>
      <c r="C658" s="235" t="s">
        <v>1012</v>
      </c>
      <c r="D658" s="161" t="s">
        <v>1013</v>
      </c>
      <c r="E658" s="91"/>
      <c r="F658" s="91"/>
      <c r="G658" s="91"/>
      <c r="H658" s="236" t="s">
        <v>1014</v>
      </c>
      <c r="I658" s="237">
        <v>6</v>
      </c>
      <c r="J658" s="92"/>
      <c r="K658" s="88"/>
      <c r="L658" s="238">
        <v>56</v>
      </c>
      <c r="M658" s="88">
        <f t="shared" si="10"/>
        <v>336</v>
      </c>
      <c r="N658" s="88" t="s">
        <v>23</v>
      </c>
      <c r="O658" s="88" t="s">
        <v>691</v>
      </c>
      <c r="P658" s="91"/>
      <c r="Q658" s="91"/>
    </row>
    <row r="659" customHeight="1" spans="1:17">
      <c r="A659" s="91">
        <v>656</v>
      </c>
      <c r="B659" s="91"/>
      <c r="C659" s="235" t="s">
        <v>1015</v>
      </c>
      <c r="D659" s="161" t="s">
        <v>1016</v>
      </c>
      <c r="E659" s="91"/>
      <c r="F659" s="91"/>
      <c r="G659" s="91"/>
      <c r="H659" s="236" t="s">
        <v>63</v>
      </c>
      <c r="I659" s="237">
        <v>5</v>
      </c>
      <c r="J659" s="92"/>
      <c r="K659" s="88"/>
      <c r="L659" s="238">
        <v>2772</v>
      </c>
      <c r="M659" s="88">
        <f t="shared" si="10"/>
        <v>13860</v>
      </c>
      <c r="N659" s="88" t="s">
        <v>23</v>
      </c>
      <c r="O659" s="88" t="s">
        <v>691</v>
      </c>
      <c r="P659" s="91"/>
      <c r="Q659" s="91"/>
    </row>
    <row r="660" customHeight="1" spans="1:17">
      <c r="A660" s="91">
        <v>657</v>
      </c>
      <c r="B660" s="91"/>
      <c r="C660" s="235" t="s">
        <v>1017</v>
      </c>
      <c r="D660" s="161" t="s">
        <v>1018</v>
      </c>
      <c r="E660" s="91"/>
      <c r="F660" s="91"/>
      <c r="G660" s="91"/>
      <c r="H660" s="236" t="s">
        <v>63</v>
      </c>
      <c r="I660" s="237">
        <v>5</v>
      </c>
      <c r="J660" s="92"/>
      <c r="K660" s="88"/>
      <c r="L660" s="238">
        <v>2772</v>
      </c>
      <c r="M660" s="88">
        <f t="shared" si="10"/>
        <v>13860</v>
      </c>
      <c r="N660" s="88" t="s">
        <v>23</v>
      </c>
      <c r="O660" s="88" t="s">
        <v>691</v>
      </c>
      <c r="P660" s="91"/>
      <c r="Q660" s="91"/>
    </row>
    <row r="661" customHeight="1" spans="1:17">
      <c r="A661" s="91">
        <v>658</v>
      </c>
      <c r="B661" s="91"/>
      <c r="C661" s="235" t="s">
        <v>1019</v>
      </c>
      <c r="D661" s="161" t="s">
        <v>1020</v>
      </c>
      <c r="E661" s="91"/>
      <c r="F661" s="91"/>
      <c r="G661" s="91"/>
      <c r="H661" s="236" t="s">
        <v>63</v>
      </c>
      <c r="I661" s="237">
        <v>5</v>
      </c>
      <c r="J661" s="92"/>
      <c r="K661" s="88"/>
      <c r="L661" s="238">
        <v>2772</v>
      </c>
      <c r="M661" s="88">
        <f t="shared" si="10"/>
        <v>13860</v>
      </c>
      <c r="N661" s="88" t="s">
        <v>23</v>
      </c>
      <c r="O661" s="88" t="s">
        <v>691</v>
      </c>
      <c r="P661" s="91"/>
      <c r="Q661" s="91"/>
    </row>
    <row r="662" customHeight="1" spans="1:17">
      <c r="A662" s="91">
        <v>659</v>
      </c>
      <c r="B662" s="91"/>
      <c r="C662" s="235" t="s">
        <v>1021</v>
      </c>
      <c r="D662" s="161" t="s">
        <v>1022</v>
      </c>
      <c r="E662" s="91"/>
      <c r="F662" s="91"/>
      <c r="G662" s="91"/>
      <c r="H662" s="236" t="s">
        <v>42</v>
      </c>
      <c r="I662" s="237">
        <v>1</v>
      </c>
      <c r="J662" s="92"/>
      <c r="K662" s="88"/>
      <c r="L662" s="238">
        <v>2086</v>
      </c>
      <c r="M662" s="88">
        <f t="shared" si="10"/>
        <v>2086</v>
      </c>
      <c r="N662" s="88" t="s">
        <v>23</v>
      </c>
      <c r="O662" s="88" t="s">
        <v>691</v>
      </c>
      <c r="P662" s="91"/>
      <c r="Q662" s="91"/>
    </row>
    <row r="663" customHeight="1" spans="1:17">
      <c r="A663" s="91">
        <v>660</v>
      </c>
      <c r="B663" s="91"/>
      <c r="C663" s="235" t="s">
        <v>616</v>
      </c>
      <c r="D663" s="161" t="s">
        <v>1023</v>
      </c>
      <c r="E663" s="91"/>
      <c r="F663" s="91"/>
      <c r="G663" s="91"/>
      <c r="H663" s="236" t="s">
        <v>55</v>
      </c>
      <c r="I663" s="237">
        <v>10</v>
      </c>
      <c r="J663" s="92"/>
      <c r="K663" s="88"/>
      <c r="L663" s="238">
        <v>14</v>
      </c>
      <c r="M663" s="88">
        <f t="shared" si="10"/>
        <v>140</v>
      </c>
      <c r="N663" s="88" t="s">
        <v>23</v>
      </c>
      <c r="O663" s="88" t="s">
        <v>691</v>
      </c>
      <c r="P663" s="91"/>
      <c r="Q663" s="91"/>
    </row>
    <row r="664" customHeight="1" spans="1:17">
      <c r="A664" s="91">
        <v>661</v>
      </c>
      <c r="B664" s="91"/>
      <c r="C664" s="235" t="s">
        <v>1024</v>
      </c>
      <c r="D664" s="186" t="s">
        <v>1025</v>
      </c>
      <c r="E664" s="91"/>
      <c r="F664" s="91"/>
      <c r="G664" s="91"/>
      <c r="H664" s="236" t="s">
        <v>55</v>
      </c>
      <c r="I664" s="237">
        <v>10</v>
      </c>
      <c r="J664" s="92"/>
      <c r="K664" s="88"/>
      <c r="L664" s="238">
        <v>154</v>
      </c>
      <c r="M664" s="88">
        <f t="shared" si="10"/>
        <v>1540</v>
      </c>
      <c r="N664" s="88" t="s">
        <v>23</v>
      </c>
      <c r="O664" s="88" t="s">
        <v>691</v>
      </c>
      <c r="P664" s="91"/>
      <c r="Q664" s="91"/>
    </row>
    <row r="665" customHeight="1" spans="1:17">
      <c r="A665" s="91">
        <v>662</v>
      </c>
      <c r="B665" s="91"/>
      <c r="C665" s="235" t="s">
        <v>1026</v>
      </c>
      <c r="D665" s="161" t="s">
        <v>1027</v>
      </c>
      <c r="E665" s="91"/>
      <c r="F665" s="91"/>
      <c r="G665" s="91"/>
      <c r="H665" s="236" t="s">
        <v>55</v>
      </c>
      <c r="I665" s="237">
        <v>10</v>
      </c>
      <c r="J665" s="92"/>
      <c r="K665" s="88"/>
      <c r="L665" s="238">
        <v>78.4</v>
      </c>
      <c r="M665" s="88">
        <f t="shared" si="10"/>
        <v>784</v>
      </c>
      <c r="N665" s="88" t="s">
        <v>23</v>
      </c>
      <c r="O665" s="88" t="s">
        <v>691</v>
      </c>
      <c r="P665" s="91"/>
      <c r="Q665" s="91"/>
    </row>
    <row r="666" customHeight="1" spans="1:17">
      <c r="A666" s="91">
        <v>663</v>
      </c>
      <c r="B666" s="91"/>
      <c r="C666" s="235" t="s">
        <v>1028</v>
      </c>
      <c r="D666" s="161" t="s">
        <v>1029</v>
      </c>
      <c r="E666" s="91"/>
      <c r="F666" s="91"/>
      <c r="G666" s="91"/>
      <c r="H666" s="236" t="s">
        <v>55</v>
      </c>
      <c r="I666" s="237">
        <v>10</v>
      </c>
      <c r="J666" s="92"/>
      <c r="K666" s="88"/>
      <c r="L666" s="238">
        <v>49</v>
      </c>
      <c r="M666" s="88">
        <f t="shared" si="10"/>
        <v>490</v>
      </c>
      <c r="N666" s="88" t="s">
        <v>23</v>
      </c>
      <c r="O666" s="88" t="s">
        <v>691</v>
      </c>
      <c r="P666" s="91"/>
      <c r="Q666" s="91"/>
    </row>
    <row r="667" customHeight="1" spans="1:17">
      <c r="A667" s="91">
        <v>664</v>
      </c>
      <c r="B667" s="91"/>
      <c r="C667" s="235" t="s">
        <v>1028</v>
      </c>
      <c r="D667" s="161" t="s">
        <v>1030</v>
      </c>
      <c r="E667" s="91"/>
      <c r="F667" s="91"/>
      <c r="G667" s="91"/>
      <c r="H667" s="236" t="s">
        <v>55</v>
      </c>
      <c r="I667" s="237">
        <v>10</v>
      </c>
      <c r="J667" s="92"/>
      <c r="K667" s="88"/>
      <c r="L667" s="238">
        <v>49</v>
      </c>
      <c r="M667" s="88">
        <f t="shared" si="10"/>
        <v>490</v>
      </c>
      <c r="N667" s="88" t="s">
        <v>23</v>
      </c>
      <c r="O667" s="88" t="s">
        <v>691</v>
      </c>
      <c r="P667" s="91"/>
      <c r="Q667" s="91"/>
    </row>
    <row r="668" customHeight="1" spans="1:17">
      <c r="A668" s="91">
        <v>665</v>
      </c>
      <c r="B668" s="91"/>
      <c r="C668" s="274" t="s">
        <v>1031</v>
      </c>
      <c r="D668" s="275" t="s">
        <v>1032</v>
      </c>
      <c r="E668" s="91"/>
      <c r="F668" s="91"/>
      <c r="G668" s="91"/>
      <c r="H668" s="276" t="s">
        <v>42</v>
      </c>
      <c r="I668" s="277">
        <v>1</v>
      </c>
      <c r="J668" s="92"/>
      <c r="K668" s="88"/>
      <c r="L668" s="278">
        <v>16522.8</v>
      </c>
      <c r="M668" s="88">
        <f t="shared" si="10"/>
        <v>16522.8</v>
      </c>
      <c r="N668" s="88" t="s">
        <v>23</v>
      </c>
      <c r="O668" s="88" t="s">
        <v>691</v>
      </c>
      <c r="P668" s="91"/>
      <c r="Q668" s="91"/>
    </row>
    <row r="669" customHeight="1" spans="1:17">
      <c r="A669" s="91">
        <v>666</v>
      </c>
      <c r="B669" s="91"/>
      <c r="C669" s="279" t="s">
        <v>1033</v>
      </c>
      <c r="D669" s="280" t="s">
        <v>1034</v>
      </c>
      <c r="E669" s="91"/>
      <c r="F669" s="91"/>
      <c r="G669" s="91"/>
      <c r="H669" s="281" t="s">
        <v>42</v>
      </c>
      <c r="I669" s="282">
        <v>1</v>
      </c>
      <c r="J669" s="92"/>
      <c r="K669" s="88"/>
      <c r="L669" s="283">
        <v>11690</v>
      </c>
      <c r="M669" s="88">
        <f t="shared" si="10"/>
        <v>11690</v>
      </c>
      <c r="N669" s="88" t="s">
        <v>23</v>
      </c>
      <c r="O669" s="88" t="s">
        <v>691</v>
      </c>
      <c r="P669" s="91"/>
      <c r="Q669" s="91"/>
    </row>
    <row r="670" customHeight="1" spans="1:17">
      <c r="A670" s="91">
        <v>667</v>
      </c>
      <c r="B670" s="91"/>
      <c r="C670" s="279" t="s">
        <v>1035</v>
      </c>
      <c r="D670" s="280" t="s">
        <v>1036</v>
      </c>
      <c r="E670" s="91"/>
      <c r="F670" s="91"/>
      <c r="G670" s="91"/>
      <c r="H670" s="281" t="s">
        <v>42</v>
      </c>
      <c r="I670" s="282">
        <v>1</v>
      </c>
      <c r="J670" s="92"/>
      <c r="K670" s="88"/>
      <c r="L670" s="283">
        <v>2520</v>
      </c>
      <c r="M670" s="88">
        <f t="shared" si="10"/>
        <v>2520</v>
      </c>
      <c r="N670" s="88" t="s">
        <v>23</v>
      </c>
      <c r="O670" s="88" t="s">
        <v>691</v>
      </c>
      <c r="P670" s="91"/>
      <c r="Q670" s="91"/>
    </row>
    <row r="671" customHeight="1" spans="1:17">
      <c r="A671" s="91">
        <v>668</v>
      </c>
      <c r="B671" s="91"/>
      <c r="C671" s="279" t="s">
        <v>1037</v>
      </c>
      <c r="D671" s="280" t="s">
        <v>1038</v>
      </c>
      <c r="E671" s="91"/>
      <c r="F671" s="91"/>
      <c r="G671" s="91"/>
      <c r="H671" s="281" t="s">
        <v>42</v>
      </c>
      <c r="I671" s="282">
        <v>2</v>
      </c>
      <c r="J671" s="92"/>
      <c r="K671" s="88"/>
      <c r="L671" s="283">
        <v>560</v>
      </c>
      <c r="M671" s="88">
        <f t="shared" si="10"/>
        <v>1120</v>
      </c>
      <c r="N671" s="88" t="s">
        <v>23</v>
      </c>
      <c r="O671" s="88" t="s">
        <v>691</v>
      </c>
      <c r="P671" s="91"/>
      <c r="Q671" s="91"/>
    </row>
    <row r="672" customHeight="1" spans="1:17">
      <c r="A672" s="91">
        <v>669</v>
      </c>
      <c r="B672" s="91"/>
      <c r="C672" s="284" t="s">
        <v>1039</v>
      </c>
      <c r="D672" s="285" t="s">
        <v>1040</v>
      </c>
      <c r="E672" s="91"/>
      <c r="F672" s="91"/>
      <c r="G672" s="91"/>
      <c r="H672" s="286" t="s">
        <v>42</v>
      </c>
      <c r="I672" s="287">
        <v>10</v>
      </c>
      <c r="J672" s="92"/>
      <c r="K672" s="88"/>
      <c r="L672" s="288">
        <v>5180</v>
      </c>
      <c r="M672" s="88">
        <f t="shared" si="10"/>
        <v>51800</v>
      </c>
      <c r="N672" s="88" t="s">
        <v>23</v>
      </c>
      <c r="O672" s="88" t="s">
        <v>691</v>
      </c>
      <c r="P672" s="91"/>
      <c r="Q672" s="91"/>
    </row>
    <row r="673" customHeight="1" spans="1:17">
      <c r="A673" s="91">
        <v>670</v>
      </c>
      <c r="B673" s="91"/>
      <c r="C673" s="289" t="s">
        <v>1041</v>
      </c>
      <c r="D673" s="290" t="s">
        <v>1042</v>
      </c>
      <c r="E673" s="91"/>
      <c r="F673" s="91"/>
      <c r="G673" s="91"/>
      <c r="H673" s="276" t="s">
        <v>42</v>
      </c>
      <c r="I673" s="291">
        <v>10</v>
      </c>
      <c r="J673" s="92"/>
      <c r="K673" s="88"/>
      <c r="L673" s="292">
        <v>3220</v>
      </c>
      <c r="M673" s="88">
        <f t="shared" si="10"/>
        <v>32200</v>
      </c>
      <c r="N673" s="88" t="s">
        <v>23</v>
      </c>
      <c r="O673" s="88" t="s">
        <v>691</v>
      </c>
      <c r="P673" s="91"/>
      <c r="Q673" s="91"/>
    </row>
    <row r="674" customHeight="1" spans="1:17">
      <c r="A674" s="91">
        <v>671</v>
      </c>
      <c r="B674" s="91"/>
      <c r="C674" s="289" t="s">
        <v>1041</v>
      </c>
      <c r="D674" s="290" t="s">
        <v>1043</v>
      </c>
      <c r="E674" s="91"/>
      <c r="F674" s="91"/>
      <c r="G674" s="91"/>
      <c r="H674" s="276" t="s">
        <v>42</v>
      </c>
      <c r="I674" s="291">
        <v>10</v>
      </c>
      <c r="J674" s="92"/>
      <c r="K674" s="88"/>
      <c r="L674" s="292">
        <v>3500</v>
      </c>
      <c r="M674" s="88">
        <f t="shared" si="10"/>
        <v>35000</v>
      </c>
      <c r="N674" s="88" t="s">
        <v>23</v>
      </c>
      <c r="O674" s="88" t="s">
        <v>691</v>
      </c>
      <c r="P674" s="91"/>
      <c r="Q674" s="91"/>
    </row>
    <row r="675" customHeight="1" spans="1:17">
      <c r="A675" s="91">
        <v>672</v>
      </c>
      <c r="B675" s="91"/>
      <c r="C675" s="293" t="s">
        <v>243</v>
      </c>
      <c r="D675" s="290" t="s">
        <v>1044</v>
      </c>
      <c r="E675" s="91"/>
      <c r="F675" s="91"/>
      <c r="G675" s="91"/>
      <c r="H675" s="294" t="s">
        <v>168</v>
      </c>
      <c r="I675" s="291">
        <v>1</v>
      </c>
      <c r="J675" s="92"/>
      <c r="K675" s="88"/>
      <c r="L675" s="292">
        <v>3290</v>
      </c>
      <c r="M675" s="88">
        <f t="shared" si="10"/>
        <v>3290</v>
      </c>
      <c r="N675" s="88" t="s">
        <v>23</v>
      </c>
      <c r="O675" s="88" t="s">
        <v>691</v>
      </c>
      <c r="P675" s="91"/>
      <c r="Q675" s="91"/>
    </row>
    <row r="676" customHeight="1" spans="1:17">
      <c r="A676" s="91">
        <v>673</v>
      </c>
      <c r="B676" s="91"/>
      <c r="C676" s="284" t="s">
        <v>243</v>
      </c>
      <c r="D676" s="295" t="s">
        <v>1045</v>
      </c>
      <c r="E676" s="91"/>
      <c r="F676" s="91"/>
      <c r="G676" s="91"/>
      <c r="H676" s="286" t="s">
        <v>168</v>
      </c>
      <c r="I676" s="287">
        <v>1</v>
      </c>
      <c r="J676" s="92"/>
      <c r="K676" s="88"/>
      <c r="L676" s="288">
        <v>910</v>
      </c>
      <c r="M676" s="88">
        <f t="shared" si="10"/>
        <v>910</v>
      </c>
      <c r="N676" s="88" t="s">
        <v>23</v>
      </c>
      <c r="O676" s="88" t="s">
        <v>691</v>
      </c>
      <c r="P676" s="91"/>
      <c r="Q676" s="91"/>
    </row>
    <row r="677" customHeight="1" spans="1:17">
      <c r="A677" s="91">
        <v>674</v>
      </c>
      <c r="B677" s="91"/>
      <c r="C677" s="284" t="s">
        <v>243</v>
      </c>
      <c r="D677" s="295" t="s">
        <v>1046</v>
      </c>
      <c r="E677" s="91"/>
      <c r="F677" s="91"/>
      <c r="G677" s="91"/>
      <c r="H677" s="286" t="s">
        <v>168</v>
      </c>
      <c r="I677" s="287">
        <v>1</v>
      </c>
      <c r="J677" s="92"/>
      <c r="K677" s="88"/>
      <c r="L677" s="288">
        <v>1120</v>
      </c>
      <c r="M677" s="88">
        <f t="shared" si="10"/>
        <v>1120</v>
      </c>
      <c r="N677" s="88" t="s">
        <v>23</v>
      </c>
      <c r="O677" s="88" t="s">
        <v>691</v>
      </c>
      <c r="P677" s="91"/>
      <c r="Q677" s="91"/>
    </row>
    <row r="678" customHeight="1" spans="1:17">
      <c r="A678" s="91">
        <v>675</v>
      </c>
      <c r="B678" s="91"/>
      <c r="C678" s="289" t="s">
        <v>243</v>
      </c>
      <c r="D678" s="296" t="s">
        <v>1047</v>
      </c>
      <c r="E678" s="91"/>
      <c r="F678" s="91"/>
      <c r="G678" s="91"/>
      <c r="H678" s="297" t="s">
        <v>168</v>
      </c>
      <c r="I678" s="298">
        <v>1</v>
      </c>
      <c r="J678" s="92"/>
      <c r="K678" s="88"/>
      <c r="L678" s="299">
        <v>1400</v>
      </c>
      <c r="M678" s="88">
        <f t="shared" si="10"/>
        <v>1400</v>
      </c>
      <c r="N678" s="88" t="s">
        <v>23</v>
      </c>
      <c r="O678" s="88" t="s">
        <v>691</v>
      </c>
      <c r="P678" s="91"/>
      <c r="Q678" s="91"/>
    </row>
    <row r="679" customHeight="1" spans="1:17">
      <c r="A679" s="91">
        <v>676</v>
      </c>
      <c r="B679" s="91"/>
      <c r="C679" s="177" t="s">
        <v>1048</v>
      </c>
      <c r="D679" s="226" t="s">
        <v>1049</v>
      </c>
      <c r="E679" s="91"/>
      <c r="F679" s="91"/>
      <c r="G679" s="91"/>
      <c r="H679" s="276" t="s">
        <v>55</v>
      </c>
      <c r="I679" s="209">
        <v>2</v>
      </c>
      <c r="J679" s="92"/>
      <c r="K679" s="88"/>
      <c r="L679" s="250">
        <v>210</v>
      </c>
      <c r="M679" s="88">
        <f t="shared" si="10"/>
        <v>420</v>
      </c>
      <c r="N679" s="88" t="s">
        <v>23</v>
      </c>
      <c r="O679" s="88" t="s">
        <v>691</v>
      </c>
      <c r="P679" s="91"/>
      <c r="Q679" s="91"/>
    </row>
    <row r="680" customHeight="1" spans="1:17">
      <c r="A680" s="91">
        <v>677</v>
      </c>
      <c r="B680" s="91"/>
      <c r="C680" s="177" t="s">
        <v>1050</v>
      </c>
      <c r="D680" s="186" t="s">
        <v>1051</v>
      </c>
      <c r="E680" s="91"/>
      <c r="F680" s="91"/>
      <c r="G680" s="91"/>
      <c r="H680" s="276" t="s">
        <v>42</v>
      </c>
      <c r="I680" s="209">
        <v>2</v>
      </c>
      <c r="J680" s="92"/>
      <c r="K680" s="88"/>
      <c r="L680" s="250">
        <v>700</v>
      </c>
      <c r="M680" s="88">
        <f t="shared" si="10"/>
        <v>1400</v>
      </c>
      <c r="N680" s="88" t="s">
        <v>23</v>
      </c>
      <c r="O680" s="88" t="s">
        <v>691</v>
      </c>
      <c r="P680" s="91"/>
      <c r="Q680" s="91"/>
    </row>
    <row r="681" customHeight="1" spans="1:17">
      <c r="A681" s="91">
        <v>678</v>
      </c>
      <c r="B681" s="91"/>
      <c r="C681" s="177" t="s">
        <v>1052</v>
      </c>
      <c r="D681" s="186" t="s">
        <v>1053</v>
      </c>
      <c r="E681" s="91"/>
      <c r="F681" s="91"/>
      <c r="G681" s="91"/>
      <c r="H681" s="276" t="s">
        <v>42</v>
      </c>
      <c r="I681" s="209">
        <v>1</v>
      </c>
      <c r="J681" s="92"/>
      <c r="K681" s="88"/>
      <c r="L681" s="250">
        <v>5460</v>
      </c>
      <c r="M681" s="88">
        <f t="shared" si="10"/>
        <v>5460</v>
      </c>
      <c r="N681" s="88" t="s">
        <v>23</v>
      </c>
      <c r="O681" s="88" t="s">
        <v>691</v>
      </c>
      <c r="P681" s="91"/>
      <c r="Q681" s="91"/>
    </row>
    <row r="682" customHeight="1" spans="1:17">
      <c r="A682" s="91">
        <v>679</v>
      </c>
      <c r="B682" s="91"/>
      <c r="C682" s="177" t="s">
        <v>1054</v>
      </c>
      <c r="D682" s="186" t="s">
        <v>1055</v>
      </c>
      <c r="E682" s="91"/>
      <c r="F682" s="91"/>
      <c r="G682" s="91"/>
      <c r="H682" s="276" t="s">
        <v>63</v>
      </c>
      <c r="I682" s="209">
        <v>1</v>
      </c>
      <c r="J682" s="92"/>
      <c r="K682" s="88"/>
      <c r="L682" s="250">
        <v>4900</v>
      </c>
      <c r="M682" s="88">
        <f t="shared" si="10"/>
        <v>4900</v>
      </c>
      <c r="N682" s="88" t="s">
        <v>23</v>
      </c>
      <c r="O682" s="88" t="s">
        <v>691</v>
      </c>
      <c r="P682" s="91"/>
      <c r="Q682" s="91"/>
    </row>
    <row r="683" customHeight="1" spans="1:17">
      <c r="A683" s="91">
        <v>680</v>
      </c>
      <c r="B683" s="91"/>
      <c r="C683" s="181" t="s">
        <v>1056</v>
      </c>
      <c r="D683" s="168" t="s">
        <v>1057</v>
      </c>
      <c r="E683" s="91"/>
      <c r="F683" s="91"/>
      <c r="G683" s="91"/>
      <c r="H683" s="300" t="s">
        <v>35</v>
      </c>
      <c r="I683" s="301">
        <v>1</v>
      </c>
      <c r="J683" s="92"/>
      <c r="K683" s="88"/>
      <c r="L683" s="302">
        <v>2800</v>
      </c>
      <c r="M683" s="88">
        <f t="shared" si="10"/>
        <v>2800</v>
      </c>
      <c r="N683" s="88" t="s">
        <v>23</v>
      </c>
      <c r="O683" s="88" t="s">
        <v>691</v>
      </c>
      <c r="P683" s="91"/>
      <c r="Q683" s="91"/>
    </row>
    <row r="684" customHeight="1" spans="1:17">
      <c r="A684" s="91">
        <v>681</v>
      </c>
      <c r="B684" s="91" t="s">
        <v>1058</v>
      </c>
      <c r="C684" s="237" t="s">
        <v>1059</v>
      </c>
      <c r="D684" s="161" t="s">
        <v>1060</v>
      </c>
      <c r="E684" s="91"/>
      <c r="F684" s="91"/>
      <c r="G684" s="236"/>
      <c r="H684" s="236" t="s">
        <v>714</v>
      </c>
      <c r="I684" s="237">
        <v>0.2</v>
      </c>
      <c r="J684" s="92"/>
      <c r="K684" s="88"/>
      <c r="L684" s="238">
        <v>4200</v>
      </c>
      <c r="M684" s="88">
        <f t="shared" si="10"/>
        <v>840</v>
      </c>
      <c r="N684" s="88" t="s">
        <v>23</v>
      </c>
      <c r="O684" s="88" t="s">
        <v>1061</v>
      </c>
      <c r="P684" s="91"/>
      <c r="Q684" s="91"/>
    </row>
    <row r="685" customHeight="1" spans="1:17">
      <c r="A685" s="91">
        <v>682</v>
      </c>
      <c r="B685" s="91"/>
      <c r="C685" s="237" t="s">
        <v>1062</v>
      </c>
      <c r="D685" s="161" t="s">
        <v>1063</v>
      </c>
      <c r="E685" s="91"/>
      <c r="F685" s="91"/>
      <c r="G685" s="236"/>
      <c r="H685" s="236" t="s">
        <v>165</v>
      </c>
      <c r="I685" s="237">
        <v>5</v>
      </c>
      <c r="J685" s="92"/>
      <c r="K685" s="88"/>
      <c r="L685" s="238">
        <v>126</v>
      </c>
      <c r="M685" s="88">
        <f t="shared" si="10"/>
        <v>630</v>
      </c>
      <c r="N685" s="88" t="s">
        <v>23</v>
      </c>
      <c r="O685" s="88" t="s">
        <v>1061</v>
      </c>
      <c r="P685" s="91"/>
      <c r="Q685" s="91"/>
    </row>
    <row r="686" customHeight="1" spans="1:17">
      <c r="A686" s="91">
        <v>683</v>
      </c>
      <c r="B686" s="91"/>
      <c r="C686" s="237" t="s">
        <v>1064</v>
      </c>
      <c r="D686" s="161" t="s">
        <v>1065</v>
      </c>
      <c r="E686" s="91"/>
      <c r="F686" s="91"/>
      <c r="G686" s="236"/>
      <c r="H686" s="236" t="s">
        <v>113</v>
      </c>
      <c r="I686" s="237">
        <v>2</v>
      </c>
      <c r="J686" s="92"/>
      <c r="K686" s="88"/>
      <c r="L686" s="238">
        <v>2100</v>
      </c>
      <c r="M686" s="88">
        <f t="shared" si="10"/>
        <v>4200</v>
      </c>
      <c r="N686" s="88" t="s">
        <v>23</v>
      </c>
      <c r="O686" s="88" t="s">
        <v>1061</v>
      </c>
      <c r="P686" s="91"/>
      <c r="Q686" s="91"/>
    </row>
    <row r="687" customHeight="1" spans="1:17">
      <c r="A687" s="91">
        <v>684</v>
      </c>
      <c r="B687" s="91"/>
      <c r="C687" s="237" t="s">
        <v>712</v>
      </c>
      <c r="D687" s="161" t="s">
        <v>713</v>
      </c>
      <c r="E687" s="91"/>
      <c r="F687" s="91"/>
      <c r="G687" s="236"/>
      <c r="H687" s="236" t="s">
        <v>714</v>
      </c>
      <c r="I687" s="243">
        <v>3</v>
      </c>
      <c r="J687" s="92"/>
      <c r="K687" s="88"/>
      <c r="L687" s="238">
        <v>11620</v>
      </c>
      <c r="M687" s="88">
        <f t="shared" si="10"/>
        <v>34860</v>
      </c>
      <c r="N687" s="88" t="s">
        <v>23</v>
      </c>
      <c r="O687" s="88" t="s">
        <v>1061</v>
      </c>
      <c r="P687" s="91"/>
      <c r="Q687" s="91"/>
    </row>
    <row r="688" customHeight="1" spans="1:17">
      <c r="A688" s="91">
        <v>685</v>
      </c>
      <c r="B688" s="91"/>
      <c r="C688" s="237" t="s">
        <v>715</v>
      </c>
      <c r="D688" s="161" t="s">
        <v>716</v>
      </c>
      <c r="E688" s="91"/>
      <c r="F688" s="91"/>
      <c r="G688" s="236"/>
      <c r="H688" s="236" t="s">
        <v>714</v>
      </c>
      <c r="I688" s="243">
        <v>1</v>
      </c>
      <c r="J688" s="92"/>
      <c r="K688" s="88"/>
      <c r="L688" s="238">
        <v>23800</v>
      </c>
      <c r="M688" s="88">
        <f t="shared" si="10"/>
        <v>23800</v>
      </c>
      <c r="N688" s="88" t="s">
        <v>23</v>
      </c>
      <c r="O688" s="88" t="s">
        <v>1061</v>
      </c>
      <c r="P688" s="91"/>
      <c r="Q688" s="91"/>
    </row>
    <row r="689" customHeight="1" spans="1:17">
      <c r="A689" s="91">
        <v>686</v>
      </c>
      <c r="B689" s="91"/>
      <c r="C689" s="237" t="s">
        <v>1066</v>
      </c>
      <c r="D689" s="161" t="s">
        <v>1067</v>
      </c>
      <c r="E689" s="91"/>
      <c r="F689" s="91"/>
      <c r="G689" s="236"/>
      <c r="H689" s="236" t="s">
        <v>55</v>
      </c>
      <c r="I689" s="237">
        <v>4</v>
      </c>
      <c r="J689" s="92"/>
      <c r="K689" s="88"/>
      <c r="L689" s="238">
        <v>140</v>
      </c>
      <c r="M689" s="88">
        <f t="shared" si="10"/>
        <v>560</v>
      </c>
      <c r="N689" s="88" t="s">
        <v>23</v>
      </c>
      <c r="O689" s="88" t="s">
        <v>1061</v>
      </c>
      <c r="P689" s="91"/>
      <c r="Q689" s="91"/>
    </row>
    <row r="690" customHeight="1" spans="1:17">
      <c r="A690" s="91">
        <v>687</v>
      </c>
      <c r="B690" s="91"/>
      <c r="C690" s="237" t="s">
        <v>1068</v>
      </c>
      <c r="D690" s="161" t="s">
        <v>1069</v>
      </c>
      <c r="E690" s="91"/>
      <c r="F690" s="91"/>
      <c r="G690" s="236"/>
      <c r="H690" s="236" t="s">
        <v>55</v>
      </c>
      <c r="I690" s="237">
        <v>4</v>
      </c>
      <c r="J690" s="92"/>
      <c r="K690" s="88"/>
      <c r="L690" s="238">
        <v>210</v>
      </c>
      <c r="M690" s="88">
        <f t="shared" si="10"/>
        <v>840</v>
      </c>
      <c r="N690" s="88" t="s">
        <v>23</v>
      </c>
      <c r="O690" s="88" t="s">
        <v>1061</v>
      </c>
      <c r="P690" s="91"/>
      <c r="Q690" s="91"/>
    </row>
    <row r="691" customHeight="1" spans="1:17">
      <c r="A691" s="91">
        <v>688</v>
      </c>
      <c r="B691" s="91"/>
      <c r="C691" s="209" t="s">
        <v>1070</v>
      </c>
      <c r="D691" s="186" t="s">
        <v>1071</v>
      </c>
      <c r="E691" s="91"/>
      <c r="F691" s="91"/>
      <c r="G691" s="249"/>
      <c r="H691" s="249" t="s">
        <v>42</v>
      </c>
      <c r="I691" s="209">
        <v>1</v>
      </c>
      <c r="J691" s="92"/>
      <c r="K691" s="88"/>
      <c r="L691" s="250">
        <v>630</v>
      </c>
      <c r="M691" s="88">
        <f t="shared" si="10"/>
        <v>630</v>
      </c>
      <c r="N691" s="88" t="s">
        <v>23</v>
      </c>
      <c r="O691" s="88" t="s">
        <v>1061</v>
      </c>
      <c r="P691" s="91"/>
      <c r="Q691" s="91"/>
    </row>
    <row r="692" customHeight="1" spans="1:17">
      <c r="A692" s="91">
        <v>689</v>
      </c>
      <c r="B692" s="91"/>
      <c r="C692" s="209" t="s">
        <v>1072</v>
      </c>
      <c r="D692" s="186" t="s">
        <v>1073</v>
      </c>
      <c r="E692" s="91"/>
      <c r="F692" s="91"/>
      <c r="G692" s="249"/>
      <c r="H692" s="249" t="s">
        <v>42</v>
      </c>
      <c r="I692" s="209">
        <v>1</v>
      </c>
      <c r="J692" s="92"/>
      <c r="K692" s="88"/>
      <c r="L692" s="250">
        <v>1257.2</v>
      </c>
      <c r="M692" s="88">
        <f t="shared" si="10"/>
        <v>1257.2</v>
      </c>
      <c r="N692" s="88" t="s">
        <v>23</v>
      </c>
      <c r="O692" s="88" t="s">
        <v>1061</v>
      </c>
      <c r="P692" s="91"/>
      <c r="Q692" s="91"/>
    </row>
    <row r="693" customHeight="1" spans="1:17">
      <c r="A693" s="91">
        <v>690</v>
      </c>
      <c r="B693" s="91"/>
      <c r="C693" s="237" t="s">
        <v>1074</v>
      </c>
      <c r="D693" s="161" t="s">
        <v>1075</v>
      </c>
      <c r="E693" s="91"/>
      <c r="F693" s="91"/>
      <c r="G693" s="236"/>
      <c r="H693" s="236" t="s">
        <v>217</v>
      </c>
      <c r="I693" s="237">
        <v>1</v>
      </c>
      <c r="J693" s="92"/>
      <c r="K693" s="88"/>
      <c r="L693" s="238">
        <v>1960</v>
      </c>
      <c r="M693" s="88">
        <f t="shared" si="10"/>
        <v>1960</v>
      </c>
      <c r="N693" s="88" t="s">
        <v>23</v>
      </c>
      <c r="O693" s="88" t="s">
        <v>1061</v>
      </c>
      <c r="P693" s="91"/>
      <c r="Q693" s="91"/>
    </row>
    <row r="694" customHeight="1" spans="1:17">
      <c r="A694" s="91">
        <v>691</v>
      </c>
      <c r="B694" s="91"/>
      <c r="C694" s="237" t="s">
        <v>1076</v>
      </c>
      <c r="D694" s="161" t="s">
        <v>1077</v>
      </c>
      <c r="E694" s="91"/>
      <c r="F694" s="91"/>
      <c r="G694" s="236"/>
      <c r="H694" s="236" t="s">
        <v>168</v>
      </c>
      <c r="I694" s="237">
        <v>2</v>
      </c>
      <c r="J694" s="92"/>
      <c r="K694" s="88"/>
      <c r="L694" s="238">
        <v>1960</v>
      </c>
      <c r="M694" s="88">
        <f t="shared" si="10"/>
        <v>3920</v>
      </c>
      <c r="N694" s="88" t="s">
        <v>23</v>
      </c>
      <c r="O694" s="88" t="s">
        <v>1061</v>
      </c>
      <c r="P694" s="91"/>
      <c r="Q694" s="91"/>
    </row>
    <row r="695" customHeight="1" spans="1:17">
      <c r="A695" s="91">
        <v>692</v>
      </c>
      <c r="B695" s="91"/>
      <c r="C695" s="237" t="s">
        <v>725</v>
      </c>
      <c r="D695" s="161" t="s">
        <v>1078</v>
      </c>
      <c r="E695" s="91"/>
      <c r="F695" s="91"/>
      <c r="G695" s="236"/>
      <c r="H695" s="236" t="s">
        <v>168</v>
      </c>
      <c r="I695" s="237">
        <v>10</v>
      </c>
      <c r="J695" s="92"/>
      <c r="K695" s="88"/>
      <c r="L695" s="238">
        <v>980</v>
      </c>
      <c r="M695" s="88">
        <f t="shared" si="10"/>
        <v>9800</v>
      </c>
      <c r="N695" s="88" t="s">
        <v>23</v>
      </c>
      <c r="O695" s="88" t="s">
        <v>1061</v>
      </c>
      <c r="P695" s="91"/>
      <c r="Q695" s="91"/>
    </row>
    <row r="696" customHeight="1" spans="1:17">
      <c r="A696" s="91">
        <v>693</v>
      </c>
      <c r="B696" s="91"/>
      <c r="C696" s="237" t="s">
        <v>727</v>
      </c>
      <c r="D696" s="161" t="s">
        <v>1078</v>
      </c>
      <c r="E696" s="91"/>
      <c r="F696" s="91"/>
      <c r="G696" s="236"/>
      <c r="H696" s="236" t="s">
        <v>168</v>
      </c>
      <c r="I696" s="237">
        <v>10</v>
      </c>
      <c r="J696" s="92"/>
      <c r="K696" s="88"/>
      <c r="L696" s="238">
        <v>630</v>
      </c>
      <c r="M696" s="88">
        <f t="shared" si="10"/>
        <v>6300</v>
      </c>
      <c r="N696" s="88" t="s">
        <v>23</v>
      </c>
      <c r="O696" s="88" t="s">
        <v>1061</v>
      </c>
      <c r="P696" s="91"/>
      <c r="Q696" s="91"/>
    </row>
    <row r="697" customHeight="1" spans="1:17">
      <c r="A697" s="91">
        <v>694</v>
      </c>
      <c r="B697" s="91"/>
      <c r="C697" s="237" t="s">
        <v>728</v>
      </c>
      <c r="D697" s="161" t="s">
        <v>1079</v>
      </c>
      <c r="E697" s="91"/>
      <c r="F697" s="91"/>
      <c r="G697" s="236"/>
      <c r="H697" s="236" t="s">
        <v>168</v>
      </c>
      <c r="I697" s="237">
        <v>10</v>
      </c>
      <c r="J697" s="92"/>
      <c r="K697" s="88"/>
      <c r="L697" s="238">
        <v>1400</v>
      </c>
      <c r="M697" s="88">
        <f t="shared" si="10"/>
        <v>14000</v>
      </c>
      <c r="N697" s="88" t="s">
        <v>23</v>
      </c>
      <c r="O697" s="88" t="s">
        <v>1061</v>
      </c>
      <c r="P697" s="91"/>
      <c r="Q697" s="91"/>
    </row>
    <row r="698" customHeight="1" spans="1:17">
      <c r="A698" s="91">
        <v>695</v>
      </c>
      <c r="B698" s="91"/>
      <c r="C698" s="237" t="s">
        <v>730</v>
      </c>
      <c r="D698" s="161" t="s">
        <v>731</v>
      </c>
      <c r="E698" s="91"/>
      <c r="F698" s="91"/>
      <c r="G698" s="236"/>
      <c r="H698" s="236" t="s">
        <v>168</v>
      </c>
      <c r="I698" s="237">
        <v>10</v>
      </c>
      <c r="J698" s="92"/>
      <c r="K698" s="88"/>
      <c r="L698" s="238">
        <v>1400</v>
      </c>
      <c r="M698" s="88">
        <f t="shared" si="10"/>
        <v>14000</v>
      </c>
      <c r="N698" s="88" t="s">
        <v>23</v>
      </c>
      <c r="O698" s="88" t="s">
        <v>1061</v>
      </c>
      <c r="P698" s="91"/>
      <c r="Q698" s="91"/>
    </row>
    <row r="699" customHeight="1" spans="1:17">
      <c r="A699" s="91">
        <v>696</v>
      </c>
      <c r="B699" s="91"/>
      <c r="C699" s="237" t="s">
        <v>1080</v>
      </c>
      <c r="D699" s="161" t="s">
        <v>1081</v>
      </c>
      <c r="E699" s="91"/>
      <c r="F699" s="91"/>
      <c r="G699" s="236"/>
      <c r="H699" s="236" t="s">
        <v>63</v>
      </c>
      <c r="I699" s="237">
        <v>5</v>
      </c>
      <c r="J699" s="92"/>
      <c r="K699" s="88"/>
      <c r="L699" s="238">
        <v>350</v>
      </c>
      <c r="M699" s="88">
        <f t="shared" si="10"/>
        <v>1750</v>
      </c>
      <c r="N699" s="88" t="s">
        <v>23</v>
      </c>
      <c r="O699" s="88" t="s">
        <v>1061</v>
      </c>
      <c r="P699" s="91"/>
      <c r="Q699" s="91"/>
    </row>
    <row r="700" customHeight="1" spans="1:17">
      <c r="A700" s="91">
        <v>697</v>
      </c>
      <c r="B700" s="91"/>
      <c r="C700" s="237" t="s">
        <v>1082</v>
      </c>
      <c r="D700" s="161" t="s">
        <v>1083</v>
      </c>
      <c r="E700" s="91"/>
      <c r="F700" s="91"/>
      <c r="G700" s="236"/>
      <c r="H700" s="236" t="s">
        <v>113</v>
      </c>
      <c r="I700" s="237">
        <v>4</v>
      </c>
      <c r="J700" s="92"/>
      <c r="K700" s="88"/>
      <c r="L700" s="238">
        <v>182</v>
      </c>
      <c r="M700" s="88">
        <f t="shared" si="10"/>
        <v>728</v>
      </c>
      <c r="N700" s="88" t="s">
        <v>23</v>
      </c>
      <c r="O700" s="88" t="s">
        <v>1061</v>
      </c>
      <c r="P700" s="91"/>
      <c r="Q700" s="91"/>
    </row>
    <row r="701" customHeight="1" spans="1:17">
      <c r="A701" s="91">
        <v>698</v>
      </c>
      <c r="B701" s="91"/>
      <c r="C701" s="237" t="s">
        <v>1082</v>
      </c>
      <c r="D701" s="161" t="s">
        <v>1084</v>
      </c>
      <c r="E701" s="91"/>
      <c r="F701" s="91"/>
      <c r="G701" s="236"/>
      <c r="H701" s="236" t="s">
        <v>113</v>
      </c>
      <c r="I701" s="237">
        <v>3</v>
      </c>
      <c r="J701" s="92"/>
      <c r="K701" s="88"/>
      <c r="L701" s="238">
        <v>182</v>
      </c>
      <c r="M701" s="88">
        <f t="shared" si="10"/>
        <v>546</v>
      </c>
      <c r="N701" s="88" t="s">
        <v>23</v>
      </c>
      <c r="O701" s="88" t="s">
        <v>1061</v>
      </c>
      <c r="P701" s="91"/>
      <c r="Q701" s="91"/>
    </row>
    <row r="702" customHeight="1" spans="1:17">
      <c r="A702" s="91">
        <v>699</v>
      </c>
      <c r="B702" s="91"/>
      <c r="C702" s="237" t="s">
        <v>1082</v>
      </c>
      <c r="D702" s="161" t="s">
        <v>1085</v>
      </c>
      <c r="E702" s="91"/>
      <c r="F702" s="91"/>
      <c r="G702" s="236"/>
      <c r="H702" s="236" t="s">
        <v>113</v>
      </c>
      <c r="I702" s="237">
        <v>6</v>
      </c>
      <c r="J702" s="92"/>
      <c r="K702" s="88"/>
      <c r="L702" s="238">
        <v>182</v>
      </c>
      <c r="M702" s="88">
        <f t="shared" si="10"/>
        <v>1092</v>
      </c>
      <c r="N702" s="88" t="s">
        <v>23</v>
      </c>
      <c r="O702" s="88" t="s">
        <v>1061</v>
      </c>
      <c r="P702" s="91"/>
      <c r="Q702" s="91"/>
    </row>
    <row r="703" customHeight="1" spans="1:17">
      <c r="A703" s="91">
        <v>700</v>
      </c>
      <c r="B703" s="91"/>
      <c r="C703" s="237" t="s">
        <v>1086</v>
      </c>
      <c r="D703" s="161" t="s">
        <v>1087</v>
      </c>
      <c r="E703" s="91"/>
      <c r="F703" s="91"/>
      <c r="G703" s="236"/>
      <c r="H703" s="236" t="s">
        <v>113</v>
      </c>
      <c r="I703" s="237">
        <v>5</v>
      </c>
      <c r="J703" s="92"/>
      <c r="K703" s="88"/>
      <c r="L703" s="238">
        <v>420</v>
      </c>
      <c r="M703" s="88">
        <f t="shared" si="10"/>
        <v>2100</v>
      </c>
      <c r="N703" s="88" t="s">
        <v>23</v>
      </c>
      <c r="O703" s="88" t="s">
        <v>1061</v>
      </c>
      <c r="P703" s="91"/>
      <c r="Q703" s="91"/>
    </row>
    <row r="704" customHeight="1" spans="1:17">
      <c r="A704" s="91">
        <v>701</v>
      </c>
      <c r="B704" s="91"/>
      <c r="C704" s="237" t="s">
        <v>1088</v>
      </c>
      <c r="D704" s="161" t="s">
        <v>1089</v>
      </c>
      <c r="E704" s="91"/>
      <c r="F704" s="91"/>
      <c r="G704" s="236"/>
      <c r="H704" s="236" t="s">
        <v>113</v>
      </c>
      <c r="I704" s="237">
        <v>4</v>
      </c>
      <c r="J704" s="92"/>
      <c r="K704" s="88"/>
      <c r="L704" s="238">
        <v>420</v>
      </c>
      <c r="M704" s="88">
        <f t="shared" si="10"/>
        <v>1680</v>
      </c>
      <c r="N704" s="88" t="s">
        <v>23</v>
      </c>
      <c r="O704" s="88" t="s">
        <v>1061</v>
      </c>
      <c r="P704" s="91"/>
      <c r="Q704" s="91"/>
    </row>
    <row r="705" s="83" customFormat="1" customHeight="1" spans="1:17">
      <c r="A705" s="180">
        <v>702</v>
      </c>
      <c r="B705" s="180"/>
      <c r="C705" s="235" t="s">
        <v>810</v>
      </c>
      <c r="D705" s="235"/>
      <c r="E705" s="180"/>
      <c r="F705" s="180"/>
      <c r="G705" s="236"/>
      <c r="H705" s="236" t="s">
        <v>48</v>
      </c>
      <c r="I705" s="235">
        <v>15</v>
      </c>
      <c r="J705" s="182"/>
      <c r="K705" s="183"/>
      <c r="L705" s="252">
        <v>32.2</v>
      </c>
      <c r="M705" s="183">
        <f t="shared" si="10"/>
        <v>483</v>
      </c>
      <c r="N705" s="183" t="s">
        <v>23</v>
      </c>
      <c r="O705" s="183" t="s">
        <v>1061</v>
      </c>
      <c r="P705" s="180"/>
      <c r="Q705" s="180"/>
    </row>
    <row r="706" s="83" customFormat="1" customHeight="1" spans="1:17">
      <c r="A706" s="180">
        <v>703</v>
      </c>
      <c r="B706" s="180"/>
      <c r="C706" s="235" t="s">
        <v>736</v>
      </c>
      <c r="D706" s="303"/>
      <c r="E706" s="180"/>
      <c r="F706" s="180"/>
      <c r="G706" s="246"/>
      <c r="H706" s="246" t="s">
        <v>184</v>
      </c>
      <c r="I706" s="235">
        <v>300</v>
      </c>
      <c r="J706" s="182"/>
      <c r="K706" s="183"/>
      <c r="L706" s="252"/>
      <c r="M706" s="183">
        <f t="shared" si="10"/>
        <v>0</v>
      </c>
      <c r="N706" s="183" t="s">
        <v>23</v>
      </c>
      <c r="O706" s="183" t="s">
        <v>1061</v>
      </c>
      <c r="P706" s="180"/>
      <c r="Q706" s="180"/>
    </row>
    <row r="707" customHeight="1" spans="1:17">
      <c r="A707" s="91">
        <v>704</v>
      </c>
      <c r="B707" s="91"/>
      <c r="C707" s="237" t="s">
        <v>757</v>
      </c>
      <c r="D707" s="161" t="s">
        <v>1090</v>
      </c>
      <c r="E707" s="91"/>
      <c r="F707" s="91"/>
      <c r="G707" s="236"/>
      <c r="H707" s="236" t="s">
        <v>45</v>
      </c>
      <c r="I707" s="237">
        <v>2</v>
      </c>
      <c r="J707" s="92"/>
      <c r="K707" s="88"/>
      <c r="L707" s="238">
        <v>420</v>
      </c>
      <c r="M707" s="88">
        <f t="shared" si="10"/>
        <v>840</v>
      </c>
      <c r="N707" s="88" t="s">
        <v>23</v>
      </c>
      <c r="O707" s="88" t="s">
        <v>1061</v>
      </c>
      <c r="P707" s="91"/>
      <c r="Q707" s="91"/>
    </row>
    <row r="708" customHeight="1" spans="1:17">
      <c r="A708" s="91">
        <v>705</v>
      </c>
      <c r="B708" s="91"/>
      <c r="C708" s="237" t="s">
        <v>1091</v>
      </c>
      <c r="D708" s="161" t="s">
        <v>1092</v>
      </c>
      <c r="E708" s="91"/>
      <c r="F708" s="91"/>
      <c r="G708" s="304"/>
      <c r="H708" s="304" t="s">
        <v>502</v>
      </c>
      <c r="I708" s="237">
        <v>2</v>
      </c>
      <c r="J708" s="92"/>
      <c r="K708" s="88"/>
      <c r="L708" s="238">
        <v>420</v>
      </c>
      <c r="M708" s="88">
        <f t="shared" si="10"/>
        <v>840</v>
      </c>
      <c r="N708" s="88" t="s">
        <v>23</v>
      </c>
      <c r="O708" s="88" t="s">
        <v>1061</v>
      </c>
      <c r="P708" s="91"/>
      <c r="Q708" s="91"/>
    </row>
    <row r="709" s="83" customFormat="1" customHeight="1" spans="1:17">
      <c r="A709" s="180">
        <v>706</v>
      </c>
      <c r="B709" s="180"/>
      <c r="C709" s="177" t="s">
        <v>810</v>
      </c>
      <c r="D709" s="235" t="s">
        <v>1093</v>
      </c>
      <c r="E709" s="180"/>
      <c r="F709" s="180"/>
      <c r="G709" s="305"/>
      <c r="H709" s="305" t="s">
        <v>48</v>
      </c>
      <c r="I709" s="177">
        <v>10</v>
      </c>
      <c r="J709" s="182"/>
      <c r="K709" s="183"/>
      <c r="L709" s="251">
        <v>40.6</v>
      </c>
      <c r="M709" s="183">
        <f t="shared" si="10"/>
        <v>406</v>
      </c>
      <c r="N709" s="183" t="s">
        <v>23</v>
      </c>
      <c r="O709" s="183" t="s">
        <v>1061</v>
      </c>
      <c r="P709" s="180"/>
      <c r="Q709" s="180"/>
    </row>
    <row r="710" s="83" customFormat="1" customHeight="1" spans="1:17">
      <c r="A710" s="180">
        <v>707</v>
      </c>
      <c r="B710" s="180"/>
      <c r="C710" s="235" t="s">
        <v>1094</v>
      </c>
      <c r="D710" s="306" t="s">
        <v>1095</v>
      </c>
      <c r="E710" s="180"/>
      <c r="F710" s="180"/>
      <c r="G710" s="242"/>
      <c r="H710" s="242" t="s">
        <v>48</v>
      </c>
      <c r="I710" s="306">
        <v>10</v>
      </c>
      <c r="J710" s="182"/>
      <c r="K710" s="183"/>
      <c r="L710" s="307">
        <v>18.9</v>
      </c>
      <c r="M710" s="183">
        <f t="shared" si="10"/>
        <v>189</v>
      </c>
      <c r="N710" s="183" t="s">
        <v>23</v>
      </c>
      <c r="O710" s="183" t="s">
        <v>1061</v>
      </c>
      <c r="P710" s="180"/>
      <c r="Q710" s="180"/>
    </row>
    <row r="711" customHeight="1" spans="1:17">
      <c r="A711" s="91">
        <v>708</v>
      </c>
      <c r="B711" s="91"/>
      <c r="C711" s="237" t="s">
        <v>1096</v>
      </c>
      <c r="D711" s="161" t="s">
        <v>1097</v>
      </c>
      <c r="E711" s="91"/>
      <c r="F711" s="91"/>
      <c r="G711" s="236"/>
      <c r="H711" s="236" t="s">
        <v>45</v>
      </c>
      <c r="I711" s="237">
        <v>1</v>
      </c>
      <c r="J711" s="92"/>
      <c r="K711" s="88"/>
      <c r="L711" s="238">
        <v>728</v>
      </c>
      <c r="M711" s="88">
        <f t="shared" si="10"/>
        <v>728</v>
      </c>
      <c r="N711" s="88" t="s">
        <v>23</v>
      </c>
      <c r="O711" s="88" t="s">
        <v>1061</v>
      </c>
      <c r="P711" s="91"/>
      <c r="Q711" s="91"/>
    </row>
    <row r="712" customHeight="1" spans="1:17">
      <c r="A712" s="91">
        <v>709</v>
      </c>
      <c r="B712" s="91"/>
      <c r="C712" s="237" t="s">
        <v>1098</v>
      </c>
      <c r="D712" s="161" t="s">
        <v>1099</v>
      </c>
      <c r="E712" s="91"/>
      <c r="F712" s="91"/>
      <c r="G712" s="236"/>
      <c r="H712" s="236" t="s">
        <v>55</v>
      </c>
      <c r="I712" s="237">
        <v>30</v>
      </c>
      <c r="J712" s="92"/>
      <c r="K712" s="88"/>
      <c r="L712" s="238">
        <v>21</v>
      </c>
      <c r="M712" s="88">
        <f t="shared" si="10"/>
        <v>630</v>
      </c>
      <c r="N712" s="88" t="s">
        <v>23</v>
      </c>
      <c r="O712" s="88" t="s">
        <v>1061</v>
      </c>
      <c r="P712" s="91"/>
      <c r="Q712" s="91"/>
    </row>
    <row r="713" customHeight="1" spans="1:17">
      <c r="A713" s="91">
        <v>710</v>
      </c>
      <c r="B713" s="91"/>
      <c r="C713" s="237" t="s">
        <v>822</v>
      </c>
      <c r="D713" s="161" t="s">
        <v>1100</v>
      </c>
      <c r="E713" s="91"/>
      <c r="F713" s="91"/>
      <c r="G713" s="236"/>
      <c r="H713" s="236" t="s">
        <v>133</v>
      </c>
      <c r="I713" s="237">
        <v>30</v>
      </c>
      <c r="J713" s="92"/>
      <c r="K713" s="88"/>
      <c r="L713" s="238">
        <v>32.2</v>
      </c>
      <c r="M713" s="88">
        <f t="shared" si="10"/>
        <v>966</v>
      </c>
      <c r="N713" s="88" t="s">
        <v>23</v>
      </c>
      <c r="O713" s="88" t="s">
        <v>1061</v>
      </c>
      <c r="P713" s="91"/>
      <c r="Q713" s="91"/>
    </row>
    <row r="714" s="82" customFormat="1" customHeight="1" spans="1:17">
      <c r="A714" s="93">
        <v>711</v>
      </c>
      <c r="B714" s="93"/>
      <c r="C714" s="161" t="s">
        <v>774</v>
      </c>
      <c r="D714" s="161" t="s">
        <v>1101</v>
      </c>
      <c r="E714" s="93"/>
      <c r="F714" s="93"/>
      <c r="G714" s="253"/>
      <c r="H714" s="253" t="s">
        <v>707</v>
      </c>
      <c r="I714" s="161">
        <v>300</v>
      </c>
      <c r="J714" s="99"/>
      <c r="K714" s="89"/>
      <c r="L714" s="254">
        <v>16.1</v>
      </c>
      <c r="M714" s="89">
        <f t="shared" si="10"/>
        <v>4830</v>
      </c>
      <c r="N714" s="89" t="s">
        <v>23</v>
      </c>
      <c r="O714" s="89" t="s">
        <v>1061</v>
      </c>
      <c r="P714" s="93"/>
      <c r="Q714" s="93"/>
    </row>
    <row r="715" customHeight="1" spans="1:17">
      <c r="A715" s="91">
        <v>712</v>
      </c>
      <c r="B715" s="91"/>
      <c r="C715" s="237" t="s">
        <v>1102</v>
      </c>
      <c r="D715" s="161" t="s">
        <v>1103</v>
      </c>
      <c r="E715" s="91"/>
      <c r="F715" s="91"/>
      <c r="G715" s="236"/>
      <c r="H715" s="236" t="s">
        <v>63</v>
      </c>
      <c r="I715" s="237">
        <v>2</v>
      </c>
      <c r="J715" s="92"/>
      <c r="K715" s="88"/>
      <c r="L715" s="238">
        <v>140</v>
      </c>
      <c r="M715" s="88">
        <f t="shared" si="10"/>
        <v>280</v>
      </c>
      <c r="N715" s="88" t="s">
        <v>23</v>
      </c>
      <c r="O715" s="88" t="s">
        <v>1061</v>
      </c>
      <c r="P715" s="91"/>
      <c r="Q715" s="91"/>
    </row>
    <row r="716" customHeight="1" spans="1:17">
      <c r="A716" s="91">
        <v>713</v>
      </c>
      <c r="B716" s="91"/>
      <c r="C716" s="237" t="s">
        <v>723</v>
      </c>
      <c r="D716" s="161" t="s">
        <v>1104</v>
      </c>
      <c r="E716" s="91"/>
      <c r="F716" s="91"/>
      <c r="G716" s="236"/>
      <c r="H716" s="236" t="s">
        <v>48</v>
      </c>
      <c r="I716" s="237">
        <v>2</v>
      </c>
      <c r="J716" s="92"/>
      <c r="K716" s="88"/>
      <c r="L716" s="238">
        <v>63</v>
      </c>
      <c r="M716" s="88">
        <f t="shared" si="10"/>
        <v>126</v>
      </c>
      <c r="N716" s="88" t="s">
        <v>23</v>
      </c>
      <c r="O716" s="88" t="s">
        <v>1061</v>
      </c>
      <c r="P716" s="91"/>
      <c r="Q716" s="91"/>
    </row>
    <row r="717" customHeight="1" spans="1:17">
      <c r="A717" s="91">
        <v>714</v>
      </c>
      <c r="B717" s="91"/>
      <c r="C717" s="237" t="s">
        <v>723</v>
      </c>
      <c r="D717" s="161" t="s">
        <v>720</v>
      </c>
      <c r="E717" s="91"/>
      <c r="F717" s="91"/>
      <c r="G717" s="236"/>
      <c r="H717" s="236" t="s">
        <v>48</v>
      </c>
      <c r="I717" s="237">
        <v>2</v>
      </c>
      <c r="J717" s="92"/>
      <c r="K717" s="88"/>
      <c r="L717" s="238">
        <v>84</v>
      </c>
      <c r="M717" s="88">
        <f t="shared" ref="M717:M780" si="11">L717*I717</f>
        <v>168</v>
      </c>
      <c r="N717" s="88" t="s">
        <v>23</v>
      </c>
      <c r="O717" s="88" t="s">
        <v>1061</v>
      </c>
      <c r="P717" s="91"/>
      <c r="Q717" s="91"/>
    </row>
    <row r="718" customHeight="1" spans="1:17">
      <c r="A718" s="91">
        <v>715</v>
      </c>
      <c r="B718" s="91"/>
      <c r="C718" s="237" t="s">
        <v>734</v>
      </c>
      <c r="D718" s="161" t="s">
        <v>1105</v>
      </c>
      <c r="E718" s="91"/>
      <c r="F718" s="91"/>
      <c r="G718" s="236"/>
      <c r="H718" s="236" t="s">
        <v>113</v>
      </c>
      <c r="I718" s="237">
        <v>5</v>
      </c>
      <c r="J718" s="92"/>
      <c r="K718" s="88"/>
      <c r="L718" s="238">
        <v>140</v>
      </c>
      <c r="M718" s="88">
        <f t="shared" si="11"/>
        <v>700</v>
      </c>
      <c r="N718" s="88" t="s">
        <v>23</v>
      </c>
      <c r="O718" s="88" t="s">
        <v>1061</v>
      </c>
      <c r="P718" s="91"/>
      <c r="Q718" s="91"/>
    </row>
    <row r="719" customHeight="1" spans="1:17">
      <c r="A719" s="91">
        <v>716</v>
      </c>
      <c r="B719" s="91"/>
      <c r="C719" s="237" t="s">
        <v>734</v>
      </c>
      <c r="D719" s="161" t="s">
        <v>1106</v>
      </c>
      <c r="E719" s="91"/>
      <c r="F719" s="91"/>
      <c r="G719" s="236"/>
      <c r="H719" s="236" t="s">
        <v>113</v>
      </c>
      <c r="I719" s="237">
        <v>1</v>
      </c>
      <c r="J719" s="92"/>
      <c r="K719" s="88"/>
      <c r="L719" s="238">
        <v>140</v>
      </c>
      <c r="M719" s="88">
        <f t="shared" si="11"/>
        <v>140</v>
      </c>
      <c r="N719" s="88" t="s">
        <v>23</v>
      </c>
      <c r="O719" s="88" t="s">
        <v>1061</v>
      </c>
      <c r="P719" s="91"/>
      <c r="Q719" s="91"/>
    </row>
    <row r="720" customHeight="1" spans="1:17">
      <c r="A720" s="91">
        <v>717</v>
      </c>
      <c r="B720" s="91"/>
      <c r="C720" s="237" t="s">
        <v>734</v>
      </c>
      <c r="D720" s="161" t="s">
        <v>1107</v>
      </c>
      <c r="E720" s="91"/>
      <c r="F720" s="91"/>
      <c r="G720" s="236"/>
      <c r="H720" s="236" t="s">
        <v>113</v>
      </c>
      <c r="I720" s="237">
        <v>2</v>
      </c>
      <c r="J720" s="92"/>
      <c r="K720" s="88"/>
      <c r="L720" s="238">
        <v>140</v>
      </c>
      <c r="M720" s="88">
        <f t="shared" si="11"/>
        <v>280</v>
      </c>
      <c r="N720" s="88" t="s">
        <v>23</v>
      </c>
      <c r="O720" s="88" t="s">
        <v>1061</v>
      </c>
      <c r="P720" s="91"/>
      <c r="Q720" s="91"/>
    </row>
    <row r="721" customHeight="1" spans="1:17">
      <c r="A721" s="91">
        <v>718</v>
      </c>
      <c r="B721" s="91"/>
      <c r="C721" s="257" t="s">
        <v>1108</v>
      </c>
      <c r="D721" s="186" t="s">
        <v>1109</v>
      </c>
      <c r="E721" s="91"/>
      <c r="F721" s="91"/>
      <c r="G721" s="256"/>
      <c r="H721" s="256" t="s">
        <v>113</v>
      </c>
      <c r="I721" s="257">
        <v>2</v>
      </c>
      <c r="J721" s="92"/>
      <c r="K721" s="88"/>
      <c r="L721" s="258">
        <v>1050</v>
      </c>
      <c r="M721" s="88">
        <f t="shared" si="11"/>
        <v>2100</v>
      </c>
      <c r="N721" s="88" t="s">
        <v>23</v>
      </c>
      <c r="O721" s="88" t="s">
        <v>1061</v>
      </c>
      <c r="P721" s="91"/>
      <c r="Q721" s="91"/>
    </row>
    <row r="722" customHeight="1" spans="1:17">
      <c r="A722" s="91">
        <v>719</v>
      </c>
      <c r="B722" s="91"/>
      <c r="C722" s="257" t="s">
        <v>777</v>
      </c>
      <c r="D722" s="161"/>
      <c r="E722" s="91"/>
      <c r="F722" s="91"/>
      <c r="G722" s="256"/>
      <c r="H722" s="256" t="s">
        <v>707</v>
      </c>
      <c r="I722" s="257">
        <v>50</v>
      </c>
      <c r="J722" s="92"/>
      <c r="K722" s="88"/>
      <c r="L722" s="258">
        <v>11.9</v>
      </c>
      <c r="M722" s="88">
        <f t="shared" si="11"/>
        <v>595</v>
      </c>
      <c r="N722" s="88" t="s">
        <v>23</v>
      </c>
      <c r="O722" s="88" t="s">
        <v>1061</v>
      </c>
      <c r="P722" s="91"/>
      <c r="Q722" s="91"/>
    </row>
    <row r="723" s="83" customFormat="1" customHeight="1" spans="1:17">
      <c r="A723" s="180">
        <v>720</v>
      </c>
      <c r="B723" s="180"/>
      <c r="C723" s="235" t="s">
        <v>810</v>
      </c>
      <c r="D723" s="235"/>
      <c r="E723" s="180"/>
      <c r="F723" s="180"/>
      <c r="G723" s="236"/>
      <c r="H723" s="236" t="s">
        <v>48</v>
      </c>
      <c r="I723" s="235">
        <v>10</v>
      </c>
      <c r="J723" s="182"/>
      <c r="K723" s="183"/>
      <c r="L723" s="252">
        <v>40.6</v>
      </c>
      <c r="M723" s="183">
        <f t="shared" si="11"/>
        <v>406</v>
      </c>
      <c r="N723" s="183" t="s">
        <v>23</v>
      </c>
      <c r="O723" s="183" t="s">
        <v>1061</v>
      </c>
      <c r="P723" s="180"/>
      <c r="Q723" s="180"/>
    </row>
    <row r="724" s="83" customFormat="1" customHeight="1" spans="1:17">
      <c r="A724" s="180">
        <v>721</v>
      </c>
      <c r="B724" s="180"/>
      <c r="C724" s="235" t="s">
        <v>812</v>
      </c>
      <c r="D724" s="235"/>
      <c r="E724" s="180"/>
      <c r="F724" s="180"/>
      <c r="G724" s="256"/>
      <c r="H724" s="256" t="s">
        <v>48</v>
      </c>
      <c r="I724" s="235">
        <v>10</v>
      </c>
      <c r="J724" s="182"/>
      <c r="K724" s="183"/>
      <c r="L724" s="252">
        <v>18.9</v>
      </c>
      <c r="M724" s="183">
        <f t="shared" si="11"/>
        <v>189</v>
      </c>
      <c r="N724" s="183" t="s">
        <v>23</v>
      </c>
      <c r="O724" s="183" t="s">
        <v>1061</v>
      </c>
      <c r="P724" s="180"/>
      <c r="Q724" s="180"/>
    </row>
    <row r="725" customHeight="1" spans="1:17">
      <c r="A725" s="91">
        <v>722</v>
      </c>
      <c r="B725" s="91"/>
      <c r="C725" s="257" t="s">
        <v>1110</v>
      </c>
      <c r="D725" s="186" t="s">
        <v>1111</v>
      </c>
      <c r="E725" s="91"/>
      <c r="F725" s="91"/>
      <c r="G725" s="256"/>
      <c r="H725" s="256" t="s">
        <v>756</v>
      </c>
      <c r="I725" s="257">
        <v>2</v>
      </c>
      <c r="J725" s="92"/>
      <c r="K725" s="88"/>
      <c r="L725" s="258">
        <v>28</v>
      </c>
      <c r="M725" s="88">
        <f t="shared" si="11"/>
        <v>56</v>
      </c>
      <c r="N725" s="88" t="s">
        <v>23</v>
      </c>
      <c r="O725" s="88" t="s">
        <v>1061</v>
      </c>
      <c r="P725" s="91"/>
      <c r="Q725" s="91"/>
    </row>
    <row r="726" customHeight="1" spans="1:17">
      <c r="A726" s="91">
        <v>723</v>
      </c>
      <c r="B726" s="91"/>
      <c r="C726" s="237" t="s">
        <v>734</v>
      </c>
      <c r="D726" s="161" t="s">
        <v>1112</v>
      </c>
      <c r="E726" s="91"/>
      <c r="F726" s="91"/>
      <c r="G726" s="236"/>
      <c r="H726" s="236" t="s">
        <v>113</v>
      </c>
      <c r="I726" s="237">
        <v>2</v>
      </c>
      <c r="J726" s="92"/>
      <c r="K726" s="88"/>
      <c r="L726" s="238">
        <v>140</v>
      </c>
      <c r="M726" s="88">
        <f t="shared" si="11"/>
        <v>280</v>
      </c>
      <c r="N726" s="88" t="s">
        <v>23</v>
      </c>
      <c r="O726" s="88" t="s">
        <v>1061</v>
      </c>
      <c r="P726" s="91"/>
      <c r="Q726" s="91"/>
    </row>
    <row r="727" customHeight="1" spans="1:17">
      <c r="A727" s="91">
        <v>724</v>
      </c>
      <c r="B727" s="91"/>
      <c r="C727" s="237" t="s">
        <v>1113</v>
      </c>
      <c r="D727" s="161" t="s">
        <v>1114</v>
      </c>
      <c r="E727" s="91"/>
      <c r="F727" s="91"/>
      <c r="G727" s="236"/>
      <c r="H727" s="236" t="s">
        <v>113</v>
      </c>
      <c r="I727" s="240">
        <v>2</v>
      </c>
      <c r="J727" s="92"/>
      <c r="K727" s="88"/>
      <c r="L727" s="241">
        <v>840</v>
      </c>
      <c r="M727" s="88">
        <f t="shared" si="11"/>
        <v>1680</v>
      </c>
      <c r="N727" s="88" t="s">
        <v>23</v>
      </c>
      <c r="O727" s="88" t="s">
        <v>1061</v>
      </c>
      <c r="P727" s="91"/>
      <c r="Q727" s="91"/>
    </row>
    <row r="728" customHeight="1" spans="1:17">
      <c r="A728" s="91">
        <v>725</v>
      </c>
      <c r="B728" s="91"/>
      <c r="C728" s="237" t="s">
        <v>1113</v>
      </c>
      <c r="D728" s="161" t="s">
        <v>1115</v>
      </c>
      <c r="E728" s="91"/>
      <c r="F728" s="91"/>
      <c r="G728" s="236"/>
      <c r="H728" s="236" t="s">
        <v>113</v>
      </c>
      <c r="I728" s="240">
        <v>3</v>
      </c>
      <c r="J728" s="92"/>
      <c r="K728" s="88"/>
      <c r="L728" s="241">
        <v>840</v>
      </c>
      <c r="M728" s="88">
        <f t="shared" si="11"/>
        <v>2520</v>
      </c>
      <c r="N728" s="88" t="s">
        <v>23</v>
      </c>
      <c r="O728" s="88" t="s">
        <v>1061</v>
      </c>
      <c r="P728" s="91"/>
      <c r="Q728" s="91"/>
    </row>
    <row r="729" customHeight="1" spans="1:17">
      <c r="A729" s="91">
        <v>726</v>
      </c>
      <c r="B729" s="91"/>
      <c r="C729" s="237" t="s">
        <v>1113</v>
      </c>
      <c r="D729" s="161" t="s">
        <v>1116</v>
      </c>
      <c r="E729" s="91"/>
      <c r="F729" s="91"/>
      <c r="G729" s="236"/>
      <c r="H729" s="236" t="s">
        <v>113</v>
      </c>
      <c r="I729" s="240">
        <v>2</v>
      </c>
      <c r="J729" s="92"/>
      <c r="K729" s="88"/>
      <c r="L729" s="241">
        <v>840</v>
      </c>
      <c r="M729" s="88">
        <f t="shared" si="11"/>
        <v>1680</v>
      </c>
      <c r="N729" s="88" t="s">
        <v>23</v>
      </c>
      <c r="O729" s="88" t="s">
        <v>1061</v>
      </c>
      <c r="P729" s="91"/>
      <c r="Q729" s="91"/>
    </row>
    <row r="730" customHeight="1" spans="1:17">
      <c r="A730" s="91">
        <v>727</v>
      </c>
      <c r="B730" s="91"/>
      <c r="C730" s="237" t="s">
        <v>1117</v>
      </c>
      <c r="D730" s="161" t="s">
        <v>1118</v>
      </c>
      <c r="E730" s="91"/>
      <c r="F730" s="91"/>
      <c r="G730" s="236"/>
      <c r="H730" s="236" t="s">
        <v>55</v>
      </c>
      <c r="I730" s="240">
        <v>14</v>
      </c>
      <c r="J730" s="92"/>
      <c r="K730" s="88"/>
      <c r="L730" s="241">
        <v>16.8</v>
      </c>
      <c r="M730" s="88">
        <f t="shared" si="11"/>
        <v>235.2</v>
      </c>
      <c r="N730" s="88" t="s">
        <v>23</v>
      </c>
      <c r="O730" s="88" t="s">
        <v>1061</v>
      </c>
      <c r="P730" s="91"/>
      <c r="Q730" s="91"/>
    </row>
    <row r="731" s="83" customFormat="1" customHeight="1" spans="1:17">
      <c r="A731" s="180">
        <v>728</v>
      </c>
      <c r="B731" s="180"/>
      <c r="C731" s="235" t="s">
        <v>812</v>
      </c>
      <c r="D731" s="306" t="s">
        <v>1119</v>
      </c>
      <c r="E731" s="180"/>
      <c r="F731" s="180"/>
      <c r="G731" s="242"/>
      <c r="H731" s="242" t="s">
        <v>55</v>
      </c>
      <c r="I731" s="306">
        <v>20</v>
      </c>
      <c r="J731" s="182"/>
      <c r="K731" s="183"/>
      <c r="L731" s="307">
        <v>18.9</v>
      </c>
      <c r="M731" s="183">
        <f t="shared" si="11"/>
        <v>378</v>
      </c>
      <c r="N731" s="183" t="s">
        <v>23</v>
      </c>
      <c r="O731" s="183" t="s">
        <v>1061</v>
      </c>
      <c r="P731" s="180"/>
      <c r="Q731" s="180"/>
    </row>
    <row r="732" s="83" customFormat="1" customHeight="1" spans="1:17">
      <c r="A732" s="180">
        <v>729</v>
      </c>
      <c r="B732" s="180"/>
      <c r="C732" s="235" t="s">
        <v>776</v>
      </c>
      <c r="D732" s="306" t="s">
        <v>810</v>
      </c>
      <c r="E732" s="180"/>
      <c r="F732" s="180"/>
      <c r="G732" s="242"/>
      <c r="H732" s="242" t="s">
        <v>55</v>
      </c>
      <c r="I732" s="306">
        <v>15</v>
      </c>
      <c r="J732" s="182"/>
      <c r="K732" s="183"/>
      <c r="L732" s="307">
        <v>32.2</v>
      </c>
      <c r="M732" s="183">
        <f t="shared" si="11"/>
        <v>483</v>
      </c>
      <c r="N732" s="183" t="s">
        <v>23</v>
      </c>
      <c r="O732" s="183" t="s">
        <v>1061</v>
      </c>
      <c r="P732" s="180"/>
      <c r="Q732" s="180"/>
    </row>
    <row r="733" customHeight="1" spans="1:17">
      <c r="A733" s="91">
        <v>730</v>
      </c>
      <c r="B733" s="91"/>
      <c r="C733" s="136" t="s">
        <v>734</v>
      </c>
      <c r="D733" s="168" t="s">
        <v>1120</v>
      </c>
      <c r="E733" s="91"/>
      <c r="F733" s="91"/>
      <c r="G733" s="178"/>
      <c r="H733" s="178" t="s">
        <v>113</v>
      </c>
      <c r="I733" s="136">
        <v>2</v>
      </c>
      <c r="J733" s="92"/>
      <c r="K733" s="88"/>
      <c r="L733" s="179">
        <v>140</v>
      </c>
      <c r="M733" s="88">
        <f t="shared" si="11"/>
        <v>280</v>
      </c>
      <c r="N733" s="88" t="s">
        <v>23</v>
      </c>
      <c r="O733" s="88" t="s">
        <v>1061</v>
      </c>
      <c r="P733" s="91"/>
      <c r="Q733" s="91"/>
    </row>
    <row r="734" customHeight="1" spans="1:17">
      <c r="A734" s="91">
        <v>731</v>
      </c>
      <c r="B734" s="91"/>
      <c r="C734" s="136" t="s">
        <v>734</v>
      </c>
      <c r="D734" s="168" t="s">
        <v>1121</v>
      </c>
      <c r="E734" s="91"/>
      <c r="F734" s="91"/>
      <c r="G734" s="178"/>
      <c r="H734" s="178" t="s">
        <v>113</v>
      </c>
      <c r="I734" s="136">
        <v>2</v>
      </c>
      <c r="J734" s="92"/>
      <c r="K734" s="88"/>
      <c r="L734" s="179">
        <v>140</v>
      </c>
      <c r="M734" s="88">
        <f t="shared" si="11"/>
        <v>280</v>
      </c>
      <c r="N734" s="88" t="s">
        <v>23</v>
      </c>
      <c r="O734" s="88" t="s">
        <v>1061</v>
      </c>
      <c r="P734" s="91"/>
      <c r="Q734" s="91"/>
    </row>
    <row r="735" customHeight="1" spans="1:17">
      <c r="A735" s="91">
        <v>732</v>
      </c>
      <c r="B735" s="91"/>
      <c r="C735" s="136" t="s">
        <v>734</v>
      </c>
      <c r="D735" s="168" t="s">
        <v>1122</v>
      </c>
      <c r="E735" s="91"/>
      <c r="F735" s="91"/>
      <c r="G735" s="178"/>
      <c r="H735" s="178" t="s">
        <v>113</v>
      </c>
      <c r="I735" s="136">
        <v>4</v>
      </c>
      <c r="J735" s="92"/>
      <c r="K735" s="88"/>
      <c r="L735" s="179">
        <v>140</v>
      </c>
      <c r="M735" s="88">
        <f t="shared" si="11"/>
        <v>560</v>
      </c>
      <c r="N735" s="88" t="s">
        <v>23</v>
      </c>
      <c r="O735" s="88" t="s">
        <v>1061</v>
      </c>
      <c r="P735" s="91"/>
      <c r="Q735" s="91"/>
    </row>
    <row r="736" customHeight="1" spans="1:17">
      <c r="A736" s="91">
        <v>733</v>
      </c>
      <c r="B736" s="91"/>
      <c r="C736" s="136" t="s">
        <v>1123</v>
      </c>
      <c r="D736" s="168" t="s">
        <v>1124</v>
      </c>
      <c r="E736" s="91"/>
      <c r="F736" s="91"/>
      <c r="G736" s="249"/>
      <c r="H736" s="249" t="s">
        <v>113</v>
      </c>
      <c r="I736" s="209">
        <v>2</v>
      </c>
      <c r="J736" s="92"/>
      <c r="K736" s="88"/>
      <c r="L736" s="250">
        <v>210</v>
      </c>
      <c r="M736" s="88">
        <f t="shared" si="11"/>
        <v>420</v>
      </c>
      <c r="N736" s="88" t="s">
        <v>23</v>
      </c>
      <c r="O736" s="88" t="s">
        <v>1061</v>
      </c>
      <c r="P736" s="91"/>
      <c r="Q736" s="91"/>
    </row>
    <row r="737" customHeight="1" spans="1:17">
      <c r="A737" s="91">
        <v>734</v>
      </c>
      <c r="B737" s="91"/>
      <c r="C737" s="209" t="s">
        <v>1125</v>
      </c>
      <c r="D737" s="186" t="s">
        <v>1126</v>
      </c>
      <c r="E737" s="91"/>
      <c r="F737" s="91"/>
      <c r="G737" s="249"/>
      <c r="H737" s="249" t="s">
        <v>42</v>
      </c>
      <c r="I737" s="209">
        <v>4</v>
      </c>
      <c r="J737" s="92"/>
      <c r="K737" s="88"/>
      <c r="L737" s="250">
        <v>1120</v>
      </c>
      <c r="M737" s="88">
        <f t="shared" si="11"/>
        <v>4480</v>
      </c>
      <c r="N737" s="88" t="s">
        <v>23</v>
      </c>
      <c r="O737" s="88" t="s">
        <v>1061</v>
      </c>
      <c r="P737" s="91"/>
      <c r="Q737" s="91"/>
    </row>
    <row r="738" customHeight="1" spans="1:17">
      <c r="A738" s="91">
        <v>735</v>
      </c>
      <c r="B738" s="91"/>
      <c r="C738" s="209" t="s">
        <v>1127</v>
      </c>
      <c r="D738" s="186" t="s">
        <v>1128</v>
      </c>
      <c r="E738" s="91"/>
      <c r="F738" s="91"/>
      <c r="G738" s="249"/>
      <c r="H738" s="249" t="s">
        <v>55</v>
      </c>
      <c r="I738" s="209">
        <v>4</v>
      </c>
      <c r="J738" s="92"/>
      <c r="K738" s="88"/>
      <c r="L738" s="250">
        <v>5110</v>
      </c>
      <c r="M738" s="88">
        <f t="shared" si="11"/>
        <v>20440</v>
      </c>
      <c r="N738" s="88" t="s">
        <v>23</v>
      </c>
      <c r="O738" s="88" t="s">
        <v>1061</v>
      </c>
      <c r="P738" s="91"/>
      <c r="Q738" s="91"/>
    </row>
    <row r="739" customHeight="1" spans="1:17">
      <c r="A739" s="91">
        <v>736</v>
      </c>
      <c r="B739" s="91"/>
      <c r="C739" s="209" t="s">
        <v>1127</v>
      </c>
      <c r="D739" s="186" t="s">
        <v>1129</v>
      </c>
      <c r="E739" s="91"/>
      <c r="F739" s="91"/>
      <c r="G739" s="249"/>
      <c r="H739" s="249" t="s">
        <v>55</v>
      </c>
      <c r="I739" s="209">
        <v>8</v>
      </c>
      <c r="J739" s="92"/>
      <c r="K739" s="88"/>
      <c r="L739" s="250">
        <v>190.4</v>
      </c>
      <c r="M739" s="88">
        <f t="shared" si="11"/>
        <v>1523.2</v>
      </c>
      <c r="N739" s="88" t="s">
        <v>23</v>
      </c>
      <c r="O739" s="88" t="s">
        <v>1061</v>
      </c>
      <c r="P739" s="91"/>
      <c r="Q739" s="91"/>
    </row>
    <row r="740" customHeight="1" spans="1:17">
      <c r="A740" s="91">
        <v>737</v>
      </c>
      <c r="B740" s="91"/>
      <c r="C740" s="237" t="s">
        <v>1127</v>
      </c>
      <c r="D740" s="161" t="s">
        <v>1130</v>
      </c>
      <c r="E740" s="91"/>
      <c r="F740" s="91"/>
      <c r="G740" s="236"/>
      <c r="H740" s="236" t="s">
        <v>55</v>
      </c>
      <c r="I740" s="237">
        <v>4</v>
      </c>
      <c r="J740" s="92"/>
      <c r="K740" s="88"/>
      <c r="L740" s="238">
        <v>5600</v>
      </c>
      <c r="M740" s="88">
        <f t="shared" si="11"/>
        <v>22400</v>
      </c>
      <c r="N740" s="88" t="s">
        <v>23</v>
      </c>
      <c r="O740" s="88" t="s">
        <v>1061</v>
      </c>
      <c r="P740" s="91"/>
      <c r="Q740" s="91"/>
    </row>
    <row r="741" customHeight="1" spans="1:17">
      <c r="A741" s="91">
        <v>738</v>
      </c>
      <c r="B741" s="91"/>
      <c r="C741" s="136" t="s">
        <v>793</v>
      </c>
      <c r="D741" s="168" t="s">
        <v>794</v>
      </c>
      <c r="E741" s="91"/>
      <c r="F741" s="91"/>
      <c r="G741" s="178"/>
      <c r="H741" s="178" t="s">
        <v>133</v>
      </c>
      <c r="I741" s="136">
        <v>90</v>
      </c>
      <c r="J741" s="92"/>
      <c r="K741" s="88"/>
      <c r="L741" s="179">
        <v>14</v>
      </c>
      <c r="M741" s="88">
        <f t="shared" si="11"/>
        <v>1260</v>
      </c>
      <c r="N741" s="88" t="s">
        <v>23</v>
      </c>
      <c r="O741" s="88" t="s">
        <v>1061</v>
      </c>
      <c r="P741" s="91"/>
      <c r="Q741" s="91"/>
    </row>
    <row r="742" customHeight="1" spans="1:17">
      <c r="A742" s="91">
        <v>739</v>
      </c>
      <c r="B742" s="91"/>
      <c r="C742" s="209" t="s">
        <v>1131</v>
      </c>
      <c r="D742" s="186" t="s">
        <v>1132</v>
      </c>
      <c r="E742" s="91"/>
      <c r="F742" s="91"/>
      <c r="G742" s="249"/>
      <c r="H742" s="249" t="s">
        <v>42</v>
      </c>
      <c r="I742" s="209">
        <v>1</v>
      </c>
      <c r="J742" s="92"/>
      <c r="K742" s="88"/>
      <c r="L742" s="250">
        <v>840</v>
      </c>
      <c r="M742" s="88">
        <f t="shared" si="11"/>
        <v>840</v>
      </c>
      <c r="N742" s="88" t="s">
        <v>23</v>
      </c>
      <c r="O742" s="88" t="s">
        <v>1061</v>
      </c>
      <c r="P742" s="91"/>
      <c r="Q742" s="91"/>
    </row>
    <row r="743" customHeight="1" spans="1:17">
      <c r="A743" s="91">
        <v>740</v>
      </c>
      <c r="B743" s="91"/>
      <c r="C743" s="209" t="s">
        <v>1133</v>
      </c>
      <c r="D743" s="186" t="s">
        <v>1134</v>
      </c>
      <c r="E743" s="91"/>
      <c r="F743" s="91"/>
      <c r="G743" s="249"/>
      <c r="H743" s="249" t="s">
        <v>133</v>
      </c>
      <c r="I743" s="209">
        <v>20</v>
      </c>
      <c r="J743" s="92"/>
      <c r="K743" s="88"/>
      <c r="L743" s="250">
        <v>252</v>
      </c>
      <c r="M743" s="88">
        <f t="shared" si="11"/>
        <v>5040</v>
      </c>
      <c r="N743" s="88" t="s">
        <v>23</v>
      </c>
      <c r="O743" s="88" t="s">
        <v>1061</v>
      </c>
      <c r="P743" s="91"/>
      <c r="Q743" s="91"/>
    </row>
    <row r="744" customHeight="1" spans="1:17">
      <c r="A744" s="91">
        <v>741</v>
      </c>
      <c r="B744" s="91"/>
      <c r="C744" s="209" t="s">
        <v>1135</v>
      </c>
      <c r="D744" s="186" t="s">
        <v>1136</v>
      </c>
      <c r="E744" s="91"/>
      <c r="F744" s="91"/>
      <c r="G744" s="249"/>
      <c r="H744" s="249" t="s">
        <v>217</v>
      </c>
      <c r="I744" s="209">
        <v>4</v>
      </c>
      <c r="J744" s="92"/>
      <c r="K744" s="88"/>
      <c r="L744" s="250">
        <v>98</v>
      </c>
      <c r="M744" s="88">
        <f t="shared" si="11"/>
        <v>392</v>
      </c>
      <c r="N744" s="88" t="s">
        <v>23</v>
      </c>
      <c r="O744" s="88" t="s">
        <v>1061</v>
      </c>
      <c r="P744" s="91"/>
      <c r="Q744" s="91"/>
    </row>
    <row r="745" s="84" customFormat="1" customHeight="1" spans="1:17">
      <c r="A745" s="308">
        <v>742</v>
      </c>
      <c r="B745" s="308"/>
      <c r="C745" s="309" t="s">
        <v>810</v>
      </c>
      <c r="D745" s="309"/>
      <c r="E745" s="308"/>
      <c r="F745" s="308"/>
      <c r="G745" s="310"/>
      <c r="H745" s="310" t="s">
        <v>55</v>
      </c>
      <c r="I745" s="309">
        <v>20</v>
      </c>
      <c r="J745" s="311"/>
      <c r="K745" s="312"/>
      <c r="L745" s="313">
        <v>40.6</v>
      </c>
      <c r="M745" s="312">
        <f t="shared" si="11"/>
        <v>812</v>
      </c>
      <c r="N745" s="312" t="s">
        <v>23</v>
      </c>
      <c r="O745" s="312" t="s">
        <v>1061</v>
      </c>
      <c r="P745" s="308"/>
      <c r="Q745" s="308"/>
    </row>
    <row r="746" s="83" customFormat="1" customHeight="1" spans="1:17">
      <c r="A746" s="180">
        <v>743</v>
      </c>
      <c r="B746" s="180"/>
      <c r="C746" s="177" t="s">
        <v>812</v>
      </c>
      <c r="D746" s="177" t="s">
        <v>813</v>
      </c>
      <c r="E746" s="180"/>
      <c r="F746" s="180"/>
      <c r="G746" s="249"/>
      <c r="H746" s="249" t="s">
        <v>48</v>
      </c>
      <c r="I746" s="177">
        <v>20</v>
      </c>
      <c r="J746" s="182"/>
      <c r="K746" s="183"/>
      <c r="L746" s="251">
        <v>18.9</v>
      </c>
      <c r="M746" s="183">
        <f t="shared" si="11"/>
        <v>378</v>
      </c>
      <c r="N746" s="183" t="s">
        <v>23</v>
      </c>
      <c r="O746" s="183" t="s">
        <v>1061</v>
      </c>
      <c r="P746" s="180"/>
      <c r="Q746" s="180"/>
    </row>
    <row r="747" s="83" customFormat="1" customHeight="1" spans="1:17">
      <c r="A747" s="180">
        <v>744</v>
      </c>
      <c r="B747" s="180"/>
      <c r="C747" s="181" t="s">
        <v>814</v>
      </c>
      <c r="D747" s="181" t="s">
        <v>815</v>
      </c>
      <c r="E747" s="180"/>
      <c r="F747" s="180"/>
      <c r="G747" s="178"/>
      <c r="H747" s="178" t="s">
        <v>55</v>
      </c>
      <c r="I747" s="181">
        <v>20</v>
      </c>
      <c r="J747" s="182"/>
      <c r="K747" s="183"/>
      <c r="L747" s="184">
        <v>14</v>
      </c>
      <c r="M747" s="183">
        <f t="shared" si="11"/>
        <v>280</v>
      </c>
      <c r="N747" s="183" t="s">
        <v>23</v>
      </c>
      <c r="O747" s="183" t="s">
        <v>1061</v>
      </c>
      <c r="P747" s="180"/>
      <c r="Q747" s="180"/>
    </row>
    <row r="748" customHeight="1" spans="1:17">
      <c r="A748" s="91">
        <v>745</v>
      </c>
      <c r="B748" s="91"/>
      <c r="C748" s="177" t="s">
        <v>826</v>
      </c>
      <c r="D748" s="186" t="s">
        <v>827</v>
      </c>
      <c r="E748" s="91"/>
      <c r="F748" s="91"/>
      <c r="G748" s="249"/>
      <c r="H748" s="249" t="s">
        <v>55</v>
      </c>
      <c r="I748" s="209">
        <v>3</v>
      </c>
      <c r="J748" s="92"/>
      <c r="K748" s="88"/>
      <c r="L748" s="250">
        <v>126</v>
      </c>
      <c r="M748" s="88">
        <f t="shared" si="11"/>
        <v>378</v>
      </c>
      <c r="N748" s="88" t="s">
        <v>23</v>
      </c>
      <c r="O748" s="88" t="s">
        <v>1061</v>
      </c>
      <c r="P748" s="91"/>
      <c r="Q748" s="91"/>
    </row>
    <row r="749" s="82" customFormat="1" customHeight="1" spans="1:17">
      <c r="A749" s="93">
        <v>746</v>
      </c>
      <c r="B749" s="93"/>
      <c r="C749" s="181" t="s">
        <v>774</v>
      </c>
      <c r="D749" s="186" t="s">
        <v>38</v>
      </c>
      <c r="E749" s="93"/>
      <c r="F749" s="93"/>
      <c r="G749" s="260"/>
      <c r="H749" s="260" t="s">
        <v>707</v>
      </c>
      <c r="I749" s="186">
        <v>750</v>
      </c>
      <c r="J749" s="99"/>
      <c r="K749" s="89"/>
      <c r="L749" s="261">
        <v>15.4</v>
      </c>
      <c r="M749" s="89">
        <f t="shared" si="11"/>
        <v>11550</v>
      </c>
      <c r="N749" s="89" t="s">
        <v>23</v>
      </c>
      <c r="O749" s="89" t="s">
        <v>1061</v>
      </c>
      <c r="P749" s="93"/>
      <c r="Q749" s="93"/>
    </row>
    <row r="750" s="83" customFormat="1" customHeight="1" spans="1:17">
      <c r="A750" s="180">
        <v>747</v>
      </c>
      <c r="B750" s="180"/>
      <c r="C750" s="177" t="s">
        <v>1137</v>
      </c>
      <c r="D750" s="177" t="s">
        <v>1138</v>
      </c>
      <c r="E750" s="180"/>
      <c r="F750" s="180"/>
      <c r="G750" s="249"/>
      <c r="H750" s="249" t="s">
        <v>165</v>
      </c>
      <c r="I750" s="177">
        <v>4</v>
      </c>
      <c r="J750" s="182"/>
      <c r="K750" s="183"/>
      <c r="L750" s="251">
        <v>28</v>
      </c>
      <c r="M750" s="183">
        <f t="shared" si="11"/>
        <v>112</v>
      </c>
      <c r="N750" s="183" t="s">
        <v>23</v>
      </c>
      <c r="O750" s="183" t="s">
        <v>1061</v>
      </c>
      <c r="P750" s="180"/>
      <c r="Q750" s="180"/>
    </row>
    <row r="751" s="83" customFormat="1" customHeight="1" spans="1:17">
      <c r="A751" s="180">
        <v>748</v>
      </c>
      <c r="B751" s="180"/>
      <c r="C751" s="177" t="s">
        <v>787</v>
      </c>
      <c r="D751" s="177" t="s">
        <v>1139</v>
      </c>
      <c r="E751" s="180"/>
      <c r="F751" s="180"/>
      <c r="G751" s="249"/>
      <c r="H751" s="249" t="s">
        <v>48</v>
      </c>
      <c r="I751" s="177">
        <v>10</v>
      </c>
      <c r="J751" s="182"/>
      <c r="K751" s="183"/>
      <c r="L751" s="251">
        <v>49</v>
      </c>
      <c r="M751" s="183">
        <f t="shared" si="11"/>
        <v>490</v>
      </c>
      <c r="N751" s="183" t="s">
        <v>23</v>
      </c>
      <c r="O751" s="183" t="s">
        <v>1061</v>
      </c>
      <c r="P751" s="180"/>
      <c r="Q751" s="180"/>
    </row>
    <row r="752" s="83" customFormat="1" customHeight="1" spans="1:17">
      <c r="A752" s="180">
        <v>749</v>
      </c>
      <c r="B752" s="180"/>
      <c r="C752" s="177" t="s">
        <v>1140</v>
      </c>
      <c r="D752" s="177" t="s">
        <v>1141</v>
      </c>
      <c r="E752" s="180"/>
      <c r="F752" s="180"/>
      <c r="G752" s="249"/>
      <c r="H752" s="249" t="s">
        <v>441</v>
      </c>
      <c r="I752" s="177">
        <v>15</v>
      </c>
      <c r="J752" s="182"/>
      <c r="K752" s="183"/>
      <c r="L752" s="251">
        <v>21</v>
      </c>
      <c r="M752" s="183">
        <f t="shared" si="11"/>
        <v>315</v>
      </c>
      <c r="N752" s="183" t="s">
        <v>23</v>
      </c>
      <c r="O752" s="183" t="s">
        <v>1061</v>
      </c>
      <c r="P752" s="180"/>
      <c r="Q752" s="180"/>
    </row>
    <row r="753" customHeight="1" spans="1:17">
      <c r="A753" s="91">
        <v>750</v>
      </c>
      <c r="B753" s="91"/>
      <c r="C753" s="209" t="s">
        <v>1142</v>
      </c>
      <c r="D753" s="186" t="s">
        <v>1143</v>
      </c>
      <c r="E753" s="91"/>
      <c r="F753" s="91"/>
      <c r="G753" s="249"/>
      <c r="H753" s="249" t="s">
        <v>714</v>
      </c>
      <c r="I753" s="209">
        <v>2</v>
      </c>
      <c r="J753" s="92"/>
      <c r="K753" s="88"/>
      <c r="L753" s="250">
        <v>18900</v>
      </c>
      <c r="M753" s="88">
        <f t="shared" si="11"/>
        <v>37800</v>
      </c>
      <c r="N753" s="88" t="s">
        <v>23</v>
      </c>
      <c r="O753" s="88" t="s">
        <v>1061</v>
      </c>
      <c r="P753" s="91"/>
      <c r="Q753" s="91"/>
    </row>
    <row r="754" customHeight="1" spans="1:17">
      <c r="A754" s="91">
        <v>751</v>
      </c>
      <c r="B754" s="91"/>
      <c r="C754" s="209" t="s">
        <v>1144</v>
      </c>
      <c r="D754" s="186" t="s">
        <v>1145</v>
      </c>
      <c r="E754" s="91"/>
      <c r="F754" s="91"/>
      <c r="G754" s="249"/>
      <c r="H754" s="249" t="s">
        <v>1146</v>
      </c>
      <c r="I754" s="209">
        <v>1</v>
      </c>
      <c r="J754" s="92"/>
      <c r="K754" s="88"/>
      <c r="L754" s="250">
        <v>840</v>
      </c>
      <c r="M754" s="88">
        <f t="shared" si="11"/>
        <v>840</v>
      </c>
      <c r="N754" s="88" t="s">
        <v>23</v>
      </c>
      <c r="O754" s="88" t="s">
        <v>1061</v>
      </c>
      <c r="P754" s="91"/>
      <c r="Q754" s="91"/>
    </row>
    <row r="755" customHeight="1" spans="1:17">
      <c r="A755" s="91">
        <v>752</v>
      </c>
      <c r="B755" s="91"/>
      <c r="C755" s="136" t="s">
        <v>1147</v>
      </c>
      <c r="D755" s="172" t="s">
        <v>1148</v>
      </c>
      <c r="E755" s="91"/>
      <c r="F755" s="91"/>
      <c r="G755" s="178"/>
      <c r="H755" s="178" t="s">
        <v>168</v>
      </c>
      <c r="I755" s="136">
        <v>40</v>
      </c>
      <c r="J755" s="92"/>
      <c r="K755" s="88"/>
      <c r="L755" s="179">
        <v>18.2</v>
      </c>
      <c r="M755" s="88">
        <f t="shared" si="11"/>
        <v>728</v>
      </c>
      <c r="N755" s="88" t="s">
        <v>23</v>
      </c>
      <c r="O755" s="88" t="s">
        <v>1061</v>
      </c>
      <c r="P755" s="91"/>
      <c r="Q755" s="91"/>
    </row>
    <row r="756" customHeight="1" spans="1:17">
      <c r="A756" s="91">
        <v>753</v>
      </c>
      <c r="B756" s="91"/>
      <c r="C756" s="136" t="s">
        <v>1149</v>
      </c>
      <c r="D756" s="168" t="s">
        <v>1150</v>
      </c>
      <c r="E756" s="91"/>
      <c r="F756" s="91"/>
      <c r="G756" s="178"/>
      <c r="H756" s="178" t="s">
        <v>55</v>
      </c>
      <c r="I756" s="301">
        <v>2000</v>
      </c>
      <c r="J756" s="92"/>
      <c r="K756" s="88"/>
      <c r="L756" s="302">
        <v>2.1</v>
      </c>
      <c r="M756" s="88">
        <f t="shared" si="11"/>
        <v>4200</v>
      </c>
      <c r="N756" s="88" t="s">
        <v>23</v>
      </c>
      <c r="O756" s="88" t="s">
        <v>1061</v>
      </c>
      <c r="P756" s="91"/>
      <c r="Q756" s="91"/>
    </row>
    <row r="757" customHeight="1" spans="1:17">
      <c r="A757" s="91">
        <v>754</v>
      </c>
      <c r="B757" s="91"/>
      <c r="C757" s="136" t="s">
        <v>166</v>
      </c>
      <c r="D757" s="172" t="s">
        <v>1148</v>
      </c>
      <c r="E757" s="91"/>
      <c r="F757" s="91"/>
      <c r="G757" s="300"/>
      <c r="H757" s="300" t="s">
        <v>168</v>
      </c>
      <c r="I757" s="301">
        <v>5</v>
      </c>
      <c r="J757" s="92"/>
      <c r="K757" s="88"/>
      <c r="L757" s="302">
        <v>210</v>
      </c>
      <c r="M757" s="88">
        <f t="shared" si="11"/>
        <v>1050</v>
      </c>
      <c r="N757" s="88" t="s">
        <v>23</v>
      </c>
      <c r="O757" s="88" t="s">
        <v>1061</v>
      </c>
      <c r="P757" s="91"/>
      <c r="Q757" s="91"/>
    </row>
    <row r="758" customHeight="1" spans="1:17">
      <c r="A758" s="91">
        <v>755</v>
      </c>
      <c r="B758" s="91"/>
      <c r="C758" s="136" t="s">
        <v>1151</v>
      </c>
      <c r="D758" s="168"/>
      <c r="E758" s="91"/>
      <c r="F758" s="91"/>
      <c r="G758" s="178"/>
      <c r="H758" s="178" t="s">
        <v>1014</v>
      </c>
      <c r="I758" s="136">
        <v>20</v>
      </c>
      <c r="J758" s="92"/>
      <c r="K758" s="88"/>
      <c r="L758" s="179">
        <v>3.5</v>
      </c>
      <c r="M758" s="88">
        <f t="shared" si="11"/>
        <v>70</v>
      </c>
      <c r="N758" s="88" t="s">
        <v>23</v>
      </c>
      <c r="O758" s="88" t="s">
        <v>1061</v>
      </c>
      <c r="P758" s="91"/>
      <c r="Q758" s="91"/>
    </row>
    <row r="759" customHeight="1" spans="1:17">
      <c r="A759" s="91">
        <v>756</v>
      </c>
      <c r="B759" s="91"/>
      <c r="C759" s="136" t="s">
        <v>1152</v>
      </c>
      <c r="D759" s="168" t="s">
        <v>1153</v>
      </c>
      <c r="E759" s="91"/>
      <c r="F759" s="91"/>
      <c r="G759" s="178"/>
      <c r="H759" s="178" t="s">
        <v>22</v>
      </c>
      <c r="I759" s="136">
        <v>1</v>
      </c>
      <c r="J759" s="92"/>
      <c r="K759" s="88"/>
      <c r="L759" s="179">
        <v>448</v>
      </c>
      <c r="M759" s="88">
        <f t="shared" si="11"/>
        <v>448</v>
      </c>
      <c r="N759" s="88" t="s">
        <v>23</v>
      </c>
      <c r="O759" s="88" t="s">
        <v>1061</v>
      </c>
      <c r="P759" s="91"/>
      <c r="Q759" s="91"/>
    </row>
    <row r="760" customHeight="1" spans="1:17">
      <c r="A760" s="91">
        <v>757</v>
      </c>
      <c r="B760" s="91"/>
      <c r="C760" s="136" t="s">
        <v>1154</v>
      </c>
      <c r="D760" s="168" t="s">
        <v>1155</v>
      </c>
      <c r="E760" s="91"/>
      <c r="F760" s="91"/>
      <c r="G760" s="178"/>
      <c r="H760" s="178" t="s">
        <v>22</v>
      </c>
      <c r="I760" s="136">
        <v>1</v>
      </c>
      <c r="J760" s="92"/>
      <c r="K760" s="88"/>
      <c r="L760" s="179">
        <v>140</v>
      </c>
      <c r="M760" s="88">
        <f t="shared" si="11"/>
        <v>140</v>
      </c>
      <c r="N760" s="88" t="s">
        <v>23</v>
      </c>
      <c r="O760" s="88" t="s">
        <v>1061</v>
      </c>
      <c r="P760" s="91"/>
      <c r="Q760" s="91"/>
    </row>
    <row r="761" s="83" customFormat="1" customHeight="1" spans="1:17">
      <c r="A761" s="180">
        <v>758</v>
      </c>
      <c r="B761" s="180"/>
      <c r="C761" s="181" t="s">
        <v>1156</v>
      </c>
      <c r="D761" s="181" t="s">
        <v>1157</v>
      </c>
      <c r="E761" s="180"/>
      <c r="F761" s="180"/>
      <c r="G761" s="178"/>
      <c r="H761" s="178" t="s">
        <v>1158</v>
      </c>
      <c r="I761" s="181">
        <v>8</v>
      </c>
      <c r="J761" s="182"/>
      <c r="K761" s="183"/>
      <c r="L761" s="184">
        <v>42</v>
      </c>
      <c r="M761" s="183">
        <f t="shared" si="11"/>
        <v>336</v>
      </c>
      <c r="N761" s="183" t="s">
        <v>23</v>
      </c>
      <c r="O761" s="183" t="s">
        <v>1061</v>
      </c>
      <c r="P761" s="180"/>
      <c r="Q761" s="180"/>
    </row>
    <row r="762" s="83" customFormat="1" customHeight="1" spans="1:17">
      <c r="A762" s="180">
        <v>759</v>
      </c>
      <c r="B762" s="180"/>
      <c r="C762" s="181" t="s">
        <v>1159</v>
      </c>
      <c r="D762" s="181" t="s">
        <v>1160</v>
      </c>
      <c r="E762" s="180"/>
      <c r="F762" s="180"/>
      <c r="G762" s="300"/>
      <c r="H762" s="300" t="s">
        <v>58</v>
      </c>
      <c r="I762" s="314">
        <v>2</v>
      </c>
      <c r="J762" s="182"/>
      <c r="K762" s="183"/>
      <c r="L762" s="315">
        <v>280</v>
      </c>
      <c r="M762" s="183">
        <f t="shared" si="11"/>
        <v>560</v>
      </c>
      <c r="N762" s="183" t="s">
        <v>23</v>
      </c>
      <c r="O762" s="183" t="s">
        <v>1061</v>
      </c>
      <c r="P762" s="180"/>
      <c r="Q762" s="180"/>
    </row>
    <row r="763" customHeight="1" spans="1:17">
      <c r="A763" s="91">
        <v>760</v>
      </c>
      <c r="B763" s="91"/>
      <c r="C763" s="237" t="s">
        <v>1161</v>
      </c>
      <c r="D763" s="244" t="s">
        <v>1162</v>
      </c>
      <c r="E763" s="91"/>
      <c r="F763" s="91"/>
      <c r="G763" s="242"/>
      <c r="H763" s="242" t="s">
        <v>58</v>
      </c>
      <c r="I763" s="240">
        <v>2</v>
      </c>
      <c r="J763" s="92"/>
      <c r="K763" s="88"/>
      <c r="L763" s="241">
        <v>448</v>
      </c>
      <c r="M763" s="88">
        <f t="shared" si="11"/>
        <v>896</v>
      </c>
      <c r="N763" s="88" t="s">
        <v>23</v>
      </c>
      <c r="O763" s="88" t="s">
        <v>1061</v>
      </c>
      <c r="P763" s="91"/>
      <c r="Q763" s="91"/>
    </row>
    <row r="764" customHeight="1" spans="1:17">
      <c r="A764" s="91">
        <v>761</v>
      </c>
      <c r="B764" s="91"/>
      <c r="C764" s="209" t="s">
        <v>1163</v>
      </c>
      <c r="D764" s="226" t="s">
        <v>1164</v>
      </c>
      <c r="E764" s="91"/>
      <c r="F764" s="91"/>
      <c r="G764" s="227"/>
      <c r="H764" s="227" t="s">
        <v>58</v>
      </c>
      <c r="I764" s="316">
        <v>2</v>
      </c>
      <c r="J764" s="92"/>
      <c r="K764" s="88"/>
      <c r="L764" s="317">
        <v>2100</v>
      </c>
      <c r="M764" s="88">
        <f t="shared" si="11"/>
        <v>4200</v>
      </c>
      <c r="N764" s="88" t="s">
        <v>23</v>
      </c>
      <c r="O764" s="88" t="s">
        <v>1061</v>
      </c>
      <c r="P764" s="91"/>
      <c r="Q764" s="91"/>
    </row>
    <row r="765" customHeight="1" spans="1:17">
      <c r="A765" s="91">
        <v>762</v>
      </c>
      <c r="B765" s="91"/>
      <c r="C765" s="237" t="s">
        <v>871</v>
      </c>
      <c r="D765" s="161" t="s">
        <v>1165</v>
      </c>
      <c r="E765" s="91"/>
      <c r="F765" s="91"/>
      <c r="G765" s="236"/>
      <c r="H765" s="236" t="s">
        <v>58</v>
      </c>
      <c r="I765" s="237">
        <v>10</v>
      </c>
      <c r="J765" s="92"/>
      <c r="K765" s="88"/>
      <c r="L765" s="238">
        <v>385</v>
      </c>
      <c r="M765" s="88">
        <f t="shared" si="11"/>
        <v>3850</v>
      </c>
      <c r="N765" s="88" t="s">
        <v>23</v>
      </c>
      <c r="O765" s="88" t="s">
        <v>1061</v>
      </c>
      <c r="P765" s="91"/>
      <c r="Q765" s="91"/>
    </row>
    <row r="766" customHeight="1" spans="1:17">
      <c r="A766" s="91">
        <v>763</v>
      </c>
      <c r="B766" s="91"/>
      <c r="C766" s="237" t="s">
        <v>1166</v>
      </c>
      <c r="D766" s="161" t="s">
        <v>1167</v>
      </c>
      <c r="E766" s="91"/>
      <c r="F766" s="91"/>
      <c r="G766" s="236"/>
      <c r="H766" s="236" t="s">
        <v>58</v>
      </c>
      <c r="I766" s="237">
        <v>10</v>
      </c>
      <c r="J766" s="92"/>
      <c r="K766" s="88"/>
      <c r="L766" s="238">
        <v>2674</v>
      </c>
      <c r="M766" s="88">
        <f t="shared" si="11"/>
        <v>26740</v>
      </c>
      <c r="N766" s="88" t="s">
        <v>23</v>
      </c>
      <c r="O766" s="88" t="s">
        <v>1061</v>
      </c>
      <c r="P766" s="91"/>
      <c r="Q766" s="91"/>
    </row>
    <row r="767" customHeight="1" spans="1:17">
      <c r="A767" s="91">
        <v>764</v>
      </c>
      <c r="B767" s="91"/>
      <c r="C767" s="237" t="s">
        <v>861</v>
      </c>
      <c r="D767" s="161" t="s">
        <v>1168</v>
      </c>
      <c r="E767" s="91"/>
      <c r="F767" s="91"/>
      <c r="G767" s="236"/>
      <c r="H767" s="236" t="s">
        <v>58</v>
      </c>
      <c r="I767" s="237">
        <v>2</v>
      </c>
      <c r="J767" s="92"/>
      <c r="K767" s="88"/>
      <c r="L767" s="238">
        <v>434</v>
      </c>
      <c r="M767" s="88">
        <f t="shared" si="11"/>
        <v>868</v>
      </c>
      <c r="N767" s="88" t="s">
        <v>23</v>
      </c>
      <c r="O767" s="88" t="s">
        <v>1061</v>
      </c>
      <c r="P767" s="91"/>
      <c r="Q767" s="91"/>
    </row>
    <row r="768" customHeight="1" spans="1:17">
      <c r="A768" s="91">
        <v>765</v>
      </c>
      <c r="B768" s="91"/>
      <c r="C768" s="209" t="s">
        <v>865</v>
      </c>
      <c r="D768" s="186" t="s">
        <v>1169</v>
      </c>
      <c r="E768" s="91"/>
      <c r="F768" s="91"/>
      <c r="G768" s="249"/>
      <c r="H768" s="249" t="s">
        <v>58</v>
      </c>
      <c r="I768" s="209">
        <v>4</v>
      </c>
      <c r="J768" s="92"/>
      <c r="K768" s="88"/>
      <c r="L768" s="250">
        <v>6300</v>
      </c>
      <c r="M768" s="88">
        <f t="shared" si="11"/>
        <v>25200</v>
      </c>
      <c r="N768" s="88" t="s">
        <v>23</v>
      </c>
      <c r="O768" s="88" t="s">
        <v>1061</v>
      </c>
      <c r="P768" s="91"/>
      <c r="Q768" s="91"/>
    </row>
    <row r="769" customHeight="1" spans="1:17">
      <c r="A769" s="91">
        <v>766</v>
      </c>
      <c r="B769" s="91"/>
      <c r="C769" s="237" t="s">
        <v>82</v>
      </c>
      <c r="D769" s="161" t="s">
        <v>1170</v>
      </c>
      <c r="E769" s="91"/>
      <c r="F769" s="91"/>
      <c r="G769" s="236"/>
      <c r="H769" s="236" t="s">
        <v>63</v>
      </c>
      <c r="I769" s="237">
        <v>1</v>
      </c>
      <c r="J769" s="92"/>
      <c r="K769" s="88"/>
      <c r="L769" s="238">
        <v>4900</v>
      </c>
      <c r="M769" s="88">
        <f t="shared" si="11"/>
        <v>4900</v>
      </c>
      <c r="N769" s="88" t="s">
        <v>23</v>
      </c>
      <c r="O769" s="88" t="s">
        <v>1061</v>
      </c>
      <c r="P769" s="91"/>
      <c r="Q769" s="91"/>
    </row>
    <row r="770" customHeight="1" spans="1:17">
      <c r="A770" s="91">
        <v>767</v>
      </c>
      <c r="B770" s="91"/>
      <c r="C770" s="237" t="s">
        <v>1171</v>
      </c>
      <c r="D770" s="161" t="s">
        <v>1172</v>
      </c>
      <c r="E770" s="91"/>
      <c r="F770" s="91"/>
      <c r="G770" s="236"/>
      <c r="H770" s="236" t="s">
        <v>63</v>
      </c>
      <c r="I770" s="237">
        <v>1</v>
      </c>
      <c r="J770" s="92"/>
      <c r="K770" s="88"/>
      <c r="L770" s="238">
        <v>1680</v>
      </c>
      <c r="M770" s="88">
        <f t="shared" si="11"/>
        <v>1680</v>
      </c>
      <c r="N770" s="88" t="s">
        <v>23</v>
      </c>
      <c r="O770" s="88" t="s">
        <v>1061</v>
      </c>
      <c r="P770" s="91"/>
      <c r="Q770" s="91"/>
    </row>
    <row r="771" customHeight="1" spans="1:17">
      <c r="A771" s="91">
        <v>768</v>
      </c>
      <c r="B771" s="91"/>
      <c r="C771" s="237" t="s">
        <v>1173</v>
      </c>
      <c r="D771" s="161" t="s">
        <v>1174</v>
      </c>
      <c r="E771" s="91"/>
      <c r="F771" s="91"/>
      <c r="G771" s="236"/>
      <c r="H771" s="236" t="s">
        <v>63</v>
      </c>
      <c r="I771" s="237">
        <v>1</v>
      </c>
      <c r="J771" s="92"/>
      <c r="K771" s="88"/>
      <c r="L771" s="238">
        <v>700</v>
      </c>
      <c r="M771" s="88">
        <f t="shared" si="11"/>
        <v>700</v>
      </c>
      <c r="N771" s="88" t="s">
        <v>23</v>
      </c>
      <c r="O771" s="88" t="s">
        <v>1061</v>
      </c>
      <c r="P771" s="91"/>
      <c r="Q771" s="91"/>
    </row>
    <row r="772" customHeight="1" spans="1:17">
      <c r="A772" s="91">
        <v>769</v>
      </c>
      <c r="B772" s="91"/>
      <c r="C772" s="237" t="s">
        <v>1175</v>
      </c>
      <c r="D772" s="161" t="s">
        <v>1174</v>
      </c>
      <c r="E772" s="91"/>
      <c r="F772" s="91"/>
      <c r="G772" s="236"/>
      <c r="H772" s="236" t="s">
        <v>63</v>
      </c>
      <c r="I772" s="237">
        <v>1</v>
      </c>
      <c r="J772" s="92"/>
      <c r="K772" s="88"/>
      <c r="L772" s="238">
        <v>140</v>
      </c>
      <c r="M772" s="88">
        <f t="shared" si="11"/>
        <v>140</v>
      </c>
      <c r="N772" s="88" t="s">
        <v>23</v>
      </c>
      <c r="O772" s="88" t="s">
        <v>1061</v>
      </c>
      <c r="P772" s="91"/>
      <c r="Q772" s="91"/>
    </row>
    <row r="773" customHeight="1" spans="1:17">
      <c r="A773" s="91">
        <v>770</v>
      </c>
      <c r="B773" s="91"/>
      <c r="C773" s="237" t="s">
        <v>82</v>
      </c>
      <c r="D773" s="161" t="s">
        <v>1176</v>
      </c>
      <c r="E773" s="91"/>
      <c r="F773" s="91"/>
      <c r="G773" s="236"/>
      <c r="H773" s="236" t="s">
        <v>63</v>
      </c>
      <c r="I773" s="237">
        <v>1</v>
      </c>
      <c r="J773" s="92"/>
      <c r="K773" s="88"/>
      <c r="L773" s="238">
        <v>6300</v>
      </c>
      <c r="M773" s="88">
        <f t="shared" si="11"/>
        <v>6300</v>
      </c>
      <c r="N773" s="88" t="s">
        <v>23</v>
      </c>
      <c r="O773" s="88" t="s">
        <v>1061</v>
      </c>
      <c r="P773" s="91"/>
      <c r="Q773" s="91"/>
    </row>
    <row r="774" customHeight="1" spans="1:17">
      <c r="A774" s="91">
        <v>771</v>
      </c>
      <c r="B774" s="91"/>
      <c r="C774" s="237" t="s">
        <v>1171</v>
      </c>
      <c r="D774" s="161" t="s">
        <v>1177</v>
      </c>
      <c r="E774" s="91"/>
      <c r="F774" s="91"/>
      <c r="G774" s="236"/>
      <c r="H774" s="236" t="s">
        <v>63</v>
      </c>
      <c r="I774" s="237">
        <v>1</v>
      </c>
      <c r="J774" s="92"/>
      <c r="K774" s="88"/>
      <c r="L774" s="238">
        <v>1680</v>
      </c>
      <c r="M774" s="88">
        <f t="shared" si="11"/>
        <v>1680</v>
      </c>
      <c r="N774" s="88" t="s">
        <v>23</v>
      </c>
      <c r="O774" s="88" t="s">
        <v>1061</v>
      </c>
      <c r="P774" s="91"/>
      <c r="Q774" s="91"/>
    </row>
    <row r="775" customHeight="1" spans="1:17">
      <c r="A775" s="91">
        <v>772</v>
      </c>
      <c r="B775" s="91"/>
      <c r="C775" s="237" t="s">
        <v>1173</v>
      </c>
      <c r="D775" s="161" t="s">
        <v>1178</v>
      </c>
      <c r="E775" s="91"/>
      <c r="F775" s="91"/>
      <c r="G775" s="236"/>
      <c r="H775" s="236" t="s">
        <v>63</v>
      </c>
      <c r="I775" s="237">
        <v>1</v>
      </c>
      <c r="J775" s="92"/>
      <c r="K775" s="88"/>
      <c r="L775" s="238">
        <v>700</v>
      </c>
      <c r="M775" s="88">
        <f t="shared" si="11"/>
        <v>700</v>
      </c>
      <c r="N775" s="88" t="s">
        <v>23</v>
      </c>
      <c r="O775" s="88" t="s">
        <v>1061</v>
      </c>
      <c r="P775" s="91"/>
      <c r="Q775" s="91"/>
    </row>
    <row r="776" customHeight="1" spans="1:17">
      <c r="A776" s="91">
        <v>773</v>
      </c>
      <c r="B776" s="91"/>
      <c r="C776" s="237" t="s">
        <v>1175</v>
      </c>
      <c r="D776" s="161" t="s">
        <v>1178</v>
      </c>
      <c r="E776" s="91"/>
      <c r="F776" s="91"/>
      <c r="G776" s="236"/>
      <c r="H776" s="236" t="s">
        <v>63</v>
      </c>
      <c r="I776" s="237">
        <v>1</v>
      </c>
      <c r="J776" s="92"/>
      <c r="K776" s="88"/>
      <c r="L776" s="238">
        <v>140</v>
      </c>
      <c r="M776" s="88">
        <f t="shared" si="11"/>
        <v>140</v>
      </c>
      <c r="N776" s="88" t="s">
        <v>23</v>
      </c>
      <c r="O776" s="88" t="s">
        <v>1061</v>
      </c>
      <c r="P776" s="91"/>
      <c r="Q776" s="91"/>
    </row>
    <row r="777" customHeight="1" spans="1:17">
      <c r="A777" s="91">
        <v>774</v>
      </c>
      <c r="B777" s="91"/>
      <c r="C777" s="237" t="s">
        <v>626</v>
      </c>
      <c r="D777" s="161" t="s">
        <v>1179</v>
      </c>
      <c r="E777" s="91"/>
      <c r="F777" s="91"/>
      <c r="G777" s="236"/>
      <c r="H777" s="236" t="s">
        <v>35</v>
      </c>
      <c r="I777" s="237">
        <v>4</v>
      </c>
      <c r="J777" s="92"/>
      <c r="K777" s="88"/>
      <c r="L777" s="238">
        <v>21</v>
      </c>
      <c r="M777" s="88">
        <f t="shared" si="11"/>
        <v>84</v>
      </c>
      <c r="N777" s="88" t="s">
        <v>23</v>
      </c>
      <c r="O777" s="88" t="s">
        <v>1061</v>
      </c>
      <c r="P777" s="91"/>
      <c r="Q777" s="91"/>
    </row>
    <row r="778" customHeight="1" spans="1:17">
      <c r="A778" s="91">
        <v>775</v>
      </c>
      <c r="B778" s="91"/>
      <c r="C778" s="247" t="s">
        <v>75</v>
      </c>
      <c r="D778" s="161" t="s">
        <v>1180</v>
      </c>
      <c r="E778" s="91"/>
      <c r="F778" s="91"/>
      <c r="G778" s="246"/>
      <c r="H778" s="246" t="s">
        <v>63</v>
      </c>
      <c r="I778" s="247">
        <v>2</v>
      </c>
      <c r="J778" s="92"/>
      <c r="K778" s="88"/>
      <c r="L778" s="248">
        <v>2750</v>
      </c>
      <c r="M778" s="88">
        <f t="shared" si="11"/>
        <v>5500</v>
      </c>
      <c r="N778" s="88" t="s">
        <v>23</v>
      </c>
      <c r="O778" s="88" t="s">
        <v>1061</v>
      </c>
      <c r="P778" s="91"/>
      <c r="Q778" s="91"/>
    </row>
    <row r="779" customHeight="1" spans="1:17">
      <c r="A779" s="91">
        <v>776</v>
      </c>
      <c r="B779" s="91"/>
      <c r="C779" s="247" t="s">
        <v>75</v>
      </c>
      <c r="D779" s="161" t="s">
        <v>1181</v>
      </c>
      <c r="E779" s="91"/>
      <c r="F779" s="91"/>
      <c r="G779" s="246"/>
      <c r="H779" s="246" t="s">
        <v>63</v>
      </c>
      <c r="I779" s="247">
        <v>2</v>
      </c>
      <c r="J779" s="92"/>
      <c r="K779" s="88"/>
      <c r="L779" s="248">
        <v>2750</v>
      </c>
      <c r="M779" s="88">
        <f t="shared" si="11"/>
        <v>5500</v>
      </c>
      <c r="N779" s="88" t="s">
        <v>23</v>
      </c>
      <c r="O779" s="88" t="s">
        <v>1061</v>
      </c>
      <c r="P779" s="91"/>
      <c r="Q779" s="91"/>
    </row>
    <row r="780" customHeight="1" spans="1:17">
      <c r="A780" s="91">
        <v>777</v>
      </c>
      <c r="B780" s="91"/>
      <c r="C780" s="247" t="s">
        <v>75</v>
      </c>
      <c r="D780" s="161" t="s">
        <v>1182</v>
      </c>
      <c r="E780" s="91"/>
      <c r="F780" s="91"/>
      <c r="G780" s="246"/>
      <c r="H780" s="246" t="s">
        <v>63</v>
      </c>
      <c r="I780" s="247">
        <v>2</v>
      </c>
      <c r="J780" s="92"/>
      <c r="K780" s="88"/>
      <c r="L780" s="248">
        <v>2750</v>
      </c>
      <c r="M780" s="88">
        <f t="shared" si="11"/>
        <v>5500</v>
      </c>
      <c r="N780" s="88" t="s">
        <v>23</v>
      </c>
      <c r="O780" s="88" t="s">
        <v>1061</v>
      </c>
      <c r="P780" s="91"/>
      <c r="Q780" s="91"/>
    </row>
    <row r="781" customHeight="1" spans="1:17">
      <c r="A781" s="91">
        <v>778</v>
      </c>
      <c r="B781" s="91"/>
      <c r="C781" s="247" t="s">
        <v>1183</v>
      </c>
      <c r="D781" s="161" t="s">
        <v>1184</v>
      </c>
      <c r="E781" s="91"/>
      <c r="F781" s="91"/>
      <c r="G781" s="246"/>
      <c r="H781" s="246" t="s">
        <v>63</v>
      </c>
      <c r="I781" s="247">
        <v>2</v>
      </c>
      <c r="J781" s="92"/>
      <c r="K781" s="88"/>
      <c r="L781" s="248">
        <v>0</v>
      </c>
      <c r="M781" s="88">
        <f t="shared" ref="M781:M844" si="12">L781*I781</f>
        <v>0</v>
      </c>
      <c r="N781" s="88" t="s">
        <v>23</v>
      </c>
      <c r="O781" s="88" t="s">
        <v>1061</v>
      </c>
      <c r="P781" s="91"/>
      <c r="Q781" s="91"/>
    </row>
    <row r="782" customHeight="1" spans="1:17">
      <c r="A782" s="91">
        <v>779</v>
      </c>
      <c r="B782" s="91"/>
      <c r="C782" s="237" t="s">
        <v>1185</v>
      </c>
      <c r="D782" s="161" t="s">
        <v>1186</v>
      </c>
      <c r="E782" s="91"/>
      <c r="F782" s="91"/>
      <c r="G782" s="236"/>
      <c r="H782" s="236" t="s">
        <v>35</v>
      </c>
      <c r="I782" s="237">
        <v>2</v>
      </c>
      <c r="J782" s="92"/>
      <c r="K782" s="88"/>
      <c r="L782" s="238">
        <v>4200</v>
      </c>
      <c r="M782" s="88">
        <f t="shared" si="12"/>
        <v>8400</v>
      </c>
      <c r="N782" s="88" t="s">
        <v>23</v>
      </c>
      <c r="O782" s="88" t="s">
        <v>1061</v>
      </c>
      <c r="P782" s="91"/>
      <c r="Q782" s="91"/>
    </row>
    <row r="783" customHeight="1" spans="1:17">
      <c r="A783" s="91">
        <v>780</v>
      </c>
      <c r="B783" s="91"/>
      <c r="C783" s="237" t="s">
        <v>1187</v>
      </c>
      <c r="D783" s="161" t="s">
        <v>1186</v>
      </c>
      <c r="E783" s="91"/>
      <c r="F783" s="91"/>
      <c r="G783" s="236"/>
      <c r="H783" s="236" t="s">
        <v>441</v>
      </c>
      <c r="I783" s="237">
        <v>1</v>
      </c>
      <c r="J783" s="92"/>
      <c r="K783" s="88"/>
      <c r="L783" s="238">
        <v>10500</v>
      </c>
      <c r="M783" s="88">
        <f t="shared" si="12"/>
        <v>10500</v>
      </c>
      <c r="N783" s="88" t="s">
        <v>23</v>
      </c>
      <c r="O783" s="88" t="s">
        <v>1061</v>
      </c>
      <c r="P783" s="91"/>
      <c r="Q783" s="91"/>
    </row>
    <row r="784" customHeight="1" spans="1:17">
      <c r="A784" s="91">
        <v>781</v>
      </c>
      <c r="B784" s="91"/>
      <c r="C784" s="237" t="s">
        <v>1188</v>
      </c>
      <c r="D784" s="161" t="s">
        <v>1186</v>
      </c>
      <c r="E784" s="91"/>
      <c r="F784" s="91"/>
      <c r="G784" s="236"/>
      <c r="H784" s="236" t="s">
        <v>63</v>
      </c>
      <c r="I784" s="237">
        <v>2</v>
      </c>
      <c r="J784" s="92"/>
      <c r="K784" s="88"/>
      <c r="L784" s="238">
        <v>4060</v>
      </c>
      <c r="M784" s="88">
        <f t="shared" si="12"/>
        <v>8120</v>
      </c>
      <c r="N784" s="88" t="s">
        <v>23</v>
      </c>
      <c r="O784" s="88" t="s">
        <v>1061</v>
      </c>
      <c r="P784" s="91"/>
      <c r="Q784" s="91"/>
    </row>
    <row r="785" customHeight="1" spans="1:17">
      <c r="A785" s="91">
        <v>782</v>
      </c>
      <c r="B785" s="91"/>
      <c r="C785" s="237" t="s">
        <v>1189</v>
      </c>
      <c r="D785" s="161" t="s">
        <v>1186</v>
      </c>
      <c r="E785" s="91"/>
      <c r="F785" s="91"/>
      <c r="G785" s="236"/>
      <c r="H785" s="236" t="s">
        <v>217</v>
      </c>
      <c r="I785" s="237">
        <v>2</v>
      </c>
      <c r="J785" s="92"/>
      <c r="K785" s="88"/>
      <c r="L785" s="238">
        <v>2800</v>
      </c>
      <c r="M785" s="88">
        <f t="shared" si="12"/>
        <v>5600</v>
      </c>
      <c r="N785" s="88" t="s">
        <v>23</v>
      </c>
      <c r="O785" s="88" t="s">
        <v>1061</v>
      </c>
      <c r="P785" s="91"/>
      <c r="Q785" s="91"/>
    </row>
    <row r="786" customHeight="1" spans="1:17">
      <c r="A786" s="91">
        <v>783</v>
      </c>
      <c r="B786" s="91"/>
      <c r="C786" s="247" t="s">
        <v>33</v>
      </c>
      <c r="D786" s="161" t="s">
        <v>1190</v>
      </c>
      <c r="E786" s="91"/>
      <c r="F786" s="91"/>
      <c r="G786" s="246"/>
      <c r="H786" s="246" t="s">
        <v>63</v>
      </c>
      <c r="I786" s="247">
        <v>2</v>
      </c>
      <c r="J786" s="92"/>
      <c r="K786" s="88"/>
      <c r="L786" s="248">
        <v>3250</v>
      </c>
      <c r="M786" s="88">
        <f t="shared" si="12"/>
        <v>6500</v>
      </c>
      <c r="N786" s="88" t="s">
        <v>23</v>
      </c>
      <c r="O786" s="88" t="s">
        <v>1061</v>
      </c>
      <c r="P786" s="91"/>
      <c r="Q786" s="91"/>
    </row>
    <row r="787" customHeight="1" spans="1:17">
      <c r="A787" s="91">
        <v>784</v>
      </c>
      <c r="B787" s="91"/>
      <c r="C787" s="237" t="s">
        <v>1191</v>
      </c>
      <c r="D787" s="161" t="s">
        <v>1192</v>
      </c>
      <c r="E787" s="91"/>
      <c r="F787" s="91"/>
      <c r="G787" s="236"/>
      <c r="H787" s="236" t="s">
        <v>35</v>
      </c>
      <c r="I787" s="237">
        <v>4</v>
      </c>
      <c r="J787" s="92"/>
      <c r="K787" s="88"/>
      <c r="L787" s="238">
        <v>252</v>
      </c>
      <c r="M787" s="88">
        <f t="shared" si="12"/>
        <v>1008</v>
      </c>
      <c r="N787" s="88" t="s">
        <v>23</v>
      </c>
      <c r="O787" s="88" t="s">
        <v>1061</v>
      </c>
      <c r="P787" s="91"/>
      <c r="Q787" s="91"/>
    </row>
    <row r="788" customHeight="1" spans="1:17">
      <c r="A788" s="91">
        <v>785</v>
      </c>
      <c r="B788" s="91"/>
      <c r="C788" s="247" t="s">
        <v>1193</v>
      </c>
      <c r="D788" s="161" t="s">
        <v>1194</v>
      </c>
      <c r="E788" s="91"/>
      <c r="F788" s="91"/>
      <c r="G788" s="246"/>
      <c r="H788" s="246" t="s">
        <v>63</v>
      </c>
      <c r="I788" s="247">
        <v>1</v>
      </c>
      <c r="J788" s="92"/>
      <c r="K788" s="88"/>
      <c r="L788" s="248">
        <v>25000</v>
      </c>
      <c r="M788" s="88">
        <f t="shared" si="12"/>
        <v>25000</v>
      </c>
      <c r="N788" s="88" t="s">
        <v>23</v>
      </c>
      <c r="O788" s="88" t="s">
        <v>1061</v>
      </c>
      <c r="P788" s="91"/>
      <c r="Q788" s="91"/>
    </row>
    <row r="789" customHeight="1" spans="1:17">
      <c r="A789" s="91">
        <v>786</v>
      </c>
      <c r="B789" s="91"/>
      <c r="C789" s="247" t="s">
        <v>1195</v>
      </c>
      <c r="D789" s="161" t="s">
        <v>1194</v>
      </c>
      <c r="E789" s="91"/>
      <c r="F789" s="91"/>
      <c r="G789" s="246"/>
      <c r="H789" s="246" t="s">
        <v>63</v>
      </c>
      <c r="I789" s="247">
        <v>1</v>
      </c>
      <c r="J789" s="92"/>
      <c r="K789" s="88"/>
      <c r="L789" s="248">
        <v>25000</v>
      </c>
      <c r="M789" s="88">
        <f t="shared" si="12"/>
        <v>25000</v>
      </c>
      <c r="N789" s="88" t="s">
        <v>23</v>
      </c>
      <c r="O789" s="88" t="s">
        <v>1061</v>
      </c>
      <c r="P789" s="91"/>
      <c r="Q789" s="91"/>
    </row>
    <row r="790" customHeight="1" spans="1:17">
      <c r="A790" s="91">
        <v>787</v>
      </c>
      <c r="B790" s="91"/>
      <c r="C790" s="247" t="s">
        <v>1196</v>
      </c>
      <c r="D790" s="161" t="s">
        <v>1197</v>
      </c>
      <c r="E790" s="91"/>
      <c r="F790" s="91"/>
      <c r="G790" s="246"/>
      <c r="H790" s="246" t="s">
        <v>63</v>
      </c>
      <c r="I790" s="247">
        <v>2</v>
      </c>
      <c r="J790" s="92"/>
      <c r="K790" s="88"/>
      <c r="L790" s="248">
        <v>120</v>
      </c>
      <c r="M790" s="88">
        <f t="shared" si="12"/>
        <v>240</v>
      </c>
      <c r="N790" s="88" t="s">
        <v>23</v>
      </c>
      <c r="O790" s="88" t="s">
        <v>1061</v>
      </c>
      <c r="P790" s="91"/>
      <c r="Q790" s="91"/>
    </row>
    <row r="791" customHeight="1" spans="1:17">
      <c r="A791" s="91">
        <v>788</v>
      </c>
      <c r="B791" s="91"/>
      <c r="C791" s="209" t="s">
        <v>1198</v>
      </c>
      <c r="D791" s="186" t="s">
        <v>1199</v>
      </c>
      <c r="E791" s="91"/>
      <c r="F791" s="91"/>
      <c r="G791" s="249"/>
      <c r="H791" s="249" t="s">
        <v>63</v>
      </c>
      <c r="I791" s="209">
        <v>2</v>
      </c>
      <c r="J791" s="92"/>
      <c r="K791" s="88"/>
      <c r="L791" s="250">
        <v>23520</v>
      </c>
      <c r="M791" s="88">
        <f t="shared" si="12"/>
        <v>47040</v>
      </c>
      <c r="N791" s="88" t="s">
        <v>23</v>
      </c>
      <c r="O791" s="88" t="s">
        <v>1061</v>
      </c>
      <c r="P791" s="91"/>
      <c r="Q791" s="91"/>
    </row>
    <row r="792" customHeight="1" spans="1:17">
      <c r="A792" s="91">
        <v>789</v>
      </c>
      <c r="B792" s="91"/>
      <c r="C792" s="237" t="s">
        <v>1200</v>
      </c>
      <c r="D792" s="161" t="s">
        <v>1201</v>
      </c>
      <c r="E792" s="91"/>
      <c r="F792" s="91"/>
      <c r="G792" s="236"/>
      <c r="H792" s="236" t="s">
        <v>35</v>
      </c>
      <c r="I792" s="237">
        <v>6</v>
      </c>
      <c r="J792" s="92"/>
      <c r="K792" s="88"/>
      <c r="L792" s="238">
        <v>7</v>
      </c>
      <c r="M792" s="88">
        <f t="shared" si="12"/>
        <v>42</v>
      </c>
      <c r="N792" s="88" t="s">
        <v>23</v>
      </c>
      <c r="O792" s="88" t="s">
        <v>1061</v>
      </c>
      <c r="P792" s="91"/>
      <c r="Q792" s="91"/>
    </row>
    <row r="793" customHeight="1" spans="1:17">
      <c r="A793" s="91">
        <v>790</v>
      </c>
      <c r="B793" s="91"/>
      <c r="C793" s="237" t="s">
        <v>1200</v>
      </c>
      <c r="D793" s="161" t="s">
        <v>1202</v>
      </c>
      <c r="E793" s="91"/>
      <c r="F793" s="91"/>
      <c r="G793" s="236"/>
      <c r="H793" s="236" t="s">
        <v>35</v>
      </c>
      <c r="I793" s="237">
        <v>8</v>
      </c>
      <c r="J793" s="92"/>
      <c r="K793" s="88"/>
      <c r="L793" s="238">
        <v>14</v>
      </c>
      <c r="M793" s="88">
        <f t="shared" si="12"/>
        <v>112</v>
      </c>
      <c r="N793" s="88" t="s">
        <v>23</v>
      </c>
      <c r="O793" s="88" t="s">
        <v>1061</v>
      </c>
      <c r="P793" s="91"/>
      <c r="Q793" s="91"/>
    </row>
    <row r="794" customHeight="1" spans="1:17">
      <c r="A794" s="91">
        <v>791</v>
      </c>
      <c r="B794" s="91"/>
      <c r="C794" s="209" t="s">
        <v>1203</v>
      </c>
      <c r="D794" s="186" t="s">
        <v>1204</v>
      </c>
      <c r="E794" s="91"/>
      <c r="F794" s="91"/>
      <c r="G794" s="249"/>
      <c r="H794" s="249" t="s">
        <v>35</v>
      </c>
      <c r="I794" s="209">
        <v>1</v>
      </c>
      <c r="J794" s="92"/>
      <c r="K794" s="88"/>
      <c r="L794" s="250">
        <v>1092</v>
      </c>
      <c r="M794" s="88">
        <f t="shared" si="12"/>
        <v>1092</v>
      </c>
      <c r="N794" s="88" t="s">
        <v>23</v>
      </c>
      <c r="O794" s="88" t="s">
        <v>1061</v>
      </c>
      <c r="P794" s="91"/>
      <c r="Q794" s="91"/>
    </row>
    <row r="795" customHeight="1" spans="1:17">
      <c r="A795" s="91">
        <v>792</v>
      </c>
      <c r="B795" s="91"/>
      <c r="C795" s="209" t="s">
        <v>1205</v>
      </c>
      <c r="D795" s="186" t="s">
        <v>1204</v>
      </c>
      <c r="E795" s="91"/>
      <c r="F795" s="91"/>
      <c r="G795" s="249"/>
      <c r="H795" s="249" t="s">
        <v>35</v>
      </c>
      <c r="I795" s="209">
        <v>1</v>
      </c>
      <c r="J795" s="92"/>
      <c r="K795" s="88"/>
      <c r="L795" s="250">
        <v>784</v>
      </c>
      <c r="M795" s="88">
        <f t="shared" si="12"/>
        <v>784</v>
      </c>
      <c r="N795" s="88" t="s">
        <v>23</v>
      </c>
      <c r="O795" s="88" t="s">
        <v>1061</v>
      </c>
      <c r="P795" s="91"/>
      <c r="Q795" s="91"/>
    </row>
    <row r="796" customHeight="1" spans="1:17">
      <c r="A796" s="91">
        <v>793</v>
      </c>
      <c r="B796" s="91"/>
      <c r="C796" s="209" t="s">
        <v>1206</v>
      </c>
      <c r="D796" s="186" t="s">
        <v>1204</v>
      </c>
      <c r="E796" s="91"/>
      <c r="F796" s="91"/>
      <c r="G796" s="249"/>
      <c r="H796" s="249" t="s">
        <v>31</v>
      </c>
      <c r="I796" s="209">
        <v>2</v>
      </c>
      <c r="J796" s="92"/>
      <c r="K796" s="88"/>
      <c r="L796" s="250">
        <v>630</v>
      </c>
      <c r="M796" s="88">
        <f t="shared" si="12"/>
        <v>1260</v>
      </c>
      <c r="N796" s="88" t="s">
        <v>23</v>
      </c>
      <c r="O796" s="88" t="s">
        <v>1061</v>
      </c>
      <c r="P796" s="91"/>
      <c r="Q796" s="91"/>
    </row>
    <row r="797" customHeight="1" spans="1:17">
      <c r="A797" s="91">
        <v>794</v>
      </c>
      <c r="B797" s="91"/>
      <c r="C797" s="209" t="s">
        <v>1207</v>
      </c>
      <c r="D797" s="186" t="s">
        <v>1204</v>
      </c>
      <c r="E797" s="91"/>
      <c r="F797" s="91"/>
      <c r="G797" s="249"/>
      <c r="H797" s="249" t="s">
        <v>35</v>
      </c>
      <c r="I797" s="209">
        <v>1</v>
      </c>
      <c r="J797" s="92"/>
      <c r="K797" s="88"/>
      <c r="L797" s="250">
        <v>588</v>
      </c>
      <c r="M797" s="88">
        <f t="shared" si="12"/>
        <v>588</v>
      </c>
      <c r="N797" s="88" t="s">
        <v>23</v>
      </c>
      <c r="O797" s="88" t="s">
        <v>1061</v>
      </c>
      <c r="P797" s="91"/>
      <c r="Q797" s="91"/>
    </row>
    <row r="798" customHeight="1" spans="1:17">
      <c r="A798" s="91">
        <v>795</v>
      </c>
      <c r="B798" s="91"/>
      <c r="C798" s="209" t="s">
        <v>1208</v>
      </c>
      <c r="D798" s="186" t="s">
        <v>1204</v>
      </c>
      <c r="E798" s="91"/>
      <c r="F798" s="91"/>
      <c r="G798" s="249"/>
      <c r="H798" s="249" t="s">
        <v>63</v>
      </c>
      <c r="I798" s="209">
        <v>2</v>
      </c>
      <c r="J798" s="92"/>
      <c r="K798" s="88"/>
      <c r="L798" s="250">
        <v>630</v>
      </c>
      <c r="M798" s="88">
        <f t="shared" si="12"/>
        <v>1260</v>
      </c>
      <c r="N798" s="88" t="s">
        <v>23</v>
      </c>
      <c r="O798" s="88" t="s">
        <v>1061</v>
      </c>
      <c r="P798" s="91"/>
      <c r="Q798" s="91"/>
    </row>
    <row r="799" customHeight="1" spans="1:17">
      <c r="A799" s="91">
        <v>796</v>
      </c>
      <c r="B799" s="91"/>
      <c r="C799" s="209" t="s">
        <v>1203</v>
      </c>
      <c r="D799" s="186" t="s">
        <v>1209</v>
      </c>
      <c r="E799" s="91"/>
      <c r="F799" s="91"/>
      <c r="G799" s="249"/>
      <c r="H799" s="249" t="s">
        <v>35</v>
      </c>
      <c r="I799" s="209">
        <v>1</v>
      </c>
      <c r="J799" s="92"/>
      <c r="K799" s="88"/>
      <c r="L799" s="250">
        <v>672</v>
      </c>
      <c r="M799" s="88">
        <f t="shared" si="12"/>
        <v>672</v>
      </c>
      <c r="N799" s="88" t="s">
        <v>23</v>
      </c>
      <c r="O799" s="88" t="s">
        <v>1061</v>
      </c>
      <c r="P799" s="91"/>
      <c r="Q799" s="91"/>
    </row>
    <row r="800" customHeight="1" spans="1:17">
      <c r="A800" s="91">
        <v>797</v>
      </c>
      <c r="B800" s="91"/>
      <c r="C800" s="209" t="s">
        <v>1205</v>
      </c>
      <c r="D800" s="186" t="s">
        <v>1209</v>
      </c>
      <c r="E800" s="91"/>
      <c r="F800" s="91"/>
      <c r="G800" s="249"/>
      <c r="H800" s="249" t="s">
        <v>35</v>
      </c>
      <c r="I800" s="209">
        <v>1</v>
      </c>
      <c r="J800" s="92"/>
      <c r="K800" s="88"/>
      <c r="L800" s="250">
        <v>504</v>
      </c>
      <c r="M800" s="88">
        <f t="shared" si="12"/>
        <v>504</v>
      </c>
      <c r="N800" s="88" t="s">
        <v>23</v>
      </c>
      <c r="O800" s="88" t="s">
        <v>1061</v>
      </c>
      <c r="P800" s="91"/>
      <c r="Q800" s="91"/>
    </row>
    <row r="801" customHeight="1" spans="1:17">
      <c r="A801" s="91">
        <v>798</v>
      </c>
      <c r="B801" s="91"/>
      <c r="C801" s="209" t="s">
        <v>1206</v>
      </c>
      <c r="D801" s="186" t="s">
        <v>1209</v>
      </c>
      <c r="E801" s="91"/>
      <c r="F801" s="91"/>
      <c r="G801" s="249"/>
      <c r="H801" s="249" t="s">
        <v>31</v>
      </c>
      <c r="I801" s="209">
        <v>2</v>
      </c>
      <c r="J801" s="92"/>
      <c r="K801" s="88"/>
      <c r="L801" s="250">
        <v>532</v>
      </c>
      <c r="M801" s="88">
        <f t="shared" si="12"/>
        <v>1064</v>
      </c>
      <c r="N801" s="88" t="s">
        <v>23</v>
      </c>
      <c r="O801" s="88" t="s">
        <v>1061</v>
      </c>
      <c r="P801" s="91"/>
      <c r="Q801" s="91"/>
    </row>
    <row r="802" customHeight="1" spans="1:17">
      <c r="A802" s="91">
        <v>799</v>
      </c>
      <c r="B802" s="91"/>
      <c r="C802" s="209" t="s">
        <v>1207</v>
      </c>
      <c r="D802" s="186" t="s">
        <v>1209</v>
      </c>
      <c r="E802" s="91"/>
      <c r="F802" s="91"/>
      <c r="G802" s="249"/>
      <c r="H802" s="249" t="s">
        <v>35</v>
      </c>
      <c r="I802" s="209">
        <v>1</v>
      </c>
      <c r="J802" s="92"/>
      <c r="K802" s="88"/>
      <c r="L802" s="250">
        <v>490</v>
      </c>
      <c r="M802" s="88">
        <f t="shared" si="12"/>
        <v>490</v>
      </c>
      <c r="N802" s="88" t="s">
        <v>23</v>
      </c>
      <c r="O802" s="88" t="s">
        <v>1061</v>
      </c>
      <c r="P802" s="91"/>
      <c r="Q802" s="91"/>
    </row>
    <row r="803" customHeight="1" spans="1:17">
      <c r="A803" s="91">
        <v>800</v>
      </c>
      <c r="B803" s="91"/>
      <c r="C803" s="209" t="s">
        <v>1208</v>
      </c>
      <c r="D803" s="186" t="s">
        <v>1209</v>
      </c>
      <c r="E803" s="91"/>
      <c r="F803" s="91"/>
      <c r="G803" s="249"/>
      <c r="H803" s="249" t="s">
        <v>63</v>
      </c>
      <c r="I803" s="209">
        <v>2</v>
      </c>
      <c r="J803" s="92"/>
      <c r="K803" s="88"/>
      <c r="L803" s="250">
        <v>532</v>
      </c>
      <c r="M803" s="88">
        <f t="shared" si="12"/>
        <v>1064</v>
      </c>
      <c r="N803" s="88" t="s">
        <v>23</v>
      </c>
      <c r="O803" s="88" t="s">
        <v>1061</v>
      </c>
      <c r="P803" s="91"/>
      <c r="Q803" s="91"/>
    </row>
    <row r="804" customHeight="1" spans="1:17">
      <c r="A804" s="91">
        <v>801</v>
      </c>
      <c r="B804" s="91"/>
      <c r="C804" s="209" t="s">
        <v>1203</v>
      </c>
      <c r="D804" s="186" t="s">
        <v>1210</v>
      </c>
      <c r="E804" s="91"/>
      <c r="F804" s="91"/>
      <c r="G804" s="249"/>
      <c r="H804" s="249" t="s">
        <v>35</v>
      </c>
      <c r="I804" s="209">
        <v>1</v>
      </c>
      <c r="J804" s="92"/>
      <c r="K804" s="88"/>
      <c r="L804" s="250">
        <v>672</v>
      </c>
      <c r="M804" s="88">
        <f t="shared" si="12"/>
        <v>672</v>
      </c>
      <c r="N804" s="88" t="s">
        <v>23</v>
      </c>
      <c r="O804" s="88" t="s">
        <v>1061</v>
      </c>
      <c r="P804" s="91"/>
      <c r="Q804" s="91"/>
    </row>
    <row r="805" customHeight="1" spans="1:17">
      <c r="A805" s="91">
        <v>802</v>
      </c>
      <c r="B805" s="91"/>
      <c r="C805" s="209" t="s">
        <v>1205</v>
      </c>
      <c r="D805" s="186" t="s">
        <v>1210</v>
      </c>
      <c r="E805" s="91"/>
      <c r="F805" s="91"/>
      <c r="G805" s="249"/>
      <c r="H805" s="249" t="s">
        <v>35</v>
      </c>
      <c r="I805" s="209">
        <v>1</v>
      </c>
      <c r="J805" s="92"/>
      <c r="K805" s="88"/>
      <c r="L805" s="250">
        <v>504</v>
      </c>
      <c r="M805" s="88">
        <f t="shared" si="12"/>
        <v>504</v>
      </c>
      <c r="N805" s="88" t="s">
        <v>23</v>
      </c>
      <c r="O805" s="88" t="s">
        <v>1061</v>
      </c>
      <c r="P805" s="91"/>
      <c r="Q805" s="91"/>
    </row>
    <row r="806" customHeight="1" spans="1:17">
      <c r="A806" s="91">
        <v>803</v>
      </c>
      <c r="B806" s="91"/>
      <c r="C806" s="209" t="s">
        <v>1206</v>
      </c>
      <c r="D806" s="186" t="s">
        <v>1210</v>
      </c>
      <c r="E806" s="91"/>
      <c r="F806" s="91"/>
      <c r="G806" s="249"/>
      <c r="H806" s="249" t="s">
        <v>31</v>
      </c>
      <c r="I806" s="209">
        <v>2</v>
      </c>
      <c r="J806" s="92"/>
      <c r="K806" s="88"/>
      <c r="L806" s="250">
        <v>532</v>
      </c>
      <c r="M806" s="88">
        <f t="shared" si="12"/>
        <v>1064</v>
      </c>
      <c r="N806" s="88" t="s">
        <v>23</v>
      </c>
      <c r="O806" s="88" t="s">
        <v>1061</v>
      </c>
      <c r="P806" s="91"/>
      <c r="Q806" s="91"/>
    </row>
    <row r="807" customHeight="1" spans="1:17">
      <c r="A807" s="91">
        <v>804</v>
      </c>
      <c r="B807" s="91"/>
      <c r="C807" s="209" t="s">
        <v>1207</v>
      </c>
      <c r="D807" s="186" t="s">
        <v>1210</v>
      </c>
      <c r="E807" s="91"/>
      <c r="F807" s="91"/>
      <c r="G807" s="249"/>
      <c r="H807" s="249" t="s">
        <v>35</v>
      </c>
      <c r="I807" s="209">
        <v>1</v>
      </c>
      <c r="J807" s="92"/>
      <c r="K807" s="88"/>
      <c r="L807" s="250">
        <v>490</v>
      </c>
      <c r="M807" s="88">
        <f t="shared" si="12"/>
        <v>490</v>
      </c>
      <c r="N807" s="88" t="s">
        <v>23</v>
      </c>
      <c r="O807" s="88" t="s">
        <v>1061</v>
      </c>
      <c r="P807" s="91"/>
      <c r="Q807" s="91"/>
    </row>
    <row r="808" customHeight="1" spans="1:17">
      <c r="A808" s="91">
        <v>805</v>
      </c>
      <c r="B808" s="91"/>
      <c r="C808" s="209" t="s">
        <v>1208</v>
      </c>
      <c r="D808" s="186" t="s">
        <v>1210</v>
      </c>
      <c r="E808" s="91"/>
      <c r="F808" s="91"/>
      <c r="G808" s="249"/>
      <c r="H808" s="249" t="s">
        <v>63</v>
      </c>
      <c r="I808" s="209">
        <v>2</v>
      </c>
      <c r="J808" s="92"/>
      <c r="K808" s="88"/>
      <c r="L808" s="250">
        <v>532</v>
      </c>
      <c r="M808" s="88">
        <f t="shared" si="12"/>
        <v>1064</v>
      </c>
      <c r="N808" s="88" t="s">
        <v>23</v>
      </c>
      <c r="O808" s="88" t="s">
        <v>1061</v>
      </c>
      <c r="P808" s="91"/>
      <c r="Q808" s="91"/>
    </row>
    <row r="809" customHeight="1" spans="1:17">
      <c r="A809" s="91">
        <v>806</v>
      </c>
      <c r="B809" s="91"/>
      <c r="C809" s="247" t="s">
        <v>75</v>
      </c>
      <c r="D809" s="161" t="s">
        <v>1211</v>
      </c>
      <c r="E809" s="91"/>
      <c r="F809" s="91"/>
      <c r="G809" s="246"/>
      <c r="H809" s="246" t="s">
        <v>45</v>
      </c>
      <c r="I809" s="247">
        <v>4</v>
      </c>
      <c r="J809" s="92"/>
      <c r="K809" s="88"/>
      <c r="L809" s="248">
        <v>2250</v>
      </c>
      <c r="M809" s="88">
        <f t="shared" si="12"/>
        <v>9000</v>
      </c>
      <c r="N809" s="88" t="s">
        <v>23</v>
      </c>
      <c r="O809" s="88" t="s">
        <v>1061</v>
      </c>
      <c r="P809" s="91"/>
      <c r="Q809" s="91"/>
    </row>
    <row r="810" customHeight="1" spans="1:17">
      <c r="A810" s="91">
        <v>807</v>
      </c>
      <c r="B810" s="91"/>
      <c r="C810" s="247" t="s">
        <v>75</v>
      </c>
      <c r="D810" s="161" t="s">
        <v>1212</v>
      </c>
      <c r="E810" s="91"/>
      <c r="F810" s="91"/>
      <c r="G810" s="246"/>
      <c r="H810" s="246" t="s">
        <v>45</v>
      </c>
      <c r="I810" s="247">
        <v>4</v>
      </c>
      <c r="J810" s="92"/>
      <c r="K810" s="88"/>
      <c r="L810" s="248">
        <v>2250</v>
      </c>
      <c r="M810" s="88">
        <f t="shared" si="12"/>
        <v>9000</v>
      </c>
      <c r="N810" s="88" t="s">
        <v>23</v>
      </c>
      <c r="O810" s="88" t="s">
        <v>1061</v>
      </c>
      <c r="P810" s="91"/>
      <c r="Q810" s="91"/>
    </row>
    <row r="811" customHeight="1" spans="1:17">
      <c r="A811" s="91">
        <v>808</v>
      </c>
      <c r="B811" s="91"/>
      <c r="C811" s="247" t="s">
        <v>75</v>
      </c>
      <c r="D811" s="161" t="s">
        <v>1213</v>
      </c>
      <c r="E811" s="91"/>
      <c r="F811" s="91"/>
      <c r="G811" s="246"/>
      <c r="H811" s="246" t="s">
        <v>45</v>
      </c>
      <c r="I811" s="247">
        <v>4</v>
      </c>
      <c r="J811" s="92"/>
      <c r="K811" s="88"/>
      <c r="L811" s="248">
        <v>2560</v>
      </c>
      <c r="M811" s="88">
        <f t="shared" si="12"/>
        <v>10240</v>
      </c>
      <c r="N811" s="88" t="s">
        <v>23</v>
      </c>
      <c r="O811" s="88" t="s">
        <v>1061</v>
      </c>
      <c r="P811" s="91"/>
      <c r="Q811" s="91"/>
    </row>
    <row r="812" customHeight="1" spans="1:17">
      <c r="A812" s="91">
        <v>809</v>
      </c>
      <c r="B812" s="91"/>
      <c r="C812" s="247" t="s">
        <v>75</v>
      </c>
      <c r="D812" s="161" t="s">
        <v>1214</v>
      </c>
      <c r="E812" s="91"/>
      <c r="F812" s="91"/>
      <c r="G812" s="246"/>
      <c r="H812" s="246" t="s">
        <v>45</v>
      </c>
      <c r="I812" s="247">
        <v>4</v>
      </c>
      <c r="J812" s="92"/>
      <c r="K812" s="88"/>
      <c r="L812" s="248">
        <v>2560</v>
      </c>
      <c r="M812" s="88">
        <f t="shared" si="12"/>
        <v>10240</v>
      </c>
      <c r="N812" s="88" t="s">
        <v>23</v>
      </c>
      <c r="O812" s="88" t="s">
        <v>1061</v>
      </c>
      <c r="P812" s="91"/>
      <c r="Q812" s="91"/>
    </row>
    <row r="813" customHeight="1" spans="1:17">
      <c r="A813" s="91">
        <v>810</v>
      </c>
      <c r="B813" s="91"/>
      <c r="C813" s="247" t="s">
        <v>75</v>
      </c>
      <c r="D813" s="161" t="s">
        <v>1215</v>
      </c>
      <c r="E813" s="91"/>
      <c r="F813" s="91"/>
      <c r="G813" s="246"/>
      <c r="H813" s="246" t="s">
        <v>45</v>
      </c>
      <c r="I813" s="247">
        <v>4</v>
      </c>
      <c r="J813" s="92"/>
      <c r="K813" s="88"/>
      <c r="L813" s="248">
        <v>2560</v>
      </c>
      <c r="M813" s="88">
        <f t="shared" si="12"/>
        <v>10240</v>
      </c>
      <c r="N813" s="88" t="s">
        <v>23</v>
      </c>
      <c r="O813" s="88" t="s">
        <v>1061</v>
      </c>
      <c r="P813" s="91"/>
      <c r="Q813" s="91"/>
    </row>
    <row r="814" customHeight="1" spans="1:17">
      <c r="A814" s="91">
        <v>811</v>
      </c>
      <c r="B814" s="91"/>
      <c r="C814" s="247" t="s">
        <v>75</v>
      </c>
      <c r="D814" s="161" t="s">
        <v>1216</v>
      </c>
      <c r="E814" s="91"/>
      <c r="F814" s="91"/>
      <c r="G814" s="246"/>
      <c r="H814" s="246" t="s">
        <v>45</v>
      </c>
      <c r="I814" s="247">
        <v>4</v>
      </c>
      <c r="J814" s="92"/>
      <c r="K814" s="88"/>
      <c r="L814" s="248">
        <v>2800</v>
      </c>
      <c r="M814" s="88">
        <f t="shared" si="12"/>
        <v>11200</v>
      </c>
      <c r="N814" s="88" t="s">
        <v>23</v>
      </c>
      <c r="O814" s="88" t="s">
        <v>1061</v>
      </c>
      <c r="P814" s="91"/>
      <c r="Q814" s="91"/>
    </row>
    <row r="815" customHeight="1" spans="1:17">
      <c r="A815" s="91">
        <v>812</v>
      </c>
      <c r="B815" s="91"/>
      <c r="C815" s="247" t="s">
        <v>75</v>
      </c>
      <c r="D815" s="161" t="s">
        <v>1217</v>
      </c>
      <c r="E815" s="91"/>
      <c r="F815" s="91"/>
      <c r="G815" s="246"/>
      <c r="H815" s="246" t="s">
        <v>45</v>
      </c>
      <c r="I815" s="247">
        <v>4</v>
      </c>
      <c r="J815" s="92"/>
      <c r="K815" s="88"/>
      <c r="L815" s="248">
        <v>2560</v>
      </c>
      <c r="M815" s="88">
        <f t="shared" si="12"/>
        <v>10240</v>
      </c>
      <c r="N815" s="88" t="s">
        <v>23</v>
      </c>
      <c r="O815" s="88" t="s">
        <v>1061</v>
      </c>
      <c r="P815" s="91"/>
      <c r="Q815" s="91"/>
    </row>
    <row r="816" customHeight="1" spans="1:17">
      <c r="A816" s="91">
        <v>813</v>
      </c>
      <c r="B816" s="91"/>
      <c r="C816" s="237" t="s">
        <v>1218</v>
      </c>
      <c r="D816" s="161" t="s">
        <v>1219</v>
      </c>
      <c r="E816" s="91"/>
      <c r="F816" s="91"/>
      <c r="G816" s="236"/>
      <c r="H816" s="236" t="s">
        <v>31</v>
      </c>
      <c r="I816" s="237">
        <v>10</v>
      </c>
      <c r="J816" s="92"/>
      <c r="K816" s="88"/>
      <c r="L816" s="238">
        <v>14</v>
      </c>
      <c r="M816" s="88">
        <f t="shared" si="12"/>
        <v>140</v>
      </c>
      <c r="N816" s="88" t="s">
        <v>23</v>
      </c>
      <c r="O816" s="88" t="s">
        <v>1061</v>
      </c>
      <c r="P816" s="91"/>
      <c r="Q816" s="91"/>
    </row>
    <row r="817" customHeight="1" spans="1:17">
      <c r="A817" s="91">
        <v>814</v>
      </c>
      <c r="B817" s="91"/>
      <c r="C817" s="237" t="s">
        <v>1220</v>
      </c>
      <c r="D817" s="161" t="s">
        <v>1221</v>
      </c>
      <c r="E817" s="91"/>
      <c r="F817" s="91"/>
      <c r="G817" s="236"/>
      <c r="H817" s="236" t="s">
        <v>55</v>
      </c>
      <c r="I817" s="237">
        <v>4</v>
      </c>
      <c r="J817" s="92"/>
      <c r="K817" s="88"/>
      <c r="L817" s="238">
        <v>6440</v>
      </c>
      <c r="M817" s="88">
        <f t="shared" si="12"/>
        <v>25760</v>
      </c>
      <c r="N817" s="88" t="s">
        <v>23</v>
      </c>
      <c r="O817" s="88" t="s">
        <v>1061</v>
      </c>
      <c r="P817" s="91"/>
      <c r="Q817" s="91"/>
    </row>
    <row r="818" customHeight="1" spans="1:17">
      <c r="A818" s="91">
        <v>815</v>
      </c>
      <c r="B818" s="91"/>
      <c r="C818" s="237" t="s">
        <v>1222</v>
      </c>
      <c r="D818" s="161" t="s">
        <v>1223</v>
      </c>
      <c r="E818" s="91"/>
      <c r="F818" s="91"/>
      <c r="G818" s="236"/>
      <c r="H818" s="236" t="s">
        <v>55</v>
      </c>
      <c r="I818" s="237">
        <v>4</v>
      </c>
      <c r="J818" s="92"/>
      <c r="K818" s="88"/>
      <c r="L818" s="238">
        <v>4900</v>
      </c>
      <c r="M818" s="88">
        <f t="shared" si="12"/>
        <v>19600</v>
      </c>
      <c r="N818" s="88" t="s">
        <v>23</v>
      </c>
      <c r="O818" s="88" t="s">
        <v>1061</v>
      </c>
      <c r="P818" s="91"/>
      <c r="Q818" s="91"/>
    </row>
    <row r="819" customHeight="1" spans="1:17">
      <c r="A819" s="91">
        <v>816</v>
      </c>
      <c r="B819" s="91"/>
      <c r="C819" s="237" t="s">
        <v>1224</v>
      </c>
      <c r="D819" s="161" t="s">
        <v>1225</v>
      </c>
      <c r="E819" s="91"/>
      <c r="F819" s="91"/>
      <c r="G819" s="236"/>
      <c r="H819" s="236" t="s">
        <v>55</v>
      </c>
      <c r="I819" s="237">
        <v>6</v>
      </c>
      <c r="J819" s="92"/>
      <c r="K819" s="88"/>
      <c r="L819" s="238">
        <v>2800</v>
      </c>
      <c r="M819" s="88">
        <f t="shared" si="12"/>
        <v>16800</v>
      </c>
      <c r="N819" s="88" t="s">
        <v>23</v>
      </c>
      <c r="O819" s="88" t="s">
        <v>1061</v>
      </c>
      <c r="P819" s="91"/>
      <c r="Q819" s="91"/>
    </row>
    <row r="820" customHeight="1" spans="1:17">
      <c r="A820" s="91">
        <v>817</v>
      </c>
      <c r="B820" s="91"/>
      <c r="C820" s="237" t="s">
        <v>1226</v>
      </c>
      <c r="D820" s="161" t="s">
        <v>1227</v>
      </c>
      <c r="E820" s="91"/>
      <c r="F820" s="91"/>
      <c r="G820" s="236"/>
      <c r="H820" s="236" t="s">
        <v>55</v>
      </c>
      <c r="I820" s="237">
        <v>6</v>
      </c>
      <c r="J820" s="92"/>
      <c r="K820" s="88"/>
      <c r="L820" s="238">
        <v>700</v>
      </c>
      <c r="M820" s="88">
        <f t="shared" si="12"/>
        <v>4200</v>
      </c>
      <c r="N820" s="88" t="s">
        <v>23</v>
      </c>
      <c r="O820" s="88" t="s">
        <v>1061</v>
      </c>
      <c r="P820" s="91"/>
      <c r="Q820" s="91"/>
    </row>
    <row r="821" customHeight="1" spans="1:17">
      <c r="A821" s="91">
        <v>818</v>
      </c>
      <c r="B821" s="91"/>
      <c r="C821" s="237" t="s">
        <v>1220</v>
      </c>
      <c r="D821" s="161" t="s">
        <v>1228</v>
      </c>
      <c r="E821" s="91"/>
      <c r="F821" s="91"/>
      <c r="G821" s="236"/>
      <c r="H821" s="236" t="s">
        <v>55</v>
      </c>
      <c r="I821" s="237">
        <v>2</v>
      </c>
      <c r="J821" s="92"/>
      <c r="K821" s="88"/>
      <c r="L821" s="238">
        <v>3640</v>
      </c>
      <c r="M821" s="88">
        <f t="shared" si="12"/>
        <v>7280</v>
      </c>
      <c r="N821" s="88" t="s">
        <v>23</v>
      </c>
      <c r="O821" s="88" t="s">
        <v>1061</v>
      </c>
      <c r="P821" s="91"/>
      <c r="Q821" s="91"/>
    </row>
    <row r="822" customHeight="1" spans="1:17">
      <c r="A822" s="91">
        <v>819</v>
      </c>
      <c r="B822" s="91"/>
      <c r="C822" s="237" t="s">
        <v>1222</v>
      </c>
      <c r="D822" s="186" t="s">
        <v>1229</v>
      </c>
      <c r="E822" s="91"/>
      <c r="F822" s="91"/>
      <c r="G822" s="236"/>
      <c r="H822" s="236" t="s">
        <v>55</v>
      </c>
      <c r="I822" s="237">
        <v>2</v>
      </c>
      <c r="J822" s="92"/>
      <c r="K822" s="88"/>
      <c r="L822" s="238">
        <v>5040</v>
      </c>
      <c r="M822" s="88">
        <f t="shared" si="12"/>
        <v>10080</v>
      </c>
      <c r="N822" s="88" t="s">
        <v>23</v>
      </c>
      <c r="O822" s="88" t="s">
        <v>1061</v>
      </c>
      <c r="P822" s="91"/>
      <c r="Q822" s="91"/>
    </row>
    <row r="823" customHeight="1" spans="1:17">
      <c r="A823" s="91">
        <v>820</v>
      </c>
      <c r="B823" s="91"/>
      <c r="C823" s="237" t="s">
        <v>1230</v>
      </c>
      <c r="D823" s="161" t="s">
        <v>1231</v>
      </c>
      <c r="E823" s="91"/>
      <c r="F823" s="91"/>
      <c r="G823" s="236"/>
      <c r="H823" s="236" t="s">
        <v>55</v>
      </c>
      <c r="I823" s="237">
        <v>6</v>
      </c>
      <c r="J823" s="92"/>
      <c r="K823" s="88"/>
      <c r="L823" s="238">
        <v>1680</v>
      </c>
      <c r="M823" s="88">
        <f t="shared" si="12"/>
        <v>10080</v>
      </c>
      <c r="N823" s="88" t="s">
        <v>23</v>
      </c>
      <c r="O823" s="88" t="s">
        <v>1061</v>
      </c>
      <c r="P823" s="91"/>
      <c r="Q823" s="91"/>
    </row>
    <row r="824" customHeight="1" spans="1:17">
      <c r="A824" s="91">
        <v>821</v>
      </c>
      <c r="B824" s="91"/>
      <c r="C824" s="237" t="s">
        <v>1232</v>
      </c>
      <c r="D824" s="161" t="s">
        <v>1231</v>
      </c>
      <c r="E824" s="91"/>
      <c r="F824" s="91"/>
      <c r="G824" s="236"/>
      <c r="H824" s="236" t="s">
        <v>63</v>
      </c>
      <c r="I824" s="237">
        <v>2</v>
      </c>
      <c r="J824" s="92"/>
      <c r="K824" s="88"/>
      <c r="L824" s="238">
        <v>700</v>
      </c>
      <c r="M824" s="88">
        <f t="shared" si="12"/>
        <v>1400</v>
      </c>
      <c r="N824" s="88" t="s">
        <v>23</v>
      </c>
      <c r="O824" s="88" t="s">
        <v>1061</v>
      </c>
      <c r="P824" s="91"/>
      <c r="Q824" s="91"/>
    </row>
    <row r="825" customHeight="1" spans="1:17">
      <c r="A825" s="91">
        <v>822</v>
      </c>
      <c r="B825" s="91"/>
      <c r="C825" s="237" t="s">
        <v>1233</v>
      </c>
      <c r="D825" s="161" t="s">
        <v>1234</v>
      </c>
      <c r="E825" s="91"/>
      <c r="F825" s="91"/>
      <c r="G825" s="236"/>
      <c r="H825" s="236" t="s">
        <v>58</v>
      </c>
      <c r="I825" s="237">
        <v>2</v>
      </c>
      <c r="J825" s="92"/>
      <c r="K825" s="88"/>
      <c r="L825" s="238">
        <v>196</v>
      </c>
      <c r="M825" s="88">
        <f t="shared" si="12"/>
        <v>392</v>
      </c>
      <c r="N825" s="88" t="s">
        <v>23</v>
      </c>
      <c r="O825" s="88" t="s">
        <v>1061</v>
      </c>
      <c r="P825" s="91"/>
      <c r="Q825" s="91"/>
    </row>
    <row r="826" customHeight="1" spans="1:17">
      <c r="A826" s="91">
        <v>823</v>
      </c>
      <c r="B826" s="91"/>
      <c r="C826" s="209" t="s">
        <v>1235</v>
      </c>
      <c r="D826" s="186" t="s">
        <v>1236</v>
      </c>
      <c r="E826" s="91"/>
      <c r="F826" s="91"/>
      <c r="G826" s="249"/>
      <c r="H826" s="249" t="s">
        <v>168</v>
      </c>
      <c r="I826" s="209">
        <v>200</v>
      </c>
      <c r="J826" s="92"/>
      <c r="K826" s="88"/>
      <c r="L826" s="250">
        <v>574</v>
      </c>
      <c r="M826" s="88">
        <f t="shared" si="12"/>
        <v>114800</v>
      </c>
      <c r="N826" s="88" t="s">
        <v>23</v>
      </c>
      <c r="O826" s="88" t="s">
        <v>1061</v>
      </c>
      <c r="P826" s="91"/>
      <c r="Q826" s="91"/>
    </row>
    <row r="827" customHeight="1" spans="1:17">
      <c r="A827" s="91">
        <v>824</v>
      </c>
      <c r="B827" s="91"/>
      <c r="C827" s="209" t="s">
        <v>1237</v>
      </c>
      <c r="D827" s="186" t="s">
        <v>1238</v>
      </c>
      <c r="E827" s="91"/>
      <c r="F827" s="91"/>
      <c r="G827" s="249"/>
      <c r="H827" s="249" t="s">
        <v>168</v>
      </c>
      <c r="I827" s="209">
        <v>100</v>
      </c>
      <c r="J827" s="92"/>
      <c r="K827" s="88"/>
      <c r="L827" s="250">
        <v>224</v>
      </c>
      <c r="M827" s="88">
        <f t="shared" si="12"/>
        <v>22400</v>
      </c>
      <c r="N827" s="88" t="s">
        <v>23</v>
      </c>
      <c r="O827" s="88" t="s">
        <v>1061</v>
      </c>
      <c r="P827" s="91"/>
      <c r="Q827" s="91"/>
    </row>
    <row r="828" customHeight="1" spans="1:17">
      <c r="A828" s="91">
        <v>825</v>
      </c>
      <c r="B828" s="91"/>
      <c r="C828" s="237" t="s">
        <v>1239</v>
      </c>
      <c r="D828" s="161" t="s">
        <v>1240</v>
      </c>
      <c r="E828" s="91"/>
      <c r="F828" s="91"/>
      <c r="G828" s="236"/>
      <c r="H828" s="236" t="s">
        <v>35</v>
      </c>
      <c r="I828" s="237">
        <v>30</v>
      </c>
      <c r="J828" s="92"/>
      <c r="K828" s="88"/>
      <c r="L828" s="238">
        <v>126</v>
      </c>
      <c r="M828" s="88">
        <f t="shared" si="12"/>
        <v>3780</v>
      </c>
      <c r="N828" s="88" t="s">
        <v>23</v>
      </c>
      <c r="O828" s="88" t="s">
        <v>1061</v>
      </c>
      <c r="P828" s="91"/>
      <c r="Q828" s="91"/>
    </row>
    <row r="829" customHeight="1" spans="1:17">
      <c r="A829" s="91">
        <v>826</v>
      </c>
      <c r="B829" s="91"/>
      <c r="C829" s="247" t="s">
        <v>89</v>
      </c>
      <c r="D829" s="161" t="s">
        <v>1241</v>
      </c>
      <c r="E829" s="91"/>
      <c r="F829" s="91"/>
      <c r="G829" s="246"/>
      <c r="H829" s="246" t="s">
        <v>63</v>
      </c>
      <c r="I829" s="247">
        <v>4</v>
      </c>
      <c r="J829" s="92"/>
      <c r="K829" s="88"/>
      <c r="L829" s="248">
        <v>3000</v>
      </c>
      <c r="M829" s="88">
        <f t="shared" si="12"/>
        <v>12000</v>
      </c>
      <c r="N829" s="88" t="s">
        <v>23</v>
      </c>
      <c r="O829" s="88" t="s">
        <v>1061</v>
      </c>
      <c r="P829" s="91"/>
      <c r="Q829" s="91"/>
    </row>
    <row r="830" customHeight="1" spans="1:17">
      <c r="A830" s="91">
        <v>827</v>
      </c>
      <c r="B830" s="91"/>
      <c r="C830" s="237" t="s">
        <v>616</v>
      </c>
      <c r="D830" s="161" t="s">
        <v>1242</v>
      </c>
      <c r="E830" s="91"/>
      <c r="F830" s="91"/>
      <c r="G830" s="236"/>
      <c r="H830" s="236" t="s">
        <v>55</v>
      </c>
      <c r="I830" s="237">
        <v>10</v>
      </c>
      <c r="J830" s="92"/>
      <c r="K830" s="88"/>
      <c r="L830" s="238">
        <v>21</v>
      </c>
      <c r="M830" s="88">
        <f t="shared" si="12"/>
        <v>210</v>
      </c>
      <c r="N830" s="88" t="s">
        <v>23</v>
      </c>
      <c r="O830" s="88" t="s">
        <v>1061</v>
      </c>
      <c r="P830" s="91"/>
      <c r="Q830" s="91"/>
    </row>
    <row r="831" customHeight="1" spans="1:17">
      <c r="A831" s="91">
        <v>828</v>
      </c>
      <c r="B831" s="91"/>
      <c r="C831" s="237" t="s">
        <v>1243</v>
      </c>
      <c r="D831" s="161" t="s">
        <v>1244</v>
      </c>
      <c r="E831" s="91"/>
      <c r="F831" s="91"/>
      <c r="G831" s="236"/>
      <c r="H831" s="236" t="s">
        <v>184</v>
      </c>
      <c r="I831" s="237">
        <v>4</v>
      </c>
      <c r="J831" s="92"/>
      <c r="K831" s="88"/>
      <c r="L831" s="238">
        <v>91</v>
      </c>
      <c r="M831" s="88">
        <f t="shared" si="12"/>
        <v>364</v>
      </c>
      <c r="N831" s="88" t="s">
        <v>23</v>
      </c>
      <c r="O831" s="88" t="s">
        <v>1061</v>
      </c>
      <c r="P831" s="91"/>
      <c r="Q831" s="91"/>
    </row>
    <row r="832" customHeight="1" spans="1:17">
      <c r="A832" s="91">
        <v>829</v>
      </c>
      <c r="B832" s="91"/>
      <c r="C832" s="237" t="s">
        <v>1243</v>
      </c>
      <c r="D832" s="161" t="s">
        <v>1245</v>
      </c>
      <c r="E832" s="91"/>
      <c r="F832" s="91"/>
      <c r="G832" s="236"/>
      <c r="H832" s="236" t="s">
        <v>184</v>
      </c>
      <c r="I832" s="237">
        <v>5</v>
      </c>
      <c r="J832" s="92"/>
      <c r="K832" s="88"/>
      <c r="L832" s="238">
        <v>266</v>
      </c>
      <c r="M832" s="88">
        <f t="shared" si="12"/>
        <v>1330</v>
      </c>
      <c r="N832" s="88" t="s">
        <v>23</v>
      </c>
      <c r="O832" s="88" t="s">
        <v>1061</v>
      </c>
      <c r="P832" s="91"/>
      <c r="Q832" s="91"/>
    </row>
    <row r="833" customHeight="1" spans="1:17">
      <c r="A833" s="91">
        <v>830</v>
      </c>
      <c r="B833" s="91"/>
      <c r="C833" s="237" t="s">
        <v>317</v>
      </c>
      <c r="D833" s="161" t="s">
        <v>1246</v>
      </c>
      <c r="E833" s="91"/>
      <c r="F833" s="91"/>
      <c r="G833" s="236"/>
      <c r="H833" s="236" t="s">
        <v>31</v>
      </c>
      <c r="I833" s="237">
        <v>8</v>
      </c>
      <c r="J833" s="92"/>
      <c r="K833" s="88"/>
      <c r="L833" s="238">
        <v>35</v>
      </c>
      <c r="M833" s="88">
        <f t="shared" si="12"/>
        <v>280</v>
      </c>
      <c r="N833" s="88" t="s">
        <v>23</v>
      </c>
      <c r="O833" s="88" t="s">
        <v>1061</v>
      </c>
      <c r="P833" s="91"/>
      <c r="Q833" s="91"/>
    </row>
    <row r="834" customHeight="1" spans="1:17">
      <c r="A834" s="91">
        <v>831</v>
      </c>
      <c r="B834" s="91"/>
      <c r="C834" s="237" t="s">
        <v>317</v>
      </c>
      <c r="D834" s="161" t="s">
        <v>1247</v>
      </c>
      <c r="E834" s="91"/>
      <c r="F834" s="91"/>
      <c r="G834" s="236"/>
      <c r="H834" s="236" t="s">
        <v>31</v>
      </c>
      <c r="I834" s="237">
        <v>8</v>
      </c>
      <c r="J834" s="92"/>
      <c r="K834" s="88"/>
      <c r="L834" s="238">
        <v>35</v>
      </c>
      <c r="M834" s="88">
        <f t="shared" si="12"/>
        <v>280</v>
      </c>
      <c r="N834" s="88" t="s">
        <v>23</v>
      </c>
      <c r="O834" s="88" t="s">
        <v>1061</v>
      </c>
      <c r="P834" s="91"/>
      <c r="Q834" s="91"/>
    </row>
    <row r="835" customHeight="1" spans="1:17">
      <c r="A835" s="91">
        <v>832</v>
      </c>
      <c r="B835" s="91"/>
      <c r="C835" s="237" t="s">
        <v>1248</v>
      </c>
      <c r="D835" s="161" t="s">
        <v>1249</v>
      </c>
      <c r="E835" s="91"/>
      <c r="F835" s="91"/>
      <c r="G835" s="236"/>
      <c r="H835" s="236" t="s">
        <v>55</v>
      </c>
      <c r="I835" s="237">
        <v>2</v>
      </c>
      <c r="J835" s="92"/>
      <c r="K835" s="88"/>
      <c r="L835" s="238">
        <v>140</v>
      </c>
      <c r="M835" s="88">
        <f t="shared" si="12"/>
        <v>280</v>
      </c>
      <c r="N835" s="88" t="s">
        <v>23</v>
      </c>
      <c r="O835" s="88" t="s">
        <v>1061</v>
      </c>
      <c r="P835" s="91"/>
      <c r="Q835" s="91"/>
    </row>
    <row r="836" customHeight="1" spans="1:17">
      <c r="A836" s="91">
        <v>833</v>
      </c>
      <c r="B836" s="91"/>
      <c r="C836" s="237" t="s">
        <v>134</v>
      </c>
      <c r="D836" s="161" t="s">
        <v>1250</v>
      </c>
      <c r="E836" s="91"/>
      <c r="F836" s="91"/>
      <c r="G836" s="236"/>
      <c r="H836" s="236" t="s">
        <v>35</v>
      </c>
      <c r="I836" s="237">
        <v>4</v>
      </c>
      <c r="J836" s="92"/>
      <c r="K836" s="88"/>
      <c r="L836" s="238">
        <v>2100</v>
      </c>
      <c r="M836" s="88">
        <f t="shared" si="12"/>
        <v>8400</v>
      </c>
      <c r="N836" s="88" t="s">
        <v>23</v>
      </c>
      <c r="O836" s="88" t="s">
        <v>1061</v>
      </c>
      <c r="P836" s="91"/>
      <c r="Q836" s="91"/>
    </row>
    <row r="837" customHeight="1" spans="1:17">
      <c r="A837" s="91">
        <v>834</v>
      </c>
      <c r="B837" s="91"/>
      <c r="C837" s="237" t="s">
        <v>1226</v>
      </c>
      <c r="D837" s="161" t="s">
        <v>1251</v>
      </c>
      <c r="E837" s="91"/>
      <c r="F837" s="91"/>
      <c r="G837" s="236"/>
      <c r="H837" s="236" t="s">
        <v>35</v>
      </c>
      <c r="I837" s="237">
        <v>16</v>
      </c>
      <c r="J837" s="92"/>
      <c r="K837" s="88"/>
      <c r="L837" s="238">
        <v>532</v>
      </c>
      <c r="M837" s="88">
        <f t="shared" si="12"/>
        <v>8512</v>
      </c>
      <c r="N837" s="88" t="s">
        <v>23</v>
      </c>
      <c r="O837" s="88" t="s">
        <v>1061</v>
      </c>
      <c r="P837" s="91"/>
      <c r="Q837" s="91"/>
    </row>
    <row r="838" customHeight="1" spans="1:17">
      <c r="A838" s="91">
        <v>835</v>
      </c>
      <c r="B838" s="91"/>
      <c r="C838" s="237" t="s">
        <v>317</v>
      </c>
      <c r="D838" s="161" t="s">
        <v>1252</v>
      </c>
      <c r="E838" s="91"/>
      <c r="F838" s="91"/>
      <c r="G838" s="236"/>
      <c r="H838" s="236" t="s">
        <v>31</v>
      </c>
      <c r="I838" s="237">
        <v>10</v>
      </c>
      <c r="J838" s="92"/>
      <c r="K838" s="88"/>
      <c r="L838" s="238">
        <v>28</v>
      </c>
      <c r="M838" s="88">
        <f t="shared" si="12"/>
        <v>280</v>
      </c>
      <c r="N838" s="88" t="s">
        <v>23</v>
      </c>
      <c r="O838" s="88" t="s">
        <v>1061</v>
      </c>
      <c r="P838" s="91"/>
      <c r="Q838" s="91"/>
    </row>
    <row r="839" customHeight="1" spans="1:17">
      <c r="A839" s="91">
        <v>836</v>
      </c>
      <c r="B839" s="91"/>
      <c r="C839" s="237" t="s">
        <v>134</v>
      </c>
      <c r="D839" s="161" t="s">
        <v>1253</v>
      </c>
      <c r="E839" s="91"/>
      <c r="F839" s="91"/>
      <c r="G839" s="236"/>
      <c r="H839" s="236" t="s">
        <v>63</v>
      </c>
      <c r="I839" s="237">
        <v>2</v>
      </c>
      <c r="J839" s="92"/>
      <c r="K839" s="88"/>
      <c r="L839" s="238">
        <v>2100</v>
      </c>
      <c r="M839" s="88">
        <f t="shared" si="12"/>
        <v>4200</v>
      </c>
      <c r="N839" s="88" t="s">
        <v>23</v>
      </c>
      <c r="O839" s="88" t="s">
        <v>1061</v>
      </c>
      <c r="P839" s="91"/>
      <c r="Q839" s="91"/>
    </row>
    <row r="840" customHeight="1" spans="1:17">
      <c r="A840" s="91">
        <v>837</v>
      </c>
      <c r="B840" s="91"/>
      <c r="C840" s="247" t="s">
        <v>89</v>
      </c>
      <c r="D840" s="161" t="s">
        <v>922</v>
      </c>
      <c r="E840" s="91"/>
      <c r="F840" s="91"/>
      <c r="G840" s="246"/>
      <c r="H840" s="246" t="s">
        <v>63</v>
      </c>
      <c r="I840" s="247">
        <v>3</v>
      </c>
      <c r="J840" s="92"/>
      <c r="K840" s="88"/>
      <c r="L840" s="248">
        <v>3200</v>
      </c>
      <c r="M840" s="88">
        <f t="shared" si="12"/>
        <v>9600</v>
      </c>
      <c r="N840" s="88" t="s">
        <v>23</v>
      </c>
      <c r="O840" s="88" t="s">
        <v>1061</v>
      </c>
      <c r="P840" s="91"/>
      <c r="Q840" s="91"/>
    </row>
    <row r="841" customHeight="1" spans="1:17">
      <c r="A841" s="91">
        <v>838</v>
      </c>
      <c r="B841" s="91"/>
      <c r="C841" s="247" t="s">
        <v>89</v>
      </c>
      <c r="D841" s="161" t="s">
        <v>1254</v>
      </c>
      <c r="E841" s="91"/>
      <c r="F841" s="91"/>
      <c r="G841" s="246"/>
      <c r="H841" s="246" t="s">
        <v>63</v>
      </c>
      <c r="I841" s="247">
        <v>2</v>
      </c>
      <c r="J841" s="92"/>
      <c r="K841" s="88"/>
      <c r="L841" s="248">
        <v>3100</v>
      </c>
      <c r="M841" s="88">
        <f t="shared" si="12"/>
        <v>6200</v>
      </c>
      <c r="N841" s="88" t="s">
        <v>23</v>
      </c>
      <c r="O841" s="88" t="s">
        <v>1061</v>
      </c>
      <c r="P841" s="91"/>
      <c r="Q841" s="91"/>
    </row>
    <row r="842" customHeight="1" spans="1:17">
      <c r="A842" s="91">
        <v>839</v>
      </c>
      <c r="B842" s="91"/>
      <c r="C842" s="247" t="s">
        <v>89</v>
      </c>
      <c r="D842" s="161" t="s">
        <v>1255</v>
      </c>
      <c r="E842" s="91"/>
      <c r="F842" s="91"/>
      <c r="G842" s="246"/>
      <c r="H842" s="246" t="s">
        <v>63</v>
      </c>
      <c r="I842" s="247">
        <v>2</v>
      </c>
      <c r="J842" s="92"/>
      <c r="K842" s="88"/>
      <c r="L842" s="248">
        <v>3000</v>
      </c>
      <c r="M842" s="88">
        <f t="shared" si="12"/>
        <v>6000</v>
      </c>
      <c r="N842" s="88" t="s">
        <v>23</v>
      </c>
      <c r="O842" s="88" t="s">
        <v>1061</v>
      </c>
      <c r="P842" s="91"/>
      <c r="Q842" s="91"/>
    </row>
    <row r="843" customHeight="1" spans="1:17">
      <c r="A843" s="91">
        <v>840</v>
      </c>
      <c r="B843" s="91"/>
      <c r="C843" s="247" t="s">
        <v>89</v>
      </c>
      <c r="D843" s="161" t="s">
        <v>1256</v>
      </c>
      <c r="E843" s="91"/>
      <c r="F843" s="91"/>
      <c r="G843" s="246"/>
      <c r="H843" s="246" t="s">
        <v>63</v>
      </c>
      <c r="I843" s="247">
        <v>4</v>
      </c>
      <c r="J843" s="92"/>
      <c r="K843" s="88"/>
      <c r="L843" s="248">
        <v>3250</v>
      </c>
      <c r="M843" s="88">
        <f t="shared" si="12"/>
        <v>13000</v>
      </c>
      <c r="N843" s="88" t="s">
        <v>23</v>
      </c>
      <c r="O843" s="88" t="s">
        <v>1061</v>
      </c>
      <c r="P843" s="91"/>
      <c r="Q843" s="91"/>
    </row>
    <row r="844" customHeight="1" spans="1:17">
      <c r="A844" s="91">
        <v>841</v>
      </c>
      <c r="B844" s="91"/>
      <c r="C844" s="247" t="s">
        <v>89</v>
      </c>
      <c r="D844" s="161" t="s">
        <v>1257</v>
      </c>
      <c r="E844" s="91"/>
      <c r="F844" s="91"/>
      <c r="G844" s="246"/>
      <c r="H844" s="246" t="s">
        <v>63</v>
      </c>
      <c r="I844" s="247">
        <v>4</v>
      </c>
      <c r="J844" s="92"/>
      <c r="K844" s="88"/>
      <c r="L844" s="248">
        <v>3250</v>
      </c>
      <c r="M844" s="88">
        <f t="shared" si="12"/>
        <v>13000</v>
      </c>
      <c r="N844" s="88" t="s">
        <v>23</v>
      </c>
      <c r="O844" s="88" t="s">
        <v>1061</v>
      </c>
      <c r="P844" s="91"/>
      <c r="Q844" s="91"/>
    </row>
    <row r="845" customHeight="1" spans="1:17">
      <c r="A845" s="91">
        <v>842</v>
      </c>
      <c r="B845" s="91"/>
      <c r="C845" s="247" t="s">
        <v>89</v>
      </c>
      <c r="D845" s="161" t="s">
        <v>1258</v>
      </c>
      <c r="E845" s="91"/>
      <c r="F845" s="91"/>
      <c r="G845" s="246"/>
      <c r="H845" s="246" t="s">
        <v>63</v>
      </c>
      <c r="I845" s="247">
        <v>2</v>
      </c>
      <c r="J845" s="92"/>
      <c r="K845" s="88"/>
      <c r="L845" s="248">
        <v>3500</v>
      </c>
      <c r="M845" s="88">
        <f t="shared" ref="M845:M908" si="13">L845*I845</f>
        <v>7000</v>
      </c>
      <c r="N845" s="88" t="s">
        <v>23</v>
      </c>
      <c r="O845" s="88" t="s">
        <v>1061</v>
      </c>
      <c r="P845" s="91"/>
      <c r="Q845" s="91"/>
    </row>
    <row r="846" customHeight="1" spans="1:17">
      <c r="A846" s="91">
        <v>843</v>
      </c>
      <c r="B846" s="91"/>
      <c r="C846" s="247" t="s">
        <v>89</v>
      </c>
      <c r="D846" s="161" t="s">
        <v>1259</v>
      </c>
      <c r="E846" s="91"/>
      <c r="F846" s="91"/>
      <c r="G846" s="246"/>
      <c r="H846" s="246" t="s">
        <v>63</v>
      </c>
      <c r="I846" s="247">
        <v>2</v>
      </c>
      <c r="J846" s="92"/>
      <c r="K846" s="88"/>
      <c r="L846" s="248">
        <v>3500</v>
      </c>
      <c r="M846" s="88">
        <f t="shared" si="13"/>
        <v>7000</v>
      </c>
      <c r="N846" s="88" t="s">
        <v>23</v>
      </c>
      <c r="O846" s="88" t="s">
        <v>1061</v>
      </c>
      <c r="P846" s="91"/>
      <c r="Q846" s="91"/>
    </row>
    <row r="847" customHeight="1" spans="1:17">
      <c r="A847" s="91">
        <v>844</v>
      </c>
      <c r="B847" s="91"/>
      <c r="C847" s="247" t="s">
        <v>89</v>
      </c>
      <c r="D847" s="161" t="s">
        <v>1260</v>
      </c>
      <c r="E847" s="91"/>
      <c r="F847" s="91"/>
      <c r="G847" s="246"/>
      <c r="H847" s="246" t="s">
        <v>63</v>
      </c>
      <c r="I847" s="247">
        <v>2</v>
      </c>
      <c r="J847" s="92"/>
      <c r="K847" s="88"/>
      <c r="L847" s="248">
        <v>3500</v>
      </c>
      <c r="M847" s="88">
        <f t="shared" si="13"/>
        <v>7000</v>
      </c>
      <c r="N847" s="88" t="s">
        <v>23</v>
      </c>
      <c r="O847" s="88" t="s">
        <v>1061</v>
      </c>
      <c r="P847" s="91"/>
      <c r="Q847" s="91"/>
    </row>
    <row r="848" customHeight="1" spans="1:17">
      <c r="A848" s="91">
        <v>845</v>
      </c>
      <c r="B848" s="91"/>
      <c r="C848" s="247" t="s">
        <v>89</v>
      </c>
      <c r="D848" s="161" t="s">
        <v>1261</v>
      </c>
      <c r="E848" s="91"/>
      <c r="F848" s="91"/>
      <c r="G848" s="246"/>
      <c r="H848" s="246" t="s">
        <v>63</v>
      </c>
      <c r="I848" s="247">
        <v>1</v>
      </c>
      <c r="J848" s="92"/>
      <c r="K848" s="88"/>
      <c r="L848" s="248">
        <v>3650</v>
      </c>
      <c r="M848" s="88">
        <f t="shared" si="13"/>
        <v>3650</v>
      </c>
      <c r="N848" s="88" t="s">
        <v>23</v>
      </c>
      <c r="O848" s="88" t="s">
        <v>1061</v>
      </c>
      <c r="P848" s="91"/>
      <c r="Q848" s="91"/>
    </row>
    <row r="849" customHeight="1" spans="1:17">
      <c r="A849" s="91">
        <v>846</v>
      </c>
      <c r="B849" s="91"/>
      <c r="C849" s="247" t="s">
        <v>89</v>
      </c>
      <c r="D849" s="161" t="s">
        <v>1262</v>
      </c>
      <c r="E849" s="91"/>
      <c r="F849" s="91"/>
      <c r="G849" s="246"/>
      <c r="H849" s="246" t="s">
        <v>63</v>
      </c>
      <c r="I849" s="247">
        <v>1</v>
      </c>
      <c r="J849" s="92"/>
      <c r="K849" s="88"/>
      <c r="L849" s="248">
        <v>3650</v>
      </c>
      <c r="M849" s="88">
        <f t="shared" si="13"/>
        <v>3650</v>
      </c>
      <c r="N849" s="88" t="s">
        <v>23</v>
      </c>
      <c r="O849" s="88" t="s">
        <v>1061</v>
      </c>
      <c r="P849" s="91"/>
      <c r="Q849" s="91"/>
    </row>
    <row r="850" customHeight="1" spans="1:17">
      <c r="A850" s="91">
        <v>847</v>
      </c>
      <c r="B850" s="91"/>
      <c r="C850" s="247" t="s">
        <v>89</v>
      </c>
      <c r="D850" s="161" t="s">
        <v>1263</v>
      </c>
      <c r="E850" s="91"/>
      <c r="F850" s="91"/>
      <c r="G850" s="246"/>
      <c r="H850" s="246" t="s">
        <v>63</v>
      </c>
      <c r="I850" s="247">
        <v>2</v>
      </c>
      <c r="J850" s="92"/>
      <c r="K850" s="88"/>
      <c r="L850" s="248">
        <v>3300</v>
      </c>
      <c r="M850" s="88">
        <f t="shared" si="13"/>
        <v>6600</v>
      </c>
      <c r="N850" s="88" t="s">
        <v>23</v>
      </c>
      <c r="O850" s="88" t="s">
        <v>1061</v>
      </c>
      <c r="P850" s="91"/>
      <c r="Q850" s="91"/>
    </row>
    <row r="851" customHeight="1" spans="1:17">
      <c r="A851" s="91">
        <v>848</v>
      </c>
      <c r="B851" s="91"/>
      <c r="C851" s="247" t="s">
        <v>89</v>
      </c>
      <c r="D851" s="161" t="s">
        <v>1264</v>
      </c>
      <c r="E851" s="91"/>
      <c r="F851" s="91"/>
      <c r="G851" s="246"/>
      <c r="H851" s="246" t="s">
        <v>63</v>
      </c>
      <c r="I851" s="247">
        <v>4</v>
      </c>
      <c r="J851" s="92"/>
      <c r="K851" s="88"/>
      <c r="L851" s="248">
        <v>3300</v>
      </c>
      <c r="M851" s="88">
        <f t="shared" si="13"/>
        <v>13200</v>
      </c>
      <c r="N851" s="88" t="s">
        <v>23</v>
      </c>
      <c r="O851" s="88" t="s">
        <v>1061</v>
      </c>
      <c r="P851" s="91"/>
      <c r="Q851" s="91"/>
    </row>
    <row r="852" customHeight="1" spans="1:17">
      <c r="A852" s="91">
        <v>849</v>
      </c>
      <c r="B852" s="91"/>
      <c r="C852" s="247" t="s">
        <v>89</v>
      </c>
      <c r="D852" s="161" t="s">
        <v>1265</v>
      </c>
      <c r="E852" s="91"/>
      <c r="F852" s="91"/>
      <c r="G852" s="246"/>
      <c r="H852" s="246" t="s">
        <v>63</v>
      </c>
      <c r="I852" s="247">
        <v>2</v>
      </c>
      <c r="J852" s="92"/>
      <c r="K852" s="88"/>
      <c r="L852" s="248">
        <v>3300</v>
      </c>
      <c r="M852" s="88">
        <f t="shared" si="13"/>
        <v>6600</v>
      </c>
      <c r="N852" s="88" t="s">
        <v>23</v>
      </c>
      <c r="O852" s="88" t="s">
        <v>1061</v>
      </c>
      <c r="P852" s="91"/>
      <c r="Q852" s="91"/>
    </row>
    <row r="853" customHeight="1" spans="1:17">
      <c r="A853" s="91">
        <v>850</v>
      </c>
      <c r="B853" s="91"/>
      <c r="C853" s="247" t="s">
        <v>89</v>
      </c>
      <c r="D853" s="161" t="s">
        <v>1266</v>
      </c>
      <c r="E853" s="91"/>
      <c r="F853" s="91"/>
      <c r="G853" s="246"/>
      <c r="H853" s="246" t="s">
        <v>63</v>
      </c>
      <c r="I853" s="247">
        <v>2</v>
      </c>
      <c r="J853" s="92"/>
      <c r="K853" s="88"/>
      <c r="L853" s="248">
        <v>3300</v>
      </c>
      <c r="M853" s="88">
        <f t="shared" si="13"/>
        <v>6600</v>
      </c>
      <c r="N853" s="88" t="s">
        <v>23</v>
      </c>
      <c r="O853" s="88" t="s">
        <v>1061</v>
      </c>
      <c r="P853" s="91"/>
      <c r="Q853" s="91"/>
    </row>
    <row r="854" customHeight="1" spans="1:17">
      <c r="A854" s="91">
        <v>851</v>
      </c>
      <c r="B854" s="91"/>
      <c r="C854" s="247" t="s">
        <v>89</v>
      </c>
      <c r="D854" s="161" t="s">
        <v>1267</v>
      </c>
      <c r="E854" s="91"/>
      <c r="F854" s="91"/>
      <c r="G854" s="246"/>
      <c r="H854" s="246" t="s">
        <v>63</v>
      </c>
      <c r="I854" s="247">
        <v>2</v>
      </c>
      <c r="J854" s="92"/>
      <c r="K854" s="88"/>
      <c r="L854" s="248">
        <v>3800</v>
      </c>
      <c r="M854" s="88">
        <f t="shared" si="13"/>
        <v>7600</v>
      </c>
      <c r="N854" s="88" t="s">
        <v>23</v>
      </c>
      <c r="O854" s="88" t="s">
        <v>1061</v>
      </c>
      <c r="P854" s="91"/>
      <c r="Q854" s="91"/>
    </row>
    <row r="855" customHeight="1" spans="1:17">
      <c r="A855" s="91">
        <v>852</v>
      </c>
      <c r="B855" s="91"/>
      <c r="C855" s="247" t="s">
        <v>75</v>
      </c>
      <c r="D855" s="161" t="s">
        <v>1258</v>
      </c>
      <c r="E855" s="91"/>
      <c r="F855" s="91"/>
      <c r="G855" s="246"/>
      <c r="H855" s="246" t="s">
        <v>63</v>
      </c>
      <c r="I855" s="247">
        <v>2</v>
      </c>
      <c r="J855" s="92"/>
      <c r="K855" s="88"/>
      <c r="L855" s="248">
        <v>2950</v>
      </c>
      <c r="M855" s="88">
        <f t="shared" si="13"/>
        <v>5900</v>
      </c>
      <c r="N855" s="88" t="s">
        <v>23</v>
      </c>
      <c r="O855" s="88" t="s">
        <v>1061</v>
      </c>
      <c r="P855" s="91"/>
      <c r="Q855" s="91"/>
    </row>
    <row r="856" customHeight="1" spans="1:17">
      <c r="A856" s="91">
        <v>853</v>
      </c>
      <c r="B856" s="91"/>
      <c r="C856" s="247" t="s">
        <v>75</v>
      </c>
      <c r="D856" s="161" t="s">
        <v>1259</v>
      </c>
      <c r="E856" s="91"/>
      <c r="F856" s="91"/>
      <c r="G856" s="246"/>
      <c r="H856" s="246" t="s">
        <v>63</v>
      </c>
      <c r="I856" s="247">
        <v>2</v>
      </c>
      <c r="J856" s="92"/>
      <c r="K856" s="88"/>
      <c r="L856" s="248">
        <v>2950</v>
      </c>
      <c r="M856" s="88">
        <f t="shared" si="13"/>
        <v>5900</v>
      </c>
      <c r="N856" s="88" t="s">
        <v>23</v>
      </c>
      <c r="O856" s="88" t="s">
        <v>1061</v>
      </c>
      <c r="P856" s="91"/>
      <c r="Q856" s="91"/>
    </row>
    <row r="857" customHeight="1" spans="1:17">
      <c r="A857" s="91">
        <v>854</v>
      </c>
      <c r="B857" s="91"/>
      <c r="C857" s="247" t="s">
        <v>75</v>
      </c>
      <c r="D857" s="161" t="s">
        <v>1260</v>
      </c>
      <c r="E857" s="91"/>
      <c r="F857" s="91"/>
      <c r="G857" s="246"/>
      <c r="H857" s="246" t="s">
        <v>63</v>
      </c>
      <c r="I857" s="247">
        <v>2</v>
      </c>
      <c r="J857" s="92"/>
      <c r="K857" s="88"/>
      <c r="L857" s="248">
        <v>2950</v>
      </c>
      <c r="M857" s="88">
        <f t="shared" si="13"/>
        <v>5900</v>
      </c>
      <c r="N857" s="88" t="s">
        <v>23</v>
      </c>
      <c r="O857" s="88" t="s">
        <v>1061</v>
      </c>
      <c r="P857" s="91"/>
      <c r="Q857" s="91"/>
    </row>
    <row r="858" customHeight="1" spans="1:17">
      <c r="A858" s="91">
        <v>855</v>
      </c>
      <c r="B858" s="91"/>
      <c r="C858" s="237" t="s">
        <v>1268</v>
      </c>
      <c r="D858" s="161" t="s">
        <v>1269</v>
      </c>
      <c r="E858" s="91"/>
      <c r="F858" s="91"/>
      <c r="G858" s="236"/>
      <c r="H858" s="236" t="s">
        <v>35</v>
      </c>
      <c r="I858" s="237">
        <v>300</v>
      </c>
      <c r="J858" s="92"/>
      <c r="K858" s="88"/>
      <c r="L858" s="238">
        <v>14</v>
      </c>
      <c r="M858" s="88">
        <f t="shared" si="13"/>
        <v>4200</v>
      </c>
      <c r="N858" s="88" t="s">
        <v>23</v>
      </c>
      <c r="O858" s="88" t="s">
        <v>1061</v>
      </c>
      <c r="P858" s="91"/>
      <c r="Q858" s="91"/>
    </row>
    <row r="859" customHeight="1" spans="1:17">
      <c r="A859" s="91">
        <v>856</v>
      </c>
      <c r="B859" s="91"/>
      <c r="C859" s="237" t="s">
        <v>82</v>
      </c>
      <c r="D859" s="161" t="s">
        <v>924</v>
      </c>
      <c r="E859" s="91"/>
      <c r="F859" s="91"/>
      <c r="G859" s="236"/>
      <c r="H859" s="236" t="s">
        <v>63</v>
      </c>
      <c r="I859" s="237">
        <v>4</v>
      </c>
      <c r="J859" s="92"/>
      <c r="K859" s="88"/>
      <c r="L859" s="238">
        <v>3220</v>
      </c>
      <c r="M859" s="88">
        <f t="shared" si="13"/>
        <v>12880</v>
      </c>
      <c r="N859" s="88" t="s">
        <v>23</v>
      </c>
      <c r="O859" s="88" t="s">
        <v>1061</v>
      </c>
      <c r="P859" s="91"/>
      <c r="Q859" s="91"/>
    </row>
    <row r="860" customHeight="1" spans="1:17">
      <c r="A860" s="91">
        <v>857</v>
      </c>
      <c r="B860" s="91"/>
      <c r="C860" s="237" t="s">
        <v>82</v>
      </c>
      <c r="D860" s="161" t="s">
        <v>1270</v>
      </c>
      <c r="E860" s="91"/>
      <c r="F860" s="91"/>
      <c r="G860" s="236"/>
      <c r="H860" s="236" t="s">
        <v>63</v>
      </c>
      <c r="I860" s="237">
        <v>4</v>
      </c>
      <c r="J860" s="92"/>
      <c r="K860" s="88"/>
      <c r="L860" s="238">
        <v>3220</v>
      </c>
      <c r="M860" s="88">
        <f t="shared" si="13"/>
        <v>12880</v>
      </c>
      <c r="N860" s="88" t="s">
        <v>23</v>
      </c>
      <c r="O860" s="88" t="s">
        <v>1061</v>
      </c>
      <c r="P860" s="91"/>
      <c r="Q860" s="91"/>
    </row>
    <row r="861" customHeight="1" spans="1:17">
      <c r="A861" s="91">
        <v>858</v>
      </c>
      <c r="B861" s="91"/>
      <c r="C861" s="237" t="s">
        <v>795</v>
      </c>
      <c r="D861" s="161" t="s">
        <v>1271</v>
      </c>
      <c r="E861" s="91"/>
      <c r="F861" s="91"/>
      <c r="G861" s="236"/>
      <c r="H861" s="236" t="s">
        <v>35</v>
      </c>
      <c r="I861" s="237">
        <v>6</v>
      </c>
      <c r="J861" s="92"/>
      <c r="K861" s="88"/>
      <c r="L861" s="238">
        <v>378</v>
      </c>
      <c r="M861" s="88">
        <f t="shared" si="13"/>
        <v>2268</v>
      </c>
      <c r="N861" s="88" t="s">
        <v>23</v>
      </c>
      <c r="O861" s="88" t="s">
        <v>1061</v>
      </c>
      <c r="P861" s="91"/>
      <c r="Q861" s="91"/>
    </row>
    <row r="862" customHeight="1" spans="1:17">
      <c r="A862" s="91">
        <v>859</v>
      </c>
      <c r="B862" s="91"/>
      <c r="C862" s="237" t="s">
        <v>795</v>
      </c>
      <c r="D862" s="161" t="s">
        <v>1272</v>
      </c>
      <c r="E862" s="91"/>
      <c r="F862" s="91"/>
      <c r="G862" s="236"/>
      <c r="H862" s="236" t="s">
        <v>35</v>
      </c>
      <c r="I862" s="237">
        <v>6</v>
      </c>
      <c r="J862" s="92"/>
      <c r="K862" s="88"/>
      <c r="L862" s="238">
        <v>322</v>
      </c>
      <c r="M862" s="88">
        <f t="shared" si="13"/>
        <v>1932</v>
      </c>
      <c r="N862" s="88" t="s">
        <v>23</v>
      </c>
      <c r="O862" s="88" t="s">
        <v>1061</v>
      </c>
      <c r="P862" s="91"/>
      <c r="Q862" s="91"/>
    </row>
    <row r="863" customHeight="1" spans="1:17">
      <c r="A863" s="91">
        <v>860</v>
      </c>
      <c r="B863" s="91"/>
      <c r="C863" s="237" t="s">
        <v>1273</v>
      </c>
      <c r="D863" s="161" t="s">
        <v>1274</v>
      </c>
      <c r="E863" s="91"/>
      <c r="F863" s="91"/>
      <c r="G863" s="236"/>
      <c r="H863" s="236" t="s">
        <v>35</v>
      </c>
      <c r="I863" s="237">
        <v>50</v>
      </c>
      <c r="J863" s="92"/>
      <c r="K863" s="318"/>
      <c r="L863" s="238">
        <v>11.2</v>
      </c>
      <c r="M863" s="88">
        <f t="shared" si="13"/>
        <v>560</v>
      </c>
      <c r="N863" s="88" t="s">
        <v>23</v>
      </c>
      <c r="O863" s="88" t="s">
        <v>1061</v>
      </c>
      <c r="P863" s="91"/>
      <c r="Q863" s="92"/>
    </row>
    <row r="864" customHeight="1" spans="1:17">
      <c r="A864" s="91">
        <v>861</v>
      </c>
      <c r="B864" s="91"/>
      <c r="C864" s="237" t="s">
        <v>1273</v>
      </c>
      <c r="D864" s="161" t="s">
        <v>79</v>
      </c>
      <c r="E864" s="91"/>
      <c r="F864" s="91"/>
      <c r="G864" s="236"/>
      <c r="H864" s="236" t="s">
        <v>35</v>
      </c>
      <c r="I864" s="237">
        <v>50</v>
      </c>
      <c r="J864" s="92"/>
      <c r="K864" s="318"/>
      <c r="L864" s="238">
        <v>9.8</v>
      </c>
      <c r="M864" s="88">
        <f t="shared" si="13"/>
        <v>490</v>
      </c>
      <c r="N864" s="88" t="s">
        <v>23</v>
      </c>
      <c r="O864" s="88" t="s">
        <v>1061</v>
      </c>
      <c r="P864" s="91"/>
      <c r="Q864" s="92"/>
    </row>
    <row r="865" ht="24.75" customHeight="1" spans="1:17">
      <c r="A865" s="91">
        <v>862</v>
      </c>
      <c r="B865" s="91"/>
      <c r="C865" s="237" t="s">
        <v>1273</v>
      </c>
      <c r="D865" s="161" t="s">
        <v>81</v>
      </c>
      <c r="E865" s="91"/>
      <c r="F865" s="91"/>
      <c r="G865" s="236"/>
      <c r="H865" s="236" t="s">
        <v>35</v>
      </c>
      <c r="I865" s="237">
        <v>50</v>
      </c>
      <c r="J865" s="92"/>
      <c r="K865" s="318"/>
      <c r="L865" s="238">
        <v>8.4</v>
      </c>
      <c r="M865" s="88">
        <f t="shared" si="13"/>
        <v>420</v>
      </c>
      <c r="N865" s="88" t="s">
        <v>23</v>
      </c>
      <c r="O865" s="88" t="s">
        <v>1061</v>
      </c>
      <c r="P865" s="91"/>
      <c r="Q865" s="92"/>
    </row>
    <row r="866" ht="24.75" customHeight="1" spans="1:17">
      <c r="A866" s="91">
        <v>863</v>
      </c>
      <c r="B866" s="91"/>
      <c r="C866" s="237" t="s">
        <v>1001</v>
      </c>
      <c r="D866" s="161" t="s">
        <v>1275</v>
      </c>
      <c r="E866" s="91"/>
      <c r="F866" s="91"/>
      <c r="G866" s="236"/>
      <c r="H866" s="236" t="s">
        <v>63</v>
      </c>
      <c r="I866" s="237">
        <v>50</v>
      </c>
      <c r="J866" s="92"/>
      <c r="K866" s="318"/>
      <c r="L866" s="238">
        <v>8.4</v>
      </c>
      <c r="M866" s="88">
        <f t="shared" si="13"/>
        <v>420</v>
      </c>
      <c r="N866" s="88" t="s">
        <v>23</v>
      </c>
      <c r="O866" s="88" t="s">
        <v>1061</v>
      </c>
      <c r="P866" s="91"/>
      <c r="Q866" s="92"/>
    </row>
    <row r="867" ht="24.75" customHeight="1" spans="1:17">
      <c r="A867" s="91">
        <v>864</v>
      </c>
      <c r="B867" s="91"/>
      <c r="C867" s="237" t="s">
        <v>1001</v>
      </c>
      <c r="D867" s="161" t="s">
        <v>1276</v>
      </c>
      <c r="E867" s="91"/>
      <c r="F867" s="91"/>
      <c r="G867" s="236"/>
      <c r="H867" s="236" t="s">
        <v>63</v>
      </c>
      <c r="I867" s="237">
        <v>50</v>
      </c>
      <c r="J867" s="92"/>
      <c r="K867" s="318"/>
      <c r="L867" s="238">
        <v>14</v>
      </c>
      <c r="M867" s="88">
        <f t="shared" si="13"/>
        <v>700</v>
      </c>
      <c r="N867" s="88" t="s">
        <v>23</v>
      </c>
      <c r="O867" s="88" t="s">
        <v>1061</v>
      </c>
      <c r="P867" s="91"/>
      <c r="Q867" s="92"/>
    </row>
    <row r="868" ht="24.75" customHeight="1" spans="1:17">
      <c r="A868" s="91">
        <v>865</v>
      </c>
      <c r="B868" s="91"/>
      <c r="C868" s="237" t="s">
        <v>1277</v>
      </c>
      <c r="D868" s="161" t="s">
        <v>1278</v>
      </c>
      <c r="E868" s="91"/>
      <c r="F868" s="91"/>
      <c r="G868" s="236"/>
      <c r="H868" s="236" t="s">
        <v>22</v>
      </c>
      <c r="I868" s="237">
        <v>10</v>
      </c>
      <c r="J868" s="92"/>
      <c r="K868" s="318"/>
      <c r="L868" s="238">
        <v>22.4</v>
      </c>
      <c r="M868" s="88">
        <f t="shared" si="13"/>
        <v>224</v>
      </c>
      <c r="N868" s="88" t="s">
        <v>23</v>
      </c>
      <c r="O868" s="88" t="s">
        <v>1061</v>
      </c>
      <c r="P868" s="91"/>
      <c r="Q868" s="92"/>
    </row>
    <row r="869" ht="24.75" customHeight="1" spans="1:17">
      <c r="A869" s="91">
        <v>866</v>
      </c>
      <c r="B869" s="91"/>
      <c r="C869" s="247" t="s">
        <v>1279</v>
      </c>
      <c r="D869" s="161" t="s">
        <v>1280</v>
      </c>
      <c r="E869" s="91"/>
      <c r="F869" s="91"/>
      <c r="G869" s="246"/>
      <c r="H869" s="246" t="s">
        <v>63</v>
      </c>
      <c r="I869" s="247">
        <v>4</v>
      </c>
      <c r="J869" s="92"/>
      <c r="K869" s="318"/>
      <c r="L869" s="248">
        <v>275</v>
      </c>
      <c r="M869" s="88">
        <f t="shared" si="13"/>
        <v>1100</v>
      </c>
      <c r="N869" s="88" t="s">
        <v>23</v>
      </c>
      <c r="O869" s="88" t="s">
        <v>1061</v>
      </c>
      <c r="P869" s="91"/>
      <c r="Q869" s="92"/>
    </row>
    <row r="870" ht="24.75" customHeight="1" spans="1:17">
      <c r="A870" s="91">
        <v>867</v>
      </c>
      <c r="B870" s="91"/>
      <c r="C870" s="237" t="s">
        <v>1281</v>
      </c>
      <c r="D870" s="161" t="s">
        <v>1282</v>
      </c>
      <c r="E870" s="91"/>
      <c r="F870" s="91"/>
      <c r="G870" s="236"/>
      <c r="H870" s="236" t="s">
        <v>55</v>
      </c>
      <c r="I870" s="237">
        <v>10</v>
      </c>
      <c r="J870" s="92"/>
      <c r="K870" s="318"/>
      <c r="L870" s="238">
        <v>25.2</v>
      </c>
      <c r="M870" s="88">
        <f t="shared" si="13"/>
        <v>252</v>
      </c>
      <c r="N870" s="88" t="s">
        <v>23</v>
      </c>
      <c r="O870" s="88" t="s">
        <v>1061</v>
      </c>
      <c r="P870" s="91"/>
      <c r="Q870" s="92"/>
    </row>
    <row r="871" ht="24.75" customHeight="1" spans="1:17">
      <c r="A871" s="91">
        <v>868</v>
      </c>
      <c r="B871" s="91"/>
      <c r="C871" s="237" t="s">
        <v>1281</v>
      </c>
      <c r="D871" s="161" t="s">
        <v>1283</v>
      </c>
      <c r="E871" s="91"/>
      <c r="F871" s="91"/>
      <c r="G871" s="236"/>
      <c r="H871" s="236" t="s">
        <v>55</v>
      </c>
      <c r="I871" s="237">
        <v>10</v>
      </c>
      <c r="J871" s="92"/>
      <c r="K871" s="318"/>
      <c r="L871" s="238">
        <v>25.2</v>
      </c>
      <c r="M871" s="88">
        <f t="shared" si="13"/>
        <v>252</v>
      </c>
      <c r="N871" s="88" t="s">
        <v>23</v>
      </c>
      <c r="O871" s="88" t="s">
        <v>1061</v>
      </c>
      <c r="P871" s="91"/>
      <c r="Q871" s="92"/>
    </row>
    <row r="872" ht="24.75" customHeight="1" spans="1:17">
      <c r="A872" s="91">
        <v>869</v>
      </c>
      <c r="B872" s="91"/>
      <c r="C872" s="237" t="s">
        <v>1284</v>
      </c>
      <c r="D872" s="161" t="s">
        <v>1285</v>
      </c>
      <c r="E872" s="91"/>
      <c r="F872" s="91"/>
      <c r="G872" s="236"/>
      <c r="H872" s="236" t="s">
        <v>1286</v>
      </c>
      <c r="I872" s="237">
        <v>50</v>
      </c>
      <c r="J872" s="92"/>
      <c r="K872" s="318"/>
      <c r="L872" s="238">
        <v>21</v>
      </c>
      <c r="M872" s="88">
        <f t="shared" si="13"/>
        <v>1050</v>
      </c>
      <c r="N872" s="88" t="s">
        <v>23</v>
      </c>
      <c r="O872" s="88" t="s">
        <v>1061</v>
      </c>
      <c r="P872" s="91"/>
      <c r="Q872" s="92"/>
    </row>
    <row r="873" ht="24.75" customHeight="1" spans="1:17">
      <c r="A873" s="91">
        <v>870</v>
      </c>
      <c r="B873" s="91"/>
      <c r="C873" s="209" t="s">
        <v>1287</v>
      </c>
      <c r="D873" s="186" t="s">
        <v>1288</v>
      </c>
      <c r="E873" s="91"/>
      <c r="F873" s="91"/>
      <c r="G873" s="249"/>
      <c r="H873" s="249" t="s">
        <v>55</v>
      </c>
      <c r="I873" s="209">
        <v>20</v>
      </c>
      <c r="J873" s="92"/>
      <c r="K873" s="318"/>
      <c r="L873" s="250">
        <v>22.4</v>
      </c>
      <c r="M873" s="88">
        <f t="shared" si="13"/>
        <v>448</v>
      </c>
      <c r="N873" s="88" t="s">
        <v>23</v>
      </c>
      <c r="O873" s="88" t="s">
        <v>1061</v>
      </c>
      <c r="P873" s="91"/>
      <c r="Q873" s="92"/>
    </row>
    <row r="874" ht="24.75" customHeight="1" spans="1:17">
      <c r="A874" s="91">
        <v>871</v>
      </c>
      <c r="B874" s="91"/>
      <c r="C874" s="237" t="s">
        <v>1289</v>
      </c>
      <c r="D874" s="161" t="s">
        <v>1290</v>
      </c>
      <c r="E874" s="91"/>
      <c r="F874" s="91"/>
      <c r="G874" s="236"/>
      <c r="H874" s="236" t="s">
        <v>55</v>
      </c>
      <c r="I874" s="237">
        <v>10</v>
      </c>
      <c r="J874" s="92"/>
      <c r="K874" s="318"/>
      <c r="L874" s="238">
        <v>105</v>
      </c>
      <c r="M874" s="88">
        <f t="shared" si="13"/>
        <v>1050</v>
      </c>
      <c r="N874" s="88" t="s">
        <v>23</v>
      </c>
      <c r="O874" s="88" t="s">
        <v>1061</v>
      </c>
      <c r="P874" s="91"/>
      <c r="Q874" s="92"/>
    </row>
    <row r="875" ht="24.75" customHeight="1" spans="1:17">
      <c r="A875" s="91">
        <v>872</v>
      </c>
      <c r="B875" s="91"/>
      <c r="C875" s="209" t="s">
        <v>1291</v>
      </c>
      <c r="D875" s="186" t="s">
        <v>1292</v>
      </c>
      <c r="E875" s="91"/>
      <c r="F875" s="91"/>
      <c r="G875" s="249"/>
      <c r="H875" s="249" t="s">
        <v>42</v>
      </c>
      <c r="I875" s="209">
        <v>1</v>
      </c>
      <c r="J875" s="92"/>
      <c r="K875" s="318"/>
      <c r="L875" s="250">
        <v>1190</v>
      </c>
      <c r="M875" s="88">
        <f t="shared" si="13"/>
        <v>1190</v>
      </c>
      <c r="N875" s="88" t="s">
        <v>23</v>
      </c>
      <c r="O875" s="88" t="s">
        <v>1061</v>
      </c>
      <c r="P875" s="91"/>
      <c r="Q875" s="92"/>
    </row>
    <row r="876" ht="24.75" customHeight="1" spans="1:17">
      <c r="A876" s="91">
        <v>873</v>
      </c>
      <c r="B876" s="91"/>
      <c r="C876" s="237" t="s">
        <v>1293</v>
      </c>
      <c r="D876" s="161" t="s">
        <v>1294</v>
      </c>
      <c r="E876" s="91"/>
      <c r="F876" s="91"/>
      <c r="G876" s="236"/>
      <c r="H876" s="236" t="s">
        <v>45</v>
      </c>
      <c r="I876" s="237">
        <v>120</v>
      </c>
      <c r="J876" s="92"/>
      <c r="K876" s="318"/>
      <c r="L876" s="238">
        <v>7</v>
      </c>
      <c r="M876" s="88">
        <f t="shared" si="13"/>
        <v>840</v>
      </c>
      <c r="N876" s="88" t="s">
        <v>23</v>
      </c>
      <c r="O876" s="88" t="s">
        <v>1061</v>
      </c>
      <c r="P876" s="91"/>
      <c r="Q876" s="92"/>
    </row>
    <row r="877" ht="24.75" customHeight="1" spans="1:17">
      <c r="A877" s="91">
        <v>874</v>
      </c>
      <c r="B877" s="91"/>
      <c r="C877" s="237" t="s">
        <v>1295</v>
      </c>
      <c r="D877" s="186" t="s">
        <v>1296</v>
      </c>
      <c r="E877" s="91"/>
      <c r="F877" s="91"/>
      <c r="G877" s="236"/>
      <c r="H877" s="236" t="s">
        <v>133</v>
      </c>
      <c r="I877" s="237">
        <v>200</v>
      </c>
      <c r="J877" s="92"/>
      <c r="K877" s="318"/>
      <c r="L877" s="238">
        <v>58.8</v>
      </c>
      <c r="M877" s="88">
        <f t="shared" si="13"/>
        <v>11760</v>
      </c>
      <c r="N877" s="88" t="s">
        <v>23</v>
      </c>
      <c r="O877" s="88" t="s">
        <v>1061</v>
      </c>
      <c r="P877" s="91"/>
      <c r="Q877" s="92"/>
    </row>
    <row r="878" ht="24.75" customHeight="1" spans="1:17">
      <c r="A878" s="91">
        <v>875</v>
      </c>
      <c r="B878" s="91"/>
      <c r="C878" s="237" t="s">
        <v>1295</v>
      </c>
      <c r="D878" s="186" t="s">
        <v>1297</v>
      </c>
      <c r="E878" s="91"/>
      <c r="F878" s="91"/>
      <c r="G878" s="236"/>
      <c r="H878" s="236" t="s">
        <v>133</v>
      </c>
      <c r="I878" s="237">
        <v>200</v>
      </c>
      <c r="J878" s="92"/>
      <c r="K878" s="318"/>
      <c r="L878" s="238">
        <v>18.2</v>
      </c>
      <c r="M878" s="88">
        <f t="shared" si="13"/>
        <v>3640</v>
      </c>
      <c r="N878" s="88" t="s">
        <v>23</v>
      </c>
      <c r="O878" s="88" t="s">
        <v>1061</v>
      </c>
      <c r="P878" s="91"/>
      <c r="Q878" s="92"/>
    </row>
    <row r="879" ht="24.75" customHeight="1" spans="1:17">
      <c r="A879" s="91">
        <v>876</v>
      </c>
      <c r="B879" s="91"/>
      <c r="C879" s="237" t="s">
        <v>1295</v>
      </c>
      <c r="D879" s="186" t="s">
        <v>1298</v>
      </c>
      <c r="E879" s="91"/>
      <c r="F879" s="91"/>
      <c r="G879" s="236"/>
      <c r="H879" s="236" t="s">
        <v>133</v>
      </c>
      <c r="I879" s="237">
        <v>200</v>
      </c>
      <c r="J879" s="92"/>
      <c r="K879" s="318"/>
      <c r="L879" s="238">
        <v>12.6</v>
      </c>
      <c r="M879" s="88">
        <f t="shared" si="13"/>
        <v>2520</v>
      </c>
      <c r="N879" s="88" t="s">
        <v>23</v>
      </c>
      <c r="O879" s="88" t="s">
        <v>1061</v>
      </c>
      <c r="P879" s="91"/>
      <c r="Q879" s="92"/>
    </row>
    <row r="880" ht="24.75" customHeight="1" spans="1:17">
      <c r="A880" s="91">
        <v>877</v>
      </c>
      <c r="B880" s="91"/>
      <c r="C880" s="237" t="s">
        <v>1299</v>
      </c>
      <c r="D880" s="161" t="s">
        <v>1300</v>
      </c>
      <c r="E880" s="91"/>
      <c r="F880" s="91"/>
      <c r="G880" s="236"/>
      <c r="H880" s="236" t="s">
        <v>28</v>
      </c>
      <c r="I880" s="237">
        <v>4</v>
      </c>
      <c r="J880" s="92"/>
      <c r="K880" s="318"/>
      <c r="L880" s="238">
        <v>420</v>
      </c>
      <c r="M880" s="88">
        <f t="shared" si="13"/>
        <v>1680</v>
      </c>
      <c r="N880" s="88" t="s">
        <v>23</v>
      </c>
      <c r="O880" s="88" t="s">
        <v>1061</v>
      </c>
      <c r="P880" s="91"/>
      <c r="Q880" s="92"/>
    </row>
    <row r="881" ht="24.75" customHeight="1" spans="1:17">
      <c r="A881" s="91">
        <v>878</v>
      </c>
      <c r="B881" s="91"/>
      <c r="C881" s="237" t="s">
        <v>1301</v>
      </c>
      <c r="D881" s="161" t="s">
        <v>1302</v>
      </c>
      <c r="E881" s="91"/>
      <c r="F881" s="91"/>
      <c r="G881" s="236"/>
      <c r="H881" s="236" t="s">
        <v>42</v>
      </c>
      <c r="I881" s="237">
        <v>1</v>
      </c>
      <c r="J881" s="92"/>
      <c r="K881" s="318"/>
      <c r="L881" s="238">
        <v>364</v>
      </c>
      <c r="M881" s="88">
        <f t="shared" si="13"/>
        <v>364</v>
      </c>
      <c r="N881" s="88" t="s">
        <v>23</v>
      </c>
      <c r="O881" s="88" t="s">
        <v>1061</v>
      </c>
      <c r="P881" s="91"/>
      <c r="Q881" s="92"/>
    </row>
    <row r="882" ht="24.75" customHeight="1" spans="1:17">
      <c r="A882" s="91">
        <v>879</v>
      </c>
      <c r="B882" s="91"/>
      <c r="C882" s="237" t="s">
        <v>1303</v>
      </c>
      <c r="D882" s="161" t="s">
        <v>1304</v>
      </c>
      <c r="E882" s="91"/>
      <c r="F882" s="91"/>
      <c r="G882" s="236"/>
      <c r="H882" s="236" t="s">
        <v>22</v>
      </c>
      <c r="I882" s="237">
        <v>30</v>
      </c>
      <c r="J882" s="92"/>
      <c r="K882" s="318"/>
      <c r="L882" s="238">
        <v>42</v>
      </c>
      <c r="M882" s="88">
        <f t="shared" si="13"/>
        <v>1260</v>
      </c>
      <c r="N882" s="88" t="s">
        <v>23</v>
      </c>
      <c r="O882" s="88" t="s">
        <v>1061</v>
      </c>
      <c r="P882" s="91"/>
      <c r="Q882" s="92"/>
    </row>
    <row r="883" ht="24.75" customHeight="1" spans="1:17">
      <c r="A883" s="91">
        <v>880</v>
      </c>
      <c r="B883" s="91"/>
      <c r="C883" s="237" t="s">
        <v>1305</v>
      </c>
      <c r="D883" s="161" t="s">
        <v>1306</v>
      </c>
      <c r="E883" s="91"/>
      <c r="F883" s="91"/>
      <c r="G883" s="236"/>
      <c r="H883" s="236" t="s">
        <v>55</v>
      </c>
      <c r="I883" s="237">
        <v>20</v>
      </c>
      <c r="J883" s="92"/>
      <c r="K883" s="318"/>
      <c r="L883" s="238">
        <v>14</v>
      </c>
      <c r="M883" s="88">
        <f t="shared" si="13"/>
        <v>280</v>
      </c>
      <c r="N883" s="88" t="s">
        <v>23</v>
      </c>
      <c r="O883" s="88" t="s">
        <v>1061</v>
      </c>
      <c r="P883" s="91"/>
      <c r="Q883" s="92"/>
    </row>
    <row r="884" ht="24.75" customHeight="1" spans="1:17">
      <c r="A884" s="91">
        <v>881</v>
      </c>
      <c r="B884" s="91"/>
      <c r="C884" s="209" t="s">
        <v>1307</v>
      </c>
      <c r="D884" s="186" t="s">
        <v>1308</v>
      </c>
      <c r="E884" s="91"/>
      <c r="F884" s="91"/>
      <c r="G884" s="249"/>
      <c r="H884" s="249" t="s">
        <v>55</v>
      </c>
      <c r="I884" s="209">
        <v>6</v>
      </c>
      <c r="J884" s="92"/>
      <c r="K884" s="318"/>
      <c r="L884" s="250">
        <v>658</v>
      </c>
      <c r="M884" s="88">
        <f t="shared" si="13"/>
        <v>3948</v>
      </c>
      <c r="N884" s="88" t="s">
        <v>23</v>
      </c>
      <c r="O884" s="88" t="s">
        <v>1061</v>
      </c>
      <c r="P884" s="91"/>
      <c r="Q884" s="92"/>
    </row>
    <row r="885" ht="24.75" customHeight="1" spans="1:17">
      <c r="A885" s="91">
        <v>882</v>
      </c>
      <c r="B885" s="91"/>
      <c r="C885" s="237" t="s">
        <v>1309</v>
      </c>
      <c r="D885" s="161" t="s">
        <v>1310</v>
      </c>
      <c r="E885" s="91"/>
      <c r="F885" s="91"/>
      <c r="G885" s="236"/>
      <c r="H885" s="236" t="s">
        <v>55</v>
      </c>
      <c r="I885" s="237">
        <v>10</v>
      </c>
      <c r="J885" s="92"/>
      <c r="K885" s="318"/>
      <c r="L885" s="238">
        <v>21</v>
      </c>
      <c r="M885" s="88">
        <f t="shared" si="13"/>
        <v>210</v>
      </c>
      <c r="N885" s="88" t="s">
        <v>23</v>
      </c>
      <c r="O885" s="88" t="s">
        <v>1061</v>
      </c>
      <c r="P885" s="91"/>
      <c r="Q885" s="92"/>
    </row>
    <row r="886" ht="24.75" customHeight="1" spans="1:17">
      <c r="A886" s="91">
        <v>883</v>
      </c>
      <c r="B886" s="91"/>
      <c r="C886" s="237" t="s">
        <v>1311</v>
      </c>
      <c r="D886" s="161" t="s">
        <v>1312</v>
      </c>
      <c r="E886" s="91"/>
      <c r="F886" s="91"/>
      <c r="G886" s="319"/>
      <c r="H886" s="319" t="s">
        <v>55</v>
      </c>
      <c r="I886" s="237">
        <v>6</v>
      </c>
      <c r="J886" s="92"/>
      <c r="K886" s="318"/>
      <c r="L886" s="238">
        <v>21</v>
      </c>
      <c r="M886" s="88">
        <f t="shared" si="13"/>
        <v>126</v>
      </c>
      <c r="N886" s="88" t="s">
        <v>23</v>
      </c>
      <c r="O886" s="88" t="s">
        <v>1061</v>
      </c>
      <c r="P886" s="91"/>
      <c r="Q886" s="92"/>
    </row>
    <row r="887" ht="24.75" customHeight="1" spans="1:17">
      <c r="A887" s="91">
        <v>884</v>
      </c>
      <c r="B887" s="91"/>
      <c r="C887" s="237" t="s">
        <v>1313</v>
      </c>
      <c r="D887" s="161" t="s">
        <v>1314</v>
      </c>
      <c r="E887" s="91"/>
      <c r="F887" s="91"/>
      <c r="G887" s="320"/>
      <c r="H887" s="320" t="s">
        <v>55</v>
      </c>
      <c r="I887" s="237">
        <v>3</v>
      </c>
      <c r="J887" s="92"/>
      <c r="K887" s="318"/>
      <c r="L887" s="238">
        <v>3920</v>
      </c>
      <c r="M887" s="88">
        <f t="shared" si="13"/>
        <v>11760</v>
      </c>
      <c r="N887" s="88" t="s">
        <v>23</v>
      </c>
      <c r="O887" s="88" t="s">
        <v>1061</v>
      </c>
      <c r="P887" s="91"/>
      <c r="Q887" s="92"/>
    </row>
    <row r="888" ht="24.75" customHeight="1" spans="1:17">
      <c r="A888" s="91">
        <v>885</v>
      </c>
      <c r="B888" s="91"/>
      <c r="C888" s="237" t="s">
        <v>1315</v>
      </c>
      <c r="D888" s="161" t="s">
        <v>1316</v>
      </c>
      <c r="E888" s="91"/>
      <c r="F888" s="91"/>
      <c r="G888" s="236"/>
      <c r="H888" s="236" t="s">
        <v>55</v>
      </c>
      <c r="I888" s="237">
        <v>30</v>
      </c>
      <c r="J888" s="92"/>
      <c r="K888" s="318"/>
      <c r="L888" s="238">
        <v>77</v>
      </c>
      <c r="M888" s="88">
        <f t="shared" si="13"/>
        <v>2310</v>
      </c>
      <c r="N888" s="88" t="s">
        <v>23</v>
      </c>
      <c r="O888" s="88" t="s">
        <v>1061</v>
      </c>
      <c r="P888" s="91"/>
      <c r="Q888" s="92"/>
    </row>
    <row r="889" ht="24.75" customHeight="1" spans="1:17">
      <c r="A889" s="91">
        <v>886</v>
      </c>
      <c r="B889" s="91"/>
      <c r="C889" s="237" t="s">
        <v>1317</v>
      </c>
      <c r="D889" s="161" t="s">
        <v>1318</v>
      </c>
      <c r="E889" s="91"/>
      <c r="F889" s="91"/>
      <c r="G889" s="236"/>
      <c r="H889" s="236" t="s">
        <v>42</v>
      </c>
      <c r="I889" s="237">
        <v>1</v>
      </c>
      <c r="J889" s="92"/>
      <c r="K889" s="318"/>
      <c r="L889" s="238">
        <v>8400</v>
      </c>
      <c r="M889" s="88">
        <f t="shared" si="13"/>
        <v>8400</v>
      </c>
      <c r="N889" s="88" t="s">
        <v>23</v>
      </c>
      <c r="O889" s="88" t="s">
        <v>1061</v>
      </c>
      <c r="P889" s="91"/>
      <c r="Q889" s="92"/>
    </row>
    <row r="890" ht="24.75" customHeight="1" spans="1:17">
      <c r="A890" s="91">
        <v>887</v>
      </c>
      <c r="B890" s="91"/>
      <c r="C890" s="237" t="s">
        <v>1317</v>
      </c>
      <c r="D890" s="161" t="s">
        <v>1319</v>
      </c>
      <c r="E890" s="91"/>
      <c r="F890" s="91"/>
      <c r="G890" s="236"/>
      <c r="H890" s="236" t="s">
        <v>42</v>
      </c>
      <c r="I890" s="237">
        <v>1</v>
      </c>
      <c r="J890" s="92"/>
      <c r="K890" s="318"/>
      <c r="L890" s="238">
        <v>8400</v>
      </c>
      <c r="M890" s="88">
        <f t="shared" si="13"/>
        <v>8400</v>
      </c>
      <c r="N890" s="88" t="s">
        <v>23</v>
      </c>
      <c r="O890" s="88" t="s">
        <v>1061</v>
      </c>
      <c r="P890" s="91"/>
      <c r="Q890" s="92"/>
    </row>
    <row r="891" ht="24.75" customHeight="1" spans="1:17">
      <c r="A891" s="91">
        <v>888</v>
      </c>
      <c r="B891" s="91"/>
      <c r="C891" s="237" t="s">
        <v>1317</v>
      </c>
      <c r="D891" s="161" t="s">
        <v>1320</v>
      </c>
      <c r="E891" s="91"/>
      <c r="F891" s="91"/>
      <c r="G891" s="236"/>
      <c r="H891" s="236" t="s">
        <v>42</v>
      </c>
      <c r="I891" s="237">
        <v>1</v>
      </c>
      <c r="J891" s="92"/>
      <c r="K891" s="318"/>
      <c r="L891" s="238">
        <v>24500</v>
      </c>
      <c r="M891" s="88">
        <f t="shared" si="13"/>
        <v>24500</v>
      </c>
      <c r="N891" s="88" t="s">
        <v>23</v>
      </c>
      <c r="O891" s="88" t="s">
        <v>1061</v>
      </c>
      <c r="P891" s="91"/>
      <c r="Q891" s="92"/>
    </row>
    <row r="892" ht="24.75" customHeight="1" spans="1:17">
      <c r="A892" s="91">
        <v>889</v>
      </c>
      <c r="B892" s="91"/>
      <c r="C892" s="237" t="s">
        <v>1317</v>
      </c>
      <c r="D892" s="161" t="s">
        <v>1321</v>
      </c>
      <c r="E892" s="91"/>
      <c r="F892" s="91"/>
      <c r="G892" s="236"/>
      <c r="H892" s="236" t="s">
        <v>42</v>
      </c>
      <c r="I892" s="237">
        <v>1</v>
      </c>
      <c r="J892" s="92"/>
      <c r="K892" s="318"/>
      <c r="L892" s="238">
        <v>24500</v>
      </c>
      <c r="M892" s="88">
        <f t="shared" si="13"/>
        <v>24500</v>
      </c>
      <c r="N892" s="88" t="s">
        <v>23</v>
      </c>
      <c r="O892" s="88" t="s">
        <v>1061</v>
      </c>
      <c r="P892" s="91"/>
      <c r="Q892" s="92"/>
    </row>
    <row r="893" ht="24.75" customHeight="1" spans="1:17">
      <c r="A893" s="91">
        <v>890</v>
      </c>
      <c r="B893" s="91"/>
      <c r="C893" s="237" t="s">
        <v>1317</v>
      </c>
      <c r="D893" s="161" t="s">
        <v>1322</v>
      </c>
      <c r="E893" s="91"/>
      <c r="F893" s="91"/>
      <c r="G893" s="236"/>
      <c r="H893" s="236" t="s">
        <v>42</v>
      </c>
      <c r="I893" s="237">
        <v>2</v>
      </c>
      <c r="J893" s="92"/>
      <c r="K893" s="318"/>
      <c r="L893" s="238">
        <v>8400</v>
      </c>
      <c r="M893" s="88">
        <f t="shared" si="13"/>
        <v>16800</v>
      </c>
      <c r="N893" s="88" t="s">
        <v>23</v>
      </c>
      <c r="O893" s="88" t="s">
        <v>1061</v>
      </c>
      <c r="P893" s="91"/>
      <c r="Q893" s="92"/>
    </row>
    <row r="894" ht="24.75" customHeight="1" spans="1:17">
      <c r="A894" s="91">
        <v>891</v>
      </c>
      <c r="B894" s="91"/>
      <c r="C894" s="237" t="s">
        <v>1323</v>
      </c>
      <c r="D894" s="161" t="s">
        <v>1324</v>
      </c>
      <c r="E894" s="91"/>
      <c r="F894" s="91"/>
      <c r="G894" s="236"/>
      <c r="H894" s="236" t="s">
        <v>35</v>
      </c>
      <c r="I894" s="237">
        <v>3</v>
      </c>
      <c r="J894" s="92"/>
      <c r="K894" s="318"/>
      <c r="L894" s="238">
        <v>231</v>
      </c>
      <c r="M894" s="88">
        <f t="shared" si="13"/>
        <v>693</v>
      </c>
      <c r="N894" s="88" t="s">
        <v>23</v>
      </c>
      <c r="O894" s="88" t="s">
        <v>1061</v>
      </c>
      <c r="P894" s="91"/>
      <c r="Q894" s="92"/>
    </row>
    <row r="895" ht="24.75" customHeight="1" spans="1:17">
      <c r="A895" s="91">
        <v>892</v>
      </c>
      <c r="B895" s="91"/>
      <c r="C895" s="237" t="s">
        <v>1325</v>
      </c>
      <c r="D895" s="161" t="s">
        <v>1326</v>
      </c>
      <c r="E895" s="91"/>
      <c r="F895" s="91"/>
      <c r="G895" s="236"/>
      <c r="H895" s="236" t="s">
        <v>35</v>
      </c>
      <c r="I895" s="237">
        <v>5</v>
      </c>
      <c r="J895" s="92"/>
      <c r="K895" s="318"/>
      <c r="L895" s="238">
        <v>105</v>
      </c>
      <c r="M895" s="88">
        <f t="shared" si="13"/>
        <v>525</v>
      </c>
      <c r="N895" s="88" t="s">
        <v>23</v>
      </c>
      <c r="O895" s="88" t="s">
        <v>1061</v>
      </c>
      <c r="P895" s="91"/>
      <c r="Q895" s="92"/>
    </row>
    <row r="896" ht="24.75" customHeight="1" spans="1:17">
      <c r="A896" s="91">
        <v>893</v>
      </c>
      <c r="B896" s="91"/>
      <c r="C896" s="237" t="s">
        <v>1327</v>
      </c>
      <c r="D896" s="161" t="s">
        <v>1328</v>
      </c>
      <c r="E896" s="91"/>
      <c r="F896" s="91"/>
      <c r="G896" s="236"/>
      <c r="H896" s="236" t="s">
        <v>55</v>
      </c>
      <c r="I896" s="237">
        <v>2</v>
      </c>
      <c r="J896" s="92"/>
      <c r="K896" s="318"/>
      <c r="L896" s="238">
        <v>1400</v>
      </c>
      <c r="M896" s="88">
        <f t="shared" si="13"/>
        <v>2800</v>
      </c>
      <c r="N896" s="88" t="s">
        <v>23</v>
      </c>
      <c r="O896" s="88" t="s">
        <v>1061</v>
      </c>
      <c r="P896" s="91"/>
      <c r="Q896" s="92"/>
    </row>
    <row r="897" ht="24.75" customHeight="1" spans="1:17">
      <c r="A897" s="91">
        <v>894</v>
      </c>
      <c r="B897" s="91"/>
      <c r="C897" s="237" t="s">
        <v>1323</v>
      </c>
      <c r="D897" s="161" t="s">
        <v>1329</v>
      </c>
      <c r="E897" s="91"/>
      <c r="F897" s="91"/>
      <c r="G897" s="236"/>
      <c r="H897" s="236" t="s">
        <v>55</v>
      </c>
      <c r="I897" s="237">
        <v>5</v>
      </c>
      <c r="J897" s="92"/>
      <c r="K897" s="318"/>
      <c r="L897" s="238">
        <v>231</v>
      </c>
      <c r="M897" s="88">
        <f t="shared" si="13"/>
        <v>1155</v>
      </c>
      <c r="N897" s="88" t="s">
        <v>23</v>
      </c>
      <c r="O897" s="88" t="s">
        <v>1061</v>
      </c>
      <c r="P897" s="91"/>
      <c r="Q897" s="92"/>
    </row>
    <row r="898" ht="24.75" customHeight="1" spans="1:17">
      <c r="A898" s="91">
        <v>895</v>
      </c>
      <c r="B898" s="91"/>
      <c r="C898" s="209" t="s">
        <v>1330</v>
      </c>
      <c r="D898" s="186" t="s">
        <v>1331</v>
      </c>
      <c r="E898" s="91"/>
      <c r="F898" s="91"/>
      <c r="G898" s="249"/>
      <c r="H898" s="249" t="s">
        <v>35</v>
      </c>
      <c r="I898" s="209">
        <v>1</v>
      </c>
      <c r="J898" s="92"/>
      <c r="K898" s="318"/>
      <c r="L898" s="250">
        <v>7280</v>
      </c>
      <c r="M898" s="88">
        <f t="shared" si="13"/>
        <v>7280</v>
      </c>
      <c r="N898" s="88" t="s">
        <v>23</v>
      </c>
      <c r="O898" s="88" t="s">
        <v>1061</v>
      </c>
      <c r="P898" s="91"/>
      <c r="Q898" s="92"/>
    </row>
    <row r="899" ht="24.75" customHeight="1" spans="1:17">
      <c r="A899" s="91">
        <v>896</v>
      </c>
      <c r="B899" s="91"/>
      <c r="C899" s="209" t="s">
        <v>1052</v>
      </c>
      <c r="D899" s="186" t="s">
        <v>1332</v>
      </c>
      <c r="E899" s="91"/>
      <c r="F899" s="91"/>
      <c r="G899" s="249"/>
      <c r="H899" s="249" t="s">
        <v>42</v>
      </c>
      <c r="I899" s="209">
        <v>3</v>
      </c>
      <c r="J899" s="92"/>
      <c r="K899" s="318"/>
      <c r="L899" s="250">
        <v>11130</v>
      </c>
      <c r="M899" s="88">
        <f t="shared" si="13"/>
        <v>33390</v>
      </c>
      <c r="N899" s="88" t="s">
        <v>23</v>
      </c>
      <c r="O899" s="88" t="s">
        <v>1061</v>
      </c>
      <c r="P899" s="91"/>
      <c r="Q899" s="92"/>
    </row>
    <row r="900" ht="24.75" customHeight="1" spans="1:17">
      <c r="A900" s="91">
        <v>897</v>
      </c>
      <c r="B900" s="91"/>
      <c r="C900" s="209" t="s">
        <v>1052</v>
      </c>
      <c r="D900" s="186" t="s">
        <v>1333</v>
      </c>
      <c r="E900" s="91"/>
      <c r="F900" s="91"/>
      <c r="G900" s="249"/>
      <c r="H900" s="249" t="s">
        <v>42</v>
      </c>
      <c r="I900" s="209">
        <v>3</v>
      </c>
      <c r="J900" s="92"/>
      <c r="K900" s="318"/>
      <c r="L900" s="250">
        <v>10150</v>
      </c>
      <c r="M900" s="88">
        <f t="shared" si="13"/>
        <v>30450</v>
      </c>
      <c r="N900" s="88" t="s">
        <v>23</v>
      </c>
      <c r="O900" s="88" t="s">
        <v>1061</v>
      </c>
      <c r="P900" s="91"/>
      <c r="Q900" s="92"/>
    </row>
    <row r="901" ht="24.75" customHeight="1" spans="1:17">
      <c r="A901" s="91">
        <v>898</v>
      </c>
      <c r="B901" s="91"/>
      <c r="C901" s="237" t="s">
        <v>1334</v>
      </c>
      <c r="D901" s="161" t="s">
        <v>1335</v>
      </c>
      <c r="E901" s="91"/>
      <c r="F901" s="91"/>
      <c r="G901" s="236"/>
      <c r="H901" s="236" t="s">
        <v>35</v>
      </c>
      <c r="I901" s="237">
        <v>3</v>
      </c>
      <c r="J901" s="92"/>
      <c r="K901" s="318"/>
      <c r="L901" s="238">
        <v>420</v>
      </c>
      <c r="M901" s="88">
        <f t="shared" si="13"/>
        <v>1260</v>
      </c>
      <c r="N901" s="88" t="s">
        <v>23</v>
      </c>
      <c r="O901" s="88" t="s">
        <v>1061</v>
      </c>
      <c r="P901" s="91"/>
      <c r="Q901" s="92"/>
    </row>
    <row r="902" ht="24.75" customHeight="1" spans="1:17">
      <c r="A902" s="91">
        <v>899</v>
      </c>
      <c r="B902" s="91"/>
      <c r="C902" s="237" t="s">
        <v>1336</v>
      </c>
      <c r="D902" s="161" t="s">
        <v>1337</v>
      </c>
      <c r="E902" s="91"/>
      <c r="F902" s="91"/>
      <c r="G902" s="236"/>
      <c r="H902" s="236" t="s">
        <v>55</v>
      </c>
      <c r="I902" s="237">
        <v>6</v>
      </c>
      <c r="J902" s="92"/>
      <c r="K902" s="318"/>
      <c r="L902" s="238">
        <v>504</v>
      </c>
      <c r="M902" s="88">
        <f t="shared" si="13"/>
        <v>3024</v>
      </c>
      <c r="N902" s="88" t="s">
        <v>23</v>
      </c>
      <c r="O902" s="88" t="s">
        <v>1061</v>
      </c>
      <c r="P902" s="91"/>
      <c r="Q902" s="92"/>
    </row>
    <row r="903" ht="24.75" customHeight="1" spans="1:17">
      <c r="A903" s="91">
        <v>900</v>
      </c>
      <c r="B903" s="91"/>
      <c r="C903" s="237" t="s">
        <v>1338</v>
      </c>
      <c r="D903" s="161" t="s">
        <v>1339</v>
      </c>
      <c r="E903" s="91"/>
      <c r="F903" s="91"/>
      <c r="G903" s="236"/>
      <c r="H903" s="236" t="s">
        <v>55</v>
      </c>
      <c r="I903" s="237">
        <v>4</v>
      </c>
      <c r="J903" s="92"/>
      <c r="K903" s="318"/>
      <c r="L903" s="238">
        <v>952</v>
      </c>
      <c r="M903" s="88">
        <f t="shared" si="13"/>
        <v>3808</v>
      </c>
      <c r="N903" s="88" t="s">
        <v>23</v>
      </c>
      <c r="O903" s="88" t="s">
        <v>1061</v>
      </c>
      <c r="P903" s="91"/>
      <c r="Q903" s="92"/>
    </row>
    <row r="904" ht="24.75" customHeight="1" spans="1:17">
      <c r="A904" s="91">
        <v>901</v>
      </c>
      <c r="B904" s="91"/>
      <c r="C904" s="209" t="s">
        <v>1340</v>
      </c>
      <c r="D904" s="186" t="s">
        <v>1341</v>
      </c>
      <c r="E904" s="91"/>
      <c r="F904" s="91"/>
      <c r="G904" s="249"/>
      <c r="H904" s="249" t="s">
        <v>63</v>
      </c>
      <c r="I904" s="209">
        <v>2</v>
      </c>
      <c r="J904" s="92"/>
      <c r="K904" s="318"/>
      <c r="L904" s="250">
        <v>5138</v>
      </c>
      <c r="M904" s="88">
        <f t="shared" si="13"/>
        <v>10276</v>
      </c>
      <c r="N904" s="88" t="s">
        <v>23</v>
      </c>
      <c r="O904" s="88" t="s">
        <v>1061</v>
      </c>
      <c r="P904" s="91"/>
      <c r="Q904" s="92"/>
    </row>
    <row r="905" ht="24.75" customHeight="1" spans="1:17">
      <c r="A905" s="91">
        <v>902</v>
      </c>
      <c r="B905" s="91"/>
      <c r="C905" s="237" t="s">
        <v>1342</v>
      </c>
      <c r="D905" s="161" t="s">
        <v>1343</v>
      </c>
      <c r="E905" s="91"/>
      <c r="F905" s="91"/>
      <c r="G905" s="242"/>
      <c r="H905" s="242" t="s">
        <v>42</v>
      </c>
      <c r="I905" s="237">
        <v>1</v>
      </c>
      <c r="J905" s="92"/>
      <c r="K905" s="318"/>
      <c r="L905" s="238">
        <v>5152</v>
      </c>
      <c r="M905" s="88">
        <f t="shared" si="13"/>
        <v>5152</v>
      </c>
      <c r="N905" s="88" t="s">
        <v>23</v>
      </c>
      <c r="O905" s="88" t="s">
        <v>1061</v>
      </c>
      <c r="P905" s="91"/>
      <c r="Q905" s="92"/>
    </row>
    <row r="906" ht="24.75" customHeight="1" spans="1:17">
      <c r="A906" s="91">
        <v>903</v>
      </c>
      <c r="B906" s="91" t="s">
        <v>1344</v>
      </c>
      <c r="C906" s="321" t="s">
        <v>1345</v>
      </c>
      <c r="D906" s="321" t="s">
        <v>1346</v>
      </c>
      <c r="E906" s="91"/>
      <c r="F906" s="91"/>
      <c r="G906" s="322"/>
      <c r="H906" s="321" t="s">
        <v>28</v>
      </c>
      <c r="I906" s="323">
        <v>6</v>
      </c>
      <c r="J906" s="322"/>
      <c r="K906" s="318"/>
      <c r="L906" s="323">
        <v>845</v>
      </c>
      <c r="M906" s="88">
        <f t="shared" si="13"/>
        <v>5070</v>
      </c>
      <c r="N906" s="88"/>
      <c r="O906" s="88"/>
      <c r="P906" s="91"/>
      <c r="Q906" s="92"/>
    </row>
    <row r="907" ht="24.75" customHeight="1" spans="1:17">
      <c r="A907" s="91">
        <v>904</v>
      </c>
      <c r="B907" s="91"/>
      <c r="C907" s="321" t="s">
        <v>1347</v>
      </c>
      <c r="D907" s="321" t="s">
        <v>1346</v>
      </c>
      <c r="E907" s="91"/>
      <c r="F907" s="91"/>
      <c r="G907" s="322"/>
      <c r="H907" s="321" t="s">
        <v>28</v>
      </c>
      <c r="I907" s="323">
        <v>6</v>
      </c>
      <c r="J907" s="322"/>
      <c r="K907" s="318"/>
      <c r="L907" s="323">
        <v>975</v>
      </c>
      <c r="M907" s="88">
        <f t="shared" si="13"/>
        <v>5850</v>
      </c>
      <c r="N907" s="88"/>
      <c r="O907" s="88"/>
      <c r="P907" s="91"/>
      <c r="Q907" s="92"/>
    </row>
    <row r="908" ht="24.75" customHeight="1" spans="1:17">
      <c r="A908" s="91">
        <v>905</v>
      </c>
      <c r="B908" s="91"/>
      <c r="C908" s="321" t="s">
        <v>981</v>
      </c>
      <c r="D908" s="321" t="s">
        <v>1348</v>
      </c>
      <c r="E908" s="91"/>
      <c r="F908" s="91"/>
      <c r="G908" s="322"/>
      <c r="H908" s="321" t="s">
        <v>22</v>
      </c>
      <c r="I908" s="323">
        <v>72</v>
      </c>
      <c r="J908" s="322"/>
      <c r="K908" s="318"/>
      <c r="L908" s="323">
        <v>0.3</v>
      </c>
      <c r="M908" s="88">
        <f t="shared" si="13"/>
        <v>21.6</v>
      </c>
      <c r="N908" s="88"/>
      <c r="O908" s="88"/>
      <c r="P908" s="91"/>
      <c r="Q908" s="92"/>
    </row>
    <row r="909" ht="24.75" customHeight="1" spans="1:17">
      <c r="A909" s="91">
        <v>906</v>
      </c>
      <c r="B909" s="91"/>
      <c r="C909" s="321" t="s">
        <v>1349</v>
      </c>
      <c r="D909" s="321" t="s">
        <v>1350</v>
      </c>
      <c r="E909" s="91"/>
      <c r="F909" s="91"/>
      <c r="G909" s="322"/>
      <c r="H909" s="321" t="s">
        <v>35</v>
      </c>
      <c r="I909" s="321">
        <v>1</v>
      </c>
      <c r="J909" s="322"/>
      <c r="K909" s="318"/>
      <c r="L909" s="323">
        <v>5400</v>
      </c>
      <c r="M909" s="88">
        <f t="shared" ref="M909:M972" si="14">L909*I909</f>
        <v>5400</v>
      </c>
      <c r="N909" s="88"/>
      <c r="O909" s="88"/>
      <c r="P909" s="91"/>
      <c r="Q909" s="92"/>
    </row>
    <row r="910" ht="24.75" customHeight="1" spans="1:17">
      <c r="A910" s="91">
        <v>907</v>
      </c>
      <c r="B910" s="91"/>
      <c r="C910" s="321" t="s">
        <v>224</v>
      </c>
      <c r="D910" s="321" t="s">
        <v>1350</v>
      </c>
      <c r="E910" s="91"/>
      <c r="F910" s="91"/>
      <c r="G910" s="322"/>
      <c r="H910" s="321" t="s">
        <v>35</v>
      </c>
      <c r="I910" s="321">
        <v>2</v>
      </c>
      <c r="J910" s="322"/>
      <c r="K910" s="318"/>
      <c r="L910" s="323">
        <v>5400</v>
      </c>
      <c r="M910" s="88">
        <f t="shared" si="14"/>
        <v>10800</v>
      </c>
      <c r="N910" s="88"/>
      <c r="O910" s="88"/>
      <c r="P910" s="91"/>
      <c r="Q910" s="92"/>
    </row>
    <row r="911" ht="24.75" customHeight="1" spans="1:17">
      <c r="A911" s="91">
        <v>908</v>
      </c>
      <c r="B911" s="91"/>
      <c r="C911" s="321" t="s">
        <v>75</v>
      </c>
      <c r="D911" s="321" t="s">
        <v>1351</v>
      </c>
      <c r="E911" s="91"/>
      <c r="F911" s="91"/>
      <c r="G911" s="322"/>
      <c r="H911" s="321" t="s">
        <v>45</v>
      </c>
      <c r="I911" s="321">
        <v>4</v>
      </c>
      <c r="J911" s="322"/>
      <c r="K911" s="318"/>
      <c r="L911" s="323">
        <v>1080</v>
      </c>
      <c r="M911" s="88">
        <f t="shared" si="14"/>
        <v>4320</v>
      </c>
      <c r="N911" s="88"/>
      <c r="O911" s="88"/>
      <c r="P911" s="91"/>
      <c r="Q911" s="92"/>
    </row>
    <row r="912" ht="24.75" customHeight="1" spans="1:17">
      <c r="A912" s="91">
        <v>909</v>
      </c>
      <c r="B912" s="91"/>
      <c r="C912" s="321" t="s">
        <v>1352</v>
      </c>
      <c r="D912" s="321" t="s">
        <v>1350</v>
      </c>
      <c r="E912" s="91"/>
      <c r="F912" s="91"/>
      <c r="G912" s="322"/>
      <c r="H912" s="321" t="s">
        <v>63</v>
      </c>
      <c r="I912" s="321">
        <v>2</v>
      </c>
      <c r="J912" s="322"/>
      <c r="K912" s="318"/>
      <c r="L912" s="323">
        <v>1350</v>
      </c>
      <c r="M912" s="88">
        <f t="shared" si="14"/>
        <v>2700</v>
      </c>
      <c r="N912" s="88"/>
      <c r="O912" s="88"/>
      <c r="P912" s="91"/>
      <c r="Q912" s="92"/>
    </row>
    <row r="913" ht="24.75" customHeight="1" spans="1:19">
      <c r="A913" s="91">
        <v>910</v>
      </c>
      <c r="B913" s="91"/>
      <c r="C913" s="321" t="s">
        <v>1353</v>
      </c>
      <c r="D913" s="321" t="s">
        <v>1350</v>
      </c>
      <c r="E913" s="91"/>
      <c r="F913" s="91"/>
      <c r="G913" s="322"/>
      <c r="H913" s="321" t="s">
        <v>63</v>
      </c>
      <c r="I913" s="321">
        <v>2</v>
      </c>
      <c r="J913" s="322"/>
      <c r="K913" s="318"/>
      <c r="L913" s="323">
        <v>1350</v>
      </c>
      <c r="M913" s="88">
        <f t="shared" si="14"/>
        <v>2700</v>
      </c>
      <c r="N913" s="88"/>
      <c r="O913" s="88"/>
      <c r="P913" s="91"/>
      <c r="Q913" s="92"/>
    </row>
    <row r="914" ht="24.75" customHeight="1" spans="1:19">
      <c r="A914" s="91">
        <v>911</v>
      </c>
      <c r="B914" s="91"/>
      <c r="C914" s="321" t="s">
        <v>1354</v>
      </c>
      <c r="D914" s="321" t="s">
        <v>1350</v>
      </c>
      <c r="E914" s="91"/>
      <c r="F914" s="91"/>
      <c r="G914" s="322"/>
      <c r="H914" s="321" t="s">
        <v>63</v>
      </c>
      <c r="I914" s="321">
        <v>4</v>
      </c>
      <c r="J914" s="322"/>
      <c r="K914" s="318"/>
      <c r="L914" s="323">
        <v>2700</v>
      </c>
      <c r="M914" s="88">
        <f t="shared" si="14"/>
        <v>10800</v>
      </c>
      <c r="N914" s="88"/>
      <c r="O914" s="88"/>
      <c r="P914" s="91"/>
      <c r="Q914" s="92"/>
    </row>
    <row r="915" ht="24.75" customHeight="1" spans="1:19">
      <c r="A915" s="91">
        <v>912</v>
      </c>
      <c r="B915" s="91"/>
      <c r="C915" s="321" t="s">
        <v>1355</v>
      </c>
      <c r="D915" s="321" t="s">
        <v>1350</v>
      </c>
      <c r="E915" s="91"/>
      <c r="F915" s="91"/>
      <c r="G915" s="91"/>
      <c r="H915" s="321" t="s">
        <v>63</v>
      </c>
      <c r="I915" s="321">
        <v>1</v>
      </c>
      <c r="J915" s="322"/>
      <c r="K915" s="318"/>
      <c r="L915" s="323">
        <v>6750</v>
      </c>
      <c r="M915" s="88">
        <f t="shared" si="14"/>
        <v>6750</v>
      </c>
      <c r="N915" s="88"/>
      <c r="O915" s="88"/>
      <c r="P915" s="91"/>
      <c r="Q915" s="92"/>
    </row>
    <row r="916" ht="24.75" customHeight="1" spans="1:19">
      <c r="A916" s="91">
        <v>913</v>
      </c>
      <c r="B916" s="91"/>
      <c r="C916" s="321" t="s">
        <v>82</v>
      </c>
      <c r="D916" s="321" t="s">
        <v>1350</v>
      </c>
      <c r="E916" s="91"/>
      <c r="F916" s="91"/>
      <c r="G916" s="91"/>
      <c r="H916" s="321" t="s">
        <v>35</v>
      </c>
      <c r="I916" s="321">
        <v>1</v>
      </c>
      <c r="J916" s="322"/>
      <c r="K916" s="318"/>
      <c r="L916" s="323">
        <v>6750</v>
      </c>
      <c r="M916" s="88">
        <f t="shared" si="14"/>
        <v>6750</v>
      </c>
      <c r="N916" s="88"/>
      <c r="O916" s="88"/>
      <c r="P916" s="91"/>
      <c r="Q916" s="92"/>
    </row>
    <row r="917" ht="24.75" customHeight="1" spans="1:19">
      <c r="A917" s="91">
        <v>914</v>
      </c>
      <c r="B917" s="91"/>
      <c r="C917" s="321" t="s">
        <v>33</v>
      </c>
      <c r="D917" s="321" t="s">
        <v>1356</v>
      </c>
      <c r="E917" s="91"/>
      <c r="F917" s="91"/>
      <c r="G917" s="91"/>
      <c r="H917" s="321" t="s">
        <v>35</v>
      </c>
      <c r="I917" s="321">
        <v>4</v>
      </c>
      <c r="J917" s="322"/>
      <c r="K917" s="318"/>
      <c r="L917" s="323">
        <v>2025</v>
      </c>
      <c r="M917" s="88">
        <f t="shared" si="14"/>
        <v>8100</v>
      </c>
      <c r="N917" s="88"/>
      <c r="O917" s="88"/>
      <c r="P917" s="91"/>
      <c r="Q917" s="92"/>
    </row>
    <row r="918" ht="24.75" customHeight="1" spans="1:19">
      <c r="A918" s="91">
        <v>915</v>
      </c>
      <c r="B918" s="91"/>
      <c r="C918" s="321" t="s">
        <v>1354</v>
      </c>
      <c r="D918" s="321" t="s">
        <v>1356</v>
      </c>
      <c r="E918" s="91"/>
      <c r="F918" s="91"/>
      <c r="G918" s="91"/>
      <c r="H918" s="321" t="s">
        <v>35</v>
      </c>
      <c r="I918" s="321">
        <v>2</v>
      </c>
      <c r="J918" s="322"/>
      <c r="K918" s="318"/>
      <c r="L918" s="323">
        <v>2430</v>
      </c>
      <c r="M918" s="88">
        <f t="shared" si="14"/>
        <v>4860</v>
      </c>
      <c r="N918" s="88"/>
      <c r="O918" s="88"/>
      <c r="P918" s="91"/>
      <c r="Q918" s="92"/>
    </row>
    <row r="919" ht="24.75" customHeight="1" spans="1:19">
      <c r="A919" s="91">
        <v>916</v>
      </c>
      <c r="B919" s="91"/>
      <c r="C919" s="321" t="s">
        <v>82</v>
      </c>
      <c r="D919" s="321" t="s">
        <v>1356</v>
      </c>
      <c r="E919" s="91"/>
      <c r="F919" s="91"/>
      <c r="G919" s="91"/>
      <c r="H919" s="321" t="s">
        <v>35</v>
      </c>
      <c r="I919" s="321">
        <v>2</v>
      </c>
      <c r="J919" s="322"/>
      <c r="K919" s="318"/>
      <c r="L919" s="323">
        <v>5400</v>
      </c>
      <c r="M919" s="88">
        <f t="shared" si="14"/>
        <v>10800</v>
      </c>
      <c r="N919" s="88"/>
      <c r="O919" s="88"/>
      <c r="P919" s="91"/>
      <c r="Q919" s="92"/>
    </row>
    <row r="920" ht="24.75" customHeight="1" spans="1:19">
      <c r="A920" s="91">
        <v>917</v>
      </c>
      <c r="B920" s="91"/>
      <c r="C920" s="321" t="s">
        <v>224</v>
      </c>
      <c r="D920" s="321" t="s">
        <v>1356</v>
      </c>
      <c r="E920" s="91"/>
      <c r="F920" s="91"/>
      <c r="G920" s="91"/>
      <c r="H920" s="321" t="s">
        <v>35</v>
      </c>
      <c r="I920" s="321">
        <v>2</v>
      </c>
      <c r="J920" s="322"/>
      <c r="K920" s="318"/>
      <c r="L920" s="323">
        <v>3510</v>
      </c>
      <c r="M920" s="88">
        <f t="shared" si="14"/>
        <v>7020</v>
      </c>
      <c r="N920" s="88"/>
      <c r="O920" s="88"/>
      <c r="P920" s="91"/>
      <c r="Q920" s="92"/>
    </row>
    <row r="921" ht="24.75" customHeight="1" spans="1:19">
      <c r="A921" s="91">
        <v>918</v>
      </c>
      <c r="B921" s="91"/>
      <c r="C921" s="12" t="s">
        <v>1357</v>
      </c>
      <c r="D921" s="12" t="s">
        <v>1358</v>
      </c>
      <c r="E921" s="91"/>
      <c r="F921" s="91"/>
      <c r="G921" s="91"/>
      <c r="H921" s="321" t="s">
        <v>35</v>
      </c>
      <c r="I921" s="321">
        <v>2</v>
      </c>
      <c r="J921" s="322"/>
      <c r="K921" s="318"/>
      <c r="L921" s="323">
        <v>381</v>
      </c>
      <c r="M921" s="88">
        <f t="shared" si="14"/>
        <v>762</v>
      </c>
      <c r="N921" s="88"/>
      <c r="O921" s="88"/>
      <c r="P921" s="91"/>
      <c r="Q921" s="92"/>
    </row>
    <row r="922" ht="24.75" customHeight="1" spans="1:19">
      <c r="A922" s="91">
        <v>919</v>
      </c>
      <c r="B922" s="91"/>
      <c r="C922" s="12" t="s">
        <v>1359</v>
      </c>
      <c r="D922" s="12" t="s">
        <v>1360</v>
      </c>
      <c r="E922" s="91"/>
      <c r="F922" s="91"/>
      <c r="G922" s="91"/>
      <c r="H922" s="321" t="s">
        <v>35</v>
      </c>
      <c r="I922" s="321">
        <v>6</v>
      </c>
      <c r="J922" s="322"/>
      <c r="K922" s="318"/>
      <c r="L922" s="324">
        <v>297</v>
      </c>
      <c r="M922" s="88">
        <f t="shared" si="14"/>
        <v>1782</v>
      </c>
      <c r="N922" s="88"/>
      <c r="O922" s="88"/>
      <c r="P922" s="91"/>
      <c r="Q922" s="92"/>
    </row>
    <row r="923" ht="24.75" customHeight="1" spans="1:19">
      <c r="A923" s="91">
        <v>920</v>
      </c>
      <c r="B923" s="91"/>
      <c r="C923" s="12" t="s">
        <v>89</v>
      </c>
      <c r="D923" s="12" t="s">
        <v>1361</v>
      </c>
      <c r="E923" s="91"/>
      <c r="F923" s="91"/>
      <c r="G923" s="91"/>
      <c r="H923" s="321" t="s">
        <v>35</v>
      </c>
      <c r="I923" s="321">
        <v>2</v>
      </c>
      <c r="J923" s="322"/>
      <c r="K923" s="318"/>
      <c r="L923" s="323">
        <v>2700</v>
      </c>
      <c r="M923" s="88">
        <f t="shared" si="14"/>
        <v>5400</v>
      </c>
      <c r="N923" s="88"/>
      <c r="O923" s="88"/>
      <c r="P923" s="91"/>
      <c r="Q923" s="92"/>
    </row>
    <row r="924" ht="24.75" customHeight="1" spans="1:19">
      <c r="A924" s="91">
        <v>921</v>
      </c>
      <c r="B924" s="91"/>
      <c r="C924" s="12" t="s">
        <v>89</v>
      </c>
      <c r="D924" s="12" t="s">
        <v>1270</v>
      </c>
      <c r="E924" s="91"/>
      <c r="F924" s="91"/>
      <c r="G924" s="91"/>
      <c r="H924" s="321" t="s">
        <v>35</v>
      </c>
      <c r="I924" s="321">
        <v>4</v>
      </c>
      <c r="J924" s="322"/>
      <c r="K924" s="318"/>
      <c r="L924" s="324">
        <v>2160</v>
      </c>
      <c r="M924" s="88">
        <f t="shared" si="14"/>
        <v>8640</v>
      </c>
      <c r="N924" s="88"/>
      <c r="O924" s="88"/>
      <c r="P924" s="91"/>
      <c r="Q924" s="92"/>
      <c r="R924" s="321"/>
      <c r="S924" s="321"/>
    </row>
    <row r="925" ht="24.75" customHeight="1" spans="1:19">
      <c r="A925" s="91">
        <v>922</v>
      </c>
      <c r="B925" s="91"/>
      <c r="C925" s="12" t="s">
        <v>82</v>
      </c>
      <c r="D925" s="12" t="s">
        <v>1362</v>
      </c>
      <c r="E925" s="91"/>
      <c r="F925" s="91"/>
      <c r="G925" s="91"/>
      <c r="H925" s="321" t="s">
        <v>35</v>
      </c>
      <c r="I925" s="321">
        <v>3</v>
      </c>
      <c r="J925" s="322"/>
      <c r="K925" s="318"/>
      <c r="L925" s="324">
        <v>2835</v>
      </c>
      <c r="M925" s="88">
        <f t="shared" si="14"/>
        <v>8505</v>
      </c>
      <c r="N925" s="88"/>
      <c r="O925" s="88"/>
      <c r="P925" s="91"/>
      <c r="Q925" s="92"/>
      <c r="R925" s="321"/>
      <c r="S925" s="321"/>
    </row>
    <row r="926" ht="24.75" customHeight="1" spans="1:19">
      <c r="A926" s="91">
        <v>923</v>
      </c>
      <c r="B926" s="91"/>
      <c r="C926" s="12" t="s">
        <v>82</v>
      </c>
      <c r="D926" s="12" t="s">
        <v>1363</v>
      </c>
      <c r="E926" s="91"/>
      <c r="F926" s="91"/>
      <c r="G926" s="91"/>
      <c r="H926" s="321" t="s">
        <v>35</v>
      </c>
      <c r="I926" s="321">
        <v>3</v>
      </c>
      <c r="J926" s="322"/>
      <c r="K926" s="318"/>
      <c r="L926" s="324">
        <v>3105</v>
      </c>
      <c r="M926" s="88">
        <f t="shared" si="14"/>
        <v>9315</v>
      </c>
      <c r="N926" s="88"/>
      <c r="O926" s="88"/>
      <c r="P926" s="91"/>
      <c r="Q926" s="92"/>
      <c r="R926" s="321"/>
      <c r="S926" s="321"/>
    </row>
    <row r="927" ht="24.75" customHeight="1" spans="1:19">
      <c r="A927" s="91">
        <v>924</v>
      </c>
      <c r="B927" s="91"/>
      <c r="C927" s="12" t="s">
        <v>89</v>
      </c>
      <c r="D927" s="12" t="s">
        <v>1364</v>
      </c>
      <c r="E927" s="91"/>
      <c r="F927" s="91"/>
      <c r="G927" s="91"/>
      <c r="H927" s="260" t="s">
        <v>35</v>
      </c>
      <c r="I927" s="321">
        <v>2</v>
      </c>
      <c r="J927" s="322"/>
      <c r="K927" s="318"/>
      <c r="L927" s="324">
        <v>1120</v>
      </c>
      <c r="M927" s="88">
        <f t="shared" si="14"/>
        <v>2240</v>
      </c>
      <c r="N927" s="88"/>
      <c r="O927" s="88"/>
      <c r="P927" s="91"/>
      <c r="Q927" s="92"/>
      <c r="R927" s="321"/>
      <c r="S927" s="321"/>
    </row>
    <row r="928" ht="24.75" customHeight="1" spans="1:19">
      <c r="A928" s="91">
        <v>925</v>
      </c>
      <c r="B928" s="91"/>
      <c r="C928" s="12" t="s">
        <v>1365</v>
      </c>
      <c r="D928" s="12" t="s">
        <v>1366</v>
      </c>
      <c r="E928" s="91"/>
      <c r="F928" s="91"/>
      <c r="G928" s="91"/>
      <c r="H928" s="321" t="s">
        <v>63</v>
      </c>
      <c r="I928" s="321">
        <v>10</v>
      </c>
      <c r="J928" s="322"/>
      <c r="K928" s="318"/>
      <c r="L928" s="324">
        <v>16</v>
      </c>
      <c r="M928" s="88">
        <f t="shared" si="14"/>
        <v>160</v>
      </c>
      <c r="N928" s="88"/>
      <c r="O928" s="88"/>
      <c r="P928" s="91"/>
      <c r="Q928" s="92"/>
      <c r="R928" s="321"/>
      <c r="S928" s="321"/>
    </row>
    <row r="929" ht="24.75" customHeight="1" spans="1:19">
      <c r="A929" s="91">
        <v>926</v>
      </c>
      <c r="B929" s="91"/>
      <c r="C929" s="12" t="s">
        <v>1365</v>
      </c>
      <c r="D929" s="12" t="s">
        <v>1367</v>
      </c>
      <c r="E929" s="91"/>
      <c r="F929" s="91"/>
      <c r="G929" s="91"/>
      <c r="H929" s="321" t="s">
        <v>63</v>
      </c>
      <c r="I929" s="321">
        <v>10</v>
      </c>
      <c r="J929" s="322"/>
      <c r="K929" s="318"/>
      <c r="L929" s="324">
        <v>10</v>
      </c>
      <c r="M929" s="88">
        <f t="shared" si="14"/>
        <v>100</v>
      </c>
      <c r="N929" s="88"/>
      <c r="O929" s="88"/>
      <c r="P929" s="91"/>
      <c r="Q929" s="92"/>
      <c r="R929" s="321"/>
      <c r="S929" s="321"/>
    </row>
    <row r="930" ht="24.75" customHeight="1" spans="1:19">
      <c r="A930" s="91">
        <v>927</v>
      </c>
      <c r="B930" s="91"/>
      <c r="C930" s="321" t="s">
        <v>1368</v>
      </c>
      <c r="D930" s="321" t="s">
        <v>1369</v>
      </c>
      <c r="E930" s="91"/>
      <c r="F930" s="91"/>
      <c r="G930" s="91"/>
      <c r="H930" s="321" t="s">
        <v>184</v>
      </c>
      <c r="I930" s="321">
        <v>2</v>
      </c>
      <c r="J930" s="322"/>
      <c r="K930" s="318"/>
      <c r="L930" s="323">
        <v>6548</v>
      </c>
      <c r="M930" s="88">
        <f t="shared" si="14"/>
        <v>13096</v>
      </c>
      <c r="N930" s="88"/>
      <c r="O930" s="88"/>
      <c r="P930" s="91"/>
      <c r="Q930" s="92"/>
      <c r="R930" s="321"/>
      <c r="S930" s="321"/>
    </row>
    <row r="931" ht="24.75" customHeight="1" spans="1:19">
      <c r="A931" s="91">
        <v>928</v>
      </c>
      <c r="B931" s="91"/>
      <c r="C931" s="321" t="s">
        <v>215</v>
      </c>
      <c r="D931" s="321" t="s">
        <v>1370</v>
      </c>
      <c r="E931" s="91"/>
      <c r="F931" s="91"/>
      <c r="G931" s="91"/>
      <c r="H931" s="321" t="s">
        <v>31</v>
      </c>
      <c r="I931" s="321">
        <v>1</v>
      </c>
      <c r="J931" s="322"/>
      <c r="K931" s="318"/>
      <c r="L931" s="323">
        <v>1380</v>
      </c>
      <c r="M931" s="88">
        <f t="shared" si="14"/>
        <v>1380</v>
      </c>
      <c r="N931" s="88"/>
      <c r="O931" s="88"/>
      <c r="P931" s="91"/>
      <c r="Q931" s="92"/>
      <c r="R931" s="321"/>
      <c r="S931" s="321"/>
    </row>
    <row r="932" ht="24.75" customHeight="1" spans="1:19">
      <c r="A932" s="91">
        <v>929</v>
      </c>
      <c r="B932" s="91"/>
      <c r="C932" s="321" t="s">
        <v>631</v>
      </c>
      <c r="D932" s="321" t="s">
        <v>1371</v>
      </c>
      <c r="E932" s="91"/>
      <c r="F932" s="91"/>
      <c r="G932" s="91"/>
      <c r="H932" s="321" t="s">
        <v>63</v>
      </c>
      <c r="I932" s="321">
        <v>24</v>
      </c>
      <c r="J932" s="322"/>
      <c r="K932" s="318"/>
      <c r="L932" s="323">
        <v>5</v>
      </c>
      <c r="M932" s="88">
        <f t="shared" si="14"/>
        <v>120</v>
      </c>
      <c r="N932" s="88"/>
      <c r="O932" s="88"/>
      <c r="P932" s="91"/>
      <c r="Q932" s="92"/>
      <c r="R932" s="321"/>
      <c r="S932" s="321"/>
    </row>
    <row r="933" ht="24.75" customHeight="1" spans="1:19">
      <c r="A933" s="91">
        <v>930</v>
      </c>
      <c r="B933" s="91"/>
      <c r="C933" s="321" t="s">
        <v>1372</v>
      </c>
      <c r="D933" s="321" t="s">
        <v>1373</v>
      </c>
      <c r="E933" s="91"/>
      <c r="F933" s="91"/>
      <c r="G933" s="91"/>
      <c r="H933" s="321" t="s">
        <v>63</v>
      </c>
      <c r="I933" s="321">
        <v>20</v>
      </c>
      <c r="J933" s="322"/>
      <c r="K933" s="318"/>
      <c r="L933" s="323">
        <v>108</v>
      </c>
      <c r="M933" s="88">
        <f t="shared" si="14"/>
        <v>2160</v>
      </c>
      <c r="N933" s="88"/>
      <c r="O933" s="88"/>
      <c r="P933" s="91"/>
      <c r="Q933" s="92"/>
      <c r="R933" s="321"/>
      <c r="S933" s="321"/>
    </row>
    <row r="934" ht="24.75" customHeight="1" spans="1:19">
      <c r="A934" s="91">
        <v>931</v>
      </c>
      <c r="B934" s="91"/>
      <c r="C934" s="321" t="s">
        <v>1374</v>
      </c>
      <c r="D934" s="321" t="s">
        <v>1375</v>
      </c>
      <c r="E934" s="91"/>
      <c r="F934" s="91"/>
      <c r="G934" s="91"/>
      <c r="H934" s="321" t="s">
        <v>63</v>
      </c>
      <c r="I934" s="321">
        <v>1</v>
      </c>
      <c r="J934" s="322"/>
      <c r="K934" s="318"/>
      <c r="L934" s="323">
        <v>239</v>
      </c>
      <c r="M934" s="88">
        <f t="shared" si="14"/>
        <v>239</v>
      </c>
      <c r="N934" s="88"/>
      <c r="O934" s="88"/>
      <c r="P934" s="91"/>
      <c r="Q934" s="92"/>
      <c r="R934" s="321"/>
      <c r="S934" s="321"/>
    </row>
    <row r="935" ht="24.75" customHeight="1" spans="1:19">
      <c r="A935" s="91">
        <v>932</v>
      </c>
      <c r="B935" s="91"/>
      <c r="C935" s="321" t="s">
        <v>1374</v>
      </c>
      <c r="D935" s="321" t="s">
        <v>1376</v>
      </c>
      <c r="E935" s="91"/>
      <c r="F935" s="91"/>
      <c r="G935" s="91"/>
      <c r="H935" s="321" t="s">
        <v>63</v>
      </c>
      <c r="I935" s="321">
        <v>1</v>
      </c>
      <c r="J935" s="322"/>
      <c r="K935" s="318"/>
      <c r="L935" s="323">
        <v>347</v>
      </c>
      <c r="M935" s="88">
        <f t="shared" si="14"/>
        <v>347</v>
      </c>
      <c r="N935" s="88"/>
      <c r="O935" s="88"/>
      <c r="P935" s="91"/>
      <c r="Q935" s="92"/>
      <c r="R935" s="321"/>
      <c r="S935" s="321"/>
    </row>
    <row r="936" ht="24.75" customHeight="1" spans="1:19">
      <c r="A936" s="91">
        <v>933</v>
      </c>
      <c r="B936" s="91"/>
      <c r="C936" s="321" t="s">
        <v>116</v>
      </c>
      <c r="D936" s="321" t="s">
        <v>1377</v>
      </c>
      <c r="E936" s="91"/>
      <c r="F936" s="91"/>
      <c r="G936" s="91"/>
      <c r="H936" s="321" t="s">
        <v>35</v>
      </c>
      <c r="I936" s="321">
        <v>2</v>
      </c>
      <c r="J936" s="322"/>
      <c r="K936" s="318"/>
      <c r="L936" s="323">
        <v>512</v>
      </c>
      <c r="M936" s="88">
        <f t="shared" si="14"/>
        <v>1024</v>
      </c>
      <c r="N936" s="88"/>
      <c r="O936" s="88"/>
      <c r="P936" s="91"/>
      <c r="Q936" s="92"/>
      <c r="R936" s="321"/>
      <c r="S936" s="321"/>
    </row>
    <row r="937" ht="24.75" customHeight="1" spans="1:19">
      <c r="A937" s="91">
        <v>934</v>
      </c>
      <c r="B937" s="91"/>
      <c r="C937" s="321" t="s">
        <v>317</v>
      </c>
      <c r="D937" s="321" t="s">
        <v>1378</v>
      </c>
      <c r="E937" s="91"/>
      <c r="F937" s="91"/>
      <c r="G937" s="91"/>
      <c r="H937" s="321" t="s">
        <v>31</v>
      </c>
      <c r="I937" s="321">
        <v>6</v>
      </c>
      <c r="J937" s="322"/>
      <c r="K937" s="318"/>
      <c r="L937" s="323">
        <v>95</v>
      </c>
      <c r="M937" s="88">
        <f t="shared" si="14"/>
        <v>570</v>
      </c>
      <c r="N937" s="88"/>
      <c r="O937" s="88"/>
      <c r="P937" s="91"/>
      <c r="Q937" s="92"/>
      <c r="R937" s="321"/>
      <c r="S937" s="321"/>
    </row>
    <row r="938" ht="24.75" customHeight="1" spans="1:19">
      <c r="A938" s="91">
        <v>935</v>
      </c>
      <c r="B938" s="91"/>
      <c r="C938" s="321" t="s">
        <v>317</v>
      </c>
      <c r="D938" s="321" t="s">
        <v>1379</v>
      </c>
      <c r="E938" s="91"/>
      <c r="F938" s="91"/>
      <c r="G938" s="91"/>
      <c r="H938" s="321" t="s">
        <v>31</v>
      </c>
      <c r="I938" s="321">
        <v>2</v>
      </c>
      <c r="J938" s="322"/>
      <c r="K938" s="318"/>
      <c r="L938" s="323">
        <v>127</v>
      </c>
      <c r="M938" s="88">
        <f t="shared" si="14"/>
        <v>254</v>
      </c>
      <c r="N938" s="88"/>
      <c r="O938" s="88"/>
      <c r="P938" s="91"/>
      <c r="Q938" s="92"/>
      <c r="R938" s="321"/>
      <c r="S938" s="321"/>
    </row>
    <row r="939" ht="24.75" customHeight="1" spans="1:19">
      <c r="A939" s="91">
        <v>936</v>
      </c>
      <c r="B939" s="91"/>
      <c r="C939" s="321" t="s">
        <v>1380</v>
      </c>
      <c r="D939" s="321" t="s">
        <v>1381</v>
      </c>
      <c r="E939" s="91"/>
      <c r="F939" s="91"/>
      <c r="G939" s="91"/>
      <c r="H939" s="321" t="s">
        <v>55</v>
      </c>
      <c r="I939" s="321">
        <v>100</v>
      </c>
      <c r="J939" s="322"/>
      <c r="K939" s="318"/>
      <c r="L939" s="323">
        <v>19.2</v>
      </c>
      <c r="M939" s="88">
        <f t="shared" si="14"/>
        <v>1920</v>
      </c>
      <c r="N939" s="88"/>
      <c r="O939" s="88"/>
      <c r="P939" s="91"/>
      <c r="Q939" s="92"/>
      <c r="R939" s="325"/>
      <c r="S939" s="12"/>
    </row>
    <row r="940" ht="24.75" customHeight="1" spans="1:19">
      <c r="A940" s="91">
        <v>937</v>
      </c>
      <c r="B940" s="91"/>
      <c r="C940" s="321" t="s">
        <v>1380</v>
      </c>
      <c r="D940" s="321" t="s">
        <v>1382</v>
      </c>
      <c r="E940" s="91"/>
      <c r="F940" s="91"/>
      <c r="G940" s="91"/>
      <c r="H940" s="321" t="s">
        <v>55</v>
      </c>
      <c r="I940" s="321">
        <v>50</v>
      </c>
      <c r="J940" s="322"/>
      <c r="K940" s="318"/>
      <c r="L940" s="323">
        <v>11</v>
      </c>
      <c r="M940" s="88">
        <f t="shared" si="14"/>
        <v>550</v>
      </c>
      <c r="N940" s="88"/>
      <c r="O940" s="88"/>
      <c r="P940" s="91"/>
      <c r="Q940" s="92"/>
      <c r="R940" s="325"/>
      <c r="S940" s="12"/>
    </row>
    <row r="941" ht="24.75" customHeight="1" spans="1:19">
      <c r="A941" s="91">
        <v>938</v>
      </c>
      <c r="B941" s="91"/>
      <c r="C941" s="321" t="s">
        <v>1383</v>
      </c>
      <c r="D941" s="321" t="s">
        <v>1384</v>
      </c>
      <c r="E941" s="91"/>
      <c r="F941" s="91"/>
      <c r="G941" s="91"/>
      <c r="H941" s="321" t="s">
        <v>42</v>
      </c>
      <c r="I941" s="321">
        <v>10</v>
      </c>
      <c r="J941" s="322"/>
      <c r="K941" s="318"/>
      <c r="L941" s="323">
        <v>1431</v>
      </c>
      <c r="M941" s="88">
        <f t="shared" si="14"/>
        <v>14310</v>
      </c>
      <c r="N941" s="88"/>
      <c r="O941" s="88"/>
      <c r="P941" s="91"/>
      <c r="Q941" s="92"/>
      <c r="R941" s="325"/>
      <c r="S941" s="12"/>
    </row>
    <row r="942" ht="24.75" customHeight="1" spans="1:19">
      <c r="A942" s="91">
        <v>939</v>
      </c>
      <c r="B942" s="91"/>
      <c r="C942" s="321" t="s">
        <v>1385</v>
      </c>
      <c r="D942" s="321" t="s">
        <v>1386</v>
      </c>
      <c r="E942" s="91"/>
      <c r="F942" s="91"/>
      <c r="G942" s="91"/>
      <c r="H942" s="321" t="s">
        <v>55</v>
      </c>
      <c r="I942" s="321">
        <v>2</v>
      </c>
      <c r="J942" s="322"/>
      <c r="K942" s="318"/>
      <c r="L942" s="323">
        <v>2673</v>
      </c>
      <c r="M942" s="88">
        <f t="shared" si="14"/>
        <v>5346</v>
      </c>
      <c r="N942" s="88"/>
      <c r="O942" s="88"/>
      <c r="P942" s="91"/>
      <c r="Q942" s="92"/>
      <c r="R942" s="325"/>
      <c r="S942" s="12"/>
    </row>
    <row r="943" ht="24.75" customHeight="1" spans="1:19">
      <c r="A943" s="91">
        <v>940</v>
      </c>
      <c r="B943" s="91"/>
      <c r="C943" s="321" t="s">
        <v>1387</v>
      </c>
      <c r="D943" s="321" t="s">
        <v>1388</v>
      </c>
      <c r="E943" s="91"/>
      <c r="F943" s="91"/>
      <c r="G943" s="91"/>
      <c r="H943" s="321" t="s">
        <v>55</v>
      </c>
      <c r="I943" s="321">
        <v>2</v>
      </c>
      <c r="J943" s="322"/>
      <c r="K943" s="318"/>
      <c r="L943" s="323">
        <v>3375</v>
      </c>
      <c r="M943" s="88">
        <f t="shared" si="14"/>
        <v>6750</v>
      </c>
      <c r="N943" s="88"/>
      <c r="O943" s="88"/>
      <c r="P943" s="91"/>
      <c r="Q943" s="92"/>
      <c r="R943" s="325"/>
      <c r="S943" s="12"/>
    </row>
    <row r="944" ht="24.75" customHeight="1" spans="1:19">
      <c r="A944" s="91">
        <v>941</v>
      </c>
      <c r="B944" s="91"/>
      <c r="C944" s="321" t="s">
        <v>1389</v>
      </c>
      <c r="D944" s="321" t="s">
        <v>1390</v>
      </c>
      <c r="E944" s="91"/>
      <c r="F944" s="91"/>
      <c r="G944" s="91"/>
      <c r="H944" s="321" t="s">
        <v>42</v>
      </c>
      <c r="I944" s="321">
        <v>2</v>
      </c>
      <c r="J944" s="322"/>
      <c r="K944" s="318"/>
      <c r="L944" s="323">
        <v>3578</v>
      </c>
      <c r="M944" s="88">
        <f t="shared" si="14"/>
        <v>7156</v>
      </c>
      <c r="N944" s="88"/>
      <c r="O944" s="88"/>
      <c r="P944" s="91"/>
      <c r="Q944" s="92"/>
      <c r="R944" s="325"/>
      <c r="S944" s="12"/>
    </row>
    <row r="945" ht="24.75" customHeight="1" spans="1:19">
      <c r="A945" s="91">
        <v>942</v>
      </c>
      <c r="B945" s="91"/>
      <c r="C945" s="321" t="s">
        <v>1391</v>
      </c>
      <c r="D945" s="321" t="s">
        <v>1392</v>
      </c>
      <c r="E945" s="91"/>
      <c r="F945" s="91"/>
      <c r="G945" s="91"/>
      <c r="H945" s="321" t="s">
        <v>42</v>
      </c>
      <c r="I945" s="321">
        <v>5</v>
      </c>
      <c r="J945" s="322"/>
      <c r="K945" s="318"/>
      <c r="L945" s="323">
        <v>540</v>
      </c>
      <c r="M945" s="88">
        <f t="shared" si="14"/>
        <v>2700</v>
      </c>
      <c r="N945" s="88"/>
      <c r="O945" s="88"/>
      <c r="P945" s="91"/>
      <c r="Q945" s="92"/>
      <c r="R945" s="325"/>
      <c r="S945" s="12"/>
    </row>
    <row r="946" ht="24.75" customHeight="1" spans="1:19">
      <c r="A946" s="91">
        <v>943</v>
      </c>
      <c r="B946" s="91"/>
      <c r="C946" s="321" t="s">
        <v>1291</v>
      </c>
      <c r="D946" s="321" t="s">
        <v>1393</v>
      </c>
      <c r="E946" s="91"/>
      <c r="F946" s="91"/>
      <c r="G946" s="91"/>
      <c r="H946" s="321" t="s">
        <v>42</v>
      </c>
      <c r="I946" s="321">
        <v>5</v>
      </c>
      <c r="J946" s="322"/>
      <c r="K946" s="318"/>
      <c r="L946" s="323">
        <v>1013</v>
      </c>
      <c r="M946" s="88">
        <f t="shared" si="14"/>
        <v>5065</v>
      </c>
      <c r="N946" s="88"/>
      <c r="O946" s="88"/>
      <c r="P946" s="91"/>
      <c r="Q946" s="92"/>
      <c r="R946" s="325"/>
      <c r="S946" s="12"/>
    </row>
    <row r="947" ht="24.75" customHeight="1" spans="1:19">
      <c r="A947" s="91">
        <v>944</v>
      </c>
      <c r="B947" s="91"/>
      <c r="C947" s="321" t="s">
        <v>1394</v>
      </c>
      <c r="D947" s="321" t="s">
        <v>1395</v>
      </c>
      <c r="E947" s="91"/>
      <c r="F947" s="91"/>
      <c r="G947" s="91"/>
      <c r="H947" s="321" t="s">
        <v>35</v>
      </c>
      <c r="I947" s="321">
        <v>1</v>
      </c>
      <c r="J947" s="322"/>
      <c r="K947" s="318"/>
      <c r="L947" s="323">
        <v>19500</v>
      </c>
      <c r="M947" s="88">
        <f t="shared" si="14"/>
        <v>19500</v>
      </c>
      <c r="N947" s="88"/>
      <c r="O947" s="88"/>
      <c r="P947" s="91"/>
      <c r="Q947" s="92"/>
      <c r="R947" s="325"/>
      <c r="S947" s="12"/>
    </row>
    <row r="948" ht="24.75" customHeight="1" spans="1:19">
      <c r="A948" s="91">
        <v>945</v>
      </c>
      <c r="B948" s="91"/>
      <c r="C948" s="321" t="s">
        <v>1396</v>
      </c>
      <c r="D948" s="321" t="s">
        <v>1397</v>
      </c>
      <c r="E948" s="321"/>
      <c r="F948" s="321"/>
      <c r="G948" s="321"/>
      <c r="H948" s="326" t="s">
        <v>35</v>
      </c>
      <c r="I948" s="321">
        <v>1</v>
      </c>
      <c r="J948" s="321"/>
      <c r="K948" s="321"/>
      <c r="L948" s="321">
        <v>3000</v>
      </c>
      <c r="M948" s="88">
        <f t="shared" si="14"/>
        <v>3000</v>
      </c>
      <c r="N948" s="88"/>
      <c r="O948" s="88"/>
      <c r="P948" s="91"/>
      <c r="Q948" s="92"/>
      <c r="R948" s="321"/>
      <c r="S948" s="321"/>
    </row>
    <row r="949" ht="24.75" customHeight="1" spans="1:19">
      <c r="A949" s="91">
        <v>946</v>
      </c>
      <c r="B949" s="91"/>
      <c r="C949" s="321" t="s">
        <v>128</v>
      </c>
      <c r="D949" s="321" t="s">
        <v>129</v>
      </c>
      <c r="E949" s="91"/>
      <c r="F949" s="91"/>
      <c r="G949" s="91"/>
      <c r="H949" s="321" t="s">
        <v>63</v>
      </c>
      <c r="I949" s="321">
        <v>4</v>
      </c>
      <c r="J949" s="322"/>
      <c r="K949" s="318"/>
      <c r="L949" s="323">
        <v>1365</v>
      </c>
      <c r="M949" s="88">
        <f t="shared" si="14"/>
        <v>5460</v>
      </c>
      <c r="N949" s="88"/>
      <c r="O949" s="88"/>
      <c r="P949" s="91"/>
      <c r="Q949" s="92"/>
      <c r="R949" s="321"/>
      <c r="S949" s="321"/>
    </row>
    <row r="950" ht="24.75" customHeight="1" spans="1:19">
      <c r="A950" s="91">
        <v>947</v>
      </c>
      <c r="B950" s="91"/>
      <c r="C950" s="321" t="s">
        <v>678</v>
      </c>
      <c r="D950" s="321" t="s">
        <v>129</v>
      </c>
      <c r="E950" s="91"/>
      <c r="F950" s="91"/>
      <c r="G950" s="91"/>
      <c r="H950" s="321" t="s">
        <v>63</v>
      </c>
      <c r="I950" s="321">
        <v>4</v>
      </c>
      <c r="J950" s="322"/>
      <c r="K950" s="318"/>
      <c r="L950" s="323">
        <v>2535</v>
      </c>
      <c r="M950" s="88">
        <f t="shared" si="14"/>
        <v>10140</v>
      </c>
      <c r="N950" s="88"/>
      <c r="O950" s="88"/>
      <c r="P950" s="91"/>
      <c r="Q950" s="92"/>
      <c r="R950" s="321"/>
      <c r="S950" s="321"/>
    </row>
    <row r="951" ht="24.75" customHeight="1" spans="1:19">
      <c r="A951" s="91">
        <v>948</v>
      </c>
      <c r="B951" s="91"/>
      <c r="C951" s="321" t="s">
        <v>136</v>
      </c>
      <c r="D951" s="321" t="s">
        <v>1398</v>
      </c>
      <c r="E951" s="91"/>
      <c r="F951" s="91"/>
      <c r="G951" s="91"/>
      <c r="H951" s="321" t="s">
        <v>184</v>
      </c>
      <c r="I951" s="321">
        <v>200</v>
      </c>
      <c r="J951" s="322"/>
      <c r="K951" s="318"/>
      <c r="L951" s="323">
        <v>0.85</v>
      </c>
      <c r="M951" s="88">
        <f t="shared" si="14"/>
        <v>170</v>
      </c>
      <c r="N951" s="88"/>
      <c r="O951" s="88"/>
      <c r="P951" s="91"/>
      <c r="Q951" s="92"/>
      <c r="R951" s="321"/>
      <c r="S951" s="321"/>
    </row>
    <row r="952" ht="24.75" customHeight="1" spans="1:19">
      <c r="A952" s="91">
        <v>949</v>
      </c>
      <c r="B952" s="91"/>
      <c r="C952" s="321" t="s">
        <v>1399</v>
      </c>
      <c r="D952" s="321" t="s">
        <v>1400</v>
      </c>
      <c r="E952" s="91"/>
      <c r="F952" s="91"/>
      <c r="G952" s="91"/>
      <c r="H952" s="321" t="s">
        <v>184</v>
      </c>
      <c r="I952" s="321">
        <v>50</v>
      </c>
      <c r="J952" s="322"/>
      <c r="K952" s="318"/>
      <c r="L952" s="323">
        <v>1.5</v>
      </c>
      <c r="M952" s="88">
        <f t="shared" si="14"/>
        <v>75</v>
      </c>
      <c r="N952" s="88"/>
      <c r="O952" s="88"/>
      <c r="P952" s="91"/>
      <c r="Q952" s="92"/>
      <c r="R952" s="321"/>
      <c r="S952" s="321"/>
    </row>
    <row r="953" ht="24.75" customHeight="1" spans="1:19">
      <c r="A953" s="91">
        <v>950</v>
      </c>
      <c r="B953" s="91"/>
      <c r="C953" s="321" t="s">
        <v>1401</v>
      </c>
      <c r="D953" s="321" t="s">
        <v>1402</v>
      </c>
      <c r="E953" s="91"/>
      <c r="F953" s="91"/>
      <c r="G953" s="91"/>
      <c r="H953" s="321" t="s">
        <v>1403</v>
      </c>
      <c r="I953" s="321">
        <v>16</v>
      </c>
      <c r="J953" s="322"/>
      <c r="K953" s="318"/>
      <c r="L953" s="323">
        <v>845</v>
      </c>
      <c r="M953" s="88">
        <f t="shared" si="14"/>
        <v>13520</v>
      </c>
      <c r="N953" s="88"/>
      <c r="O953" s="88"/>
      <c r="P953" s="91"/>
      <c r="Q953" s="92"/>
      <c r="R953" s="321"/>
      <c r="S953" s="321"/>
    </row>
    <row r="954" ht="24.75" customHeight="1" spans="1:19">
      <c r="A954" s="91">
        <v>951</v>
      </c>
      <c r="B954" s="91"/>
      <c r="C954" s="321" t="s">
        <v>1404</v>
      </c>
      <c r="D954" s="321" t="s">
        <v>1402</v>
      </c>
      <c r="E954" s="91"/>
      <c r="F954" s="91"/>
      <c r="G954" s="91"/>
      <c r="H954" s="321" t="s">
        <v>35</v>
      </c>
      <c r="I954" s="321">
        <v>16</v>
      </c>
      <c r="J954" s="322"/>
      <c r="K954" s="318"/>
      <c r="L954" s="323">
        <v>57</v>
      </c>
      <c r="M954" s="88">
        <f t="shared" si="14"/>
        <v>912</v>
      </c>
      <c r="N954" s="88"/>
      <c r="O954" s="88"/>
      <c r="P954" s="91"/>
      <c r="Q954" s="92"/>
      <c r="R954" s="321"/>
      <c r="S954" s="321"/>
    </row>
    <row r="955" ht="24.75" customHeight="1" spans="1:19">
      <c r="A955" s="91">
        <v>952</v>
      </c>
      <c r="B955" s="91"/>
      <c r="C955" s="321" t="s">
        <v>1405</v>
      </c>
      <c r="D955" s="321" t="s">
        <v>1402</v>
      </c>
      <c r="E955" s="91"/>
      <c r="F955" s="91"/>
      <c r="G955" s="91"/>
      <c r="H955" s="321" t="s">
        <v>35</v>
      </c>
      <c r="I955" s="321">
        <v>16</v>
      </c>
      <c r="J955" s="322"/>
      <c r="K955" s="318"/>
      <c r="L955" s="323">
        <v>395</v>
      </c>
      <c r="M955" s="88">
        <f t="shared" si="14"/>
        <v>6320</v>
      </c>
      <c r="N955" s="88"/>
      <c r="O955" s="88"/>
      <c r="P955" s="91"/>
      <c r="Q955" s="92"/>
      <c r="R955" s="321"/>
      <c r="S955" s="321"/>
    </row>
    <row r="956" ht="24.75" customHeight="1" spans="1:19">
      <c r="A956" s="91">
        <v>953</v>
      </c>
      <c r="B956" s="91"/>
      <c r="C956" s="321" t="s">
        <v>136</v>
      </c>
      <c r="D956" s="321" t="s">
        <v>1406</v>
      </c>
      <c r="E956" s="91"/>
      <c r="F956" s="91"/>
      <c r="G956" s="91"/>
      <c r="H956" s="321" t="s">
        <v>63</v>
      </c>
      <c r="I956" s="321">
        <v>80</v>
      </c>
      <c r="J956" s="322"/>
      <c r="K956" s="318"/>
      <c r="L956" s="323">
        <v>4.9</v>
      </c>
      <c r="M956" s="88">
        <f t="shared" si="14"/>
        <v>392</v>
      </c>
      <c r="N956" s="88"/>
      <c r="O956" s="88"/>
      <c r="P956" s="91"/>
      <c r="Q956" s="92"/>
      <c r="R956" s="321"/>
      <c r="S956" s="321"/>
    </row>
    <row r="957" ht="24.75" customHeight="1" spans="1:19">
      <c r="A957" s="91">
        <v>954</v>
      </c>
      <c r="B957" s="327"/>
      <c r="C957" s="321" t="s">
        <v>321</v>
      </c>
      <c r="D957" s="321" t="s">
        <v>1407</v>
      </c>
      <c r="E957" s="327"/>
      <c r="F957" s="327"/>
      <c r="G957" s="327"/>
      <c r="H957" s="321" t="s">
        <v>28</v>
      </c>
      <c r="I957" s="321">
        <v>3</v>
      </c>
      <c r="J957" s="322"/>
      <c r="K957" s="328"/>
      <c r="L957" s="323">
        <v>372</v>
      </c>
      <c r="M957" s="88">
        <f t="shared" si="14"/>
        <v>1116</v>
      </c>
      <c r="N957" s="327"/>
      <c r="O957" s="327"/>
      <c r="P957" s="327"/>
      <c r="Q957" s="322"/>
      <c r="R957" s="321"/>
      <c r="S957" s="321"/>
    </row>
    <row r="958" ht="24.75" customHeight="1" spans="1:19">
      <c r="A958" s="91"/>
      <c r="B958" s="91" t="s">
        <v>1408</v>
      </c>
      <c r="C958" s="329" t="s">
        <v>1409</v>
      </c>
      <c r="D958" s="330" t="s">
        <v>1410</v>
      </c>
      <c r="E958" s="327"/>
      <c r="F958" s="327"/>
      <c r="G958" s="327"/>
      <c r="H958" s="330" t="s">
        <v>55</v>
      </c>
      <c r="I958" s="330">
        <v>1000</v>
      </c>
      <c r="J958" s="322"/>
      <c r="K958" s="328"/>
      <c r="L958" s="331">
        <v>0.1</v>
      </c>
      <c r="M958" s="88">
        <f t="shared" si="14"/>
        <v>100</v>
      </c>
      <c r="N958" s="327"/>
      <c r="O958" s="327"/>
      <c r="P958" s="327"/>
      <c r="Q958" s="322"/>
      <c r="R958" s="321"/>
      <c r="S958" s="321"/>
    </row>
    <row r="959" ht="24.75" customHeight="1" spans="1:19">
      <c r="A959" s="91"/>
      <c r="B959" s="91"/>
      <c r="C959" s="329" t="s">
        <v>1411</v>
      </c>
      <c r="D959" s="330" t="s">
        <v>1412</v>
      </c>
      <c r="E959" s="327"/>
      <c r="F959" s="327"/>
      <c r="G959" s="327"/>
      <c r="H959" s="330" t="s">
        <v>277</v>
      </c>
      <c r="I959" s="330">
        <v>1000</v>
      </c>
      <c r="J959" s="322"/>
      <c r="K959" s="328"/>
      <c r="L959" s="331">
        <v>0.2</v>
      </c>
      <c r="M959" s="88">
        <f t="shared" si="14"/>
        <v>200</v>
      </c>
      <c r="N959" s="327"/>
      <c r="O959" s="327"/>
      <c r="P959" s="327"/>
      <c r="Q959" s="322"/>
      <c r="R959" s="321"/>
      <c r="S959" s="321"/>
    </row>
    <row r="960" ht="24.75" customHeight="1" spans="1:19">
      <c r="A960" s="91"/>
      <c r="B960" s="91"/>
      <c r="C960" s="329" t="s">
        <v>1411</v>
      </c>
      <c r="D960" s="330" t="s">
        <v>1413</v>
      </c>
      <c r="E960" s="327"/>
      <c r="F960" s="327"/>
      <c r="G960" s="327"/>
      <c r="H960" s="330" t="s">
        <v>277</v>
      </c>
      <c r="I960" s="330">
        <v>500</v>
      </c>
      <c r="J960" s="322"/>
      <c r="K960" s="328"/>
      <c r="L960" s="331">
        <v>0.2</v>
      </c>
      <c r="M960" s="88">
        <f t="shared" si="14"/>
        <v>100</v>
      </c>
      <c r="N960" s="327"/>
      <c r="O960" s="327"/>
      <c r="P960" s="327"/>
      <c r="Q960" s="322"/>
      <c r="R960" s="321"/>
      <c r="S960" s="321"/>
    </row>
    <row r="961" ht="24.75" customHeight="1" spans="1:19">
      <c r="A961" s="91"/>
      <c r="B961" s="91"/>
      <c r="C961" s="332" t="s">
        <v>1414</v>
      </c>
      <c r="D961" s="330" t="s">
        <v>1415</v>
      </c>
      <c r="E961" s="327"/>
      <c r="F961" s="327"/>
      <c r="G961" s="327"/>
      <c r="H961" s="330" t="s">
        <v>168</v>
      </c>
      <c r="I961" s="330">
        <v>2</v>
      </c>
      <c r="J961" s="322"/>
      <c r="K961" s="328"/>
      <c r="L961" s="331">
        <v>36</v>
      </c>
      <c r="M961" s="88">
        <f t="shared" si="14"/>
        <v>72</v>
      </c>
      <c r="N961" s="327"/>
      <c r="O961" s="327"/>
      <c r="P961" s="327"/>
      <c r="Q961" s="322"/>
      <c r="R961" s="321"/>
      <c r="S961" s="321"/>
    </row>
    <row r="962" ht="24.75" customHeight="1" spans="1:19">
      <c r="A962" s="91"/>
      <c r="B962" s="91"/>
      <c r="C962" s="329" t="s">
        <v>1416</v>
      </c>
      <c r="D962" s="330" t="s">
        <v>1417</v>
      </c>
      <c r="E962" s="327"/>
      <c r="F962" s="327"/>
      <c r="G962" s="327"/>
      <c r="H962" s="330" t="s">
        <v>55</v>
      </c>
      <c r="I962" s="330">
        <v>1</v>
      </c>
      <c r="J962" s="322"/>
      <c r="K962" s="328"/>
      <c r="L962" s="331">
        <v>325</v>
      </c>
      <c r="M962" s="88">
        <f t="shared" si="14"/>
        <v>325</v>
      </c>
      <c r="N962" s="327"/>
      <c r="O962" s="327"/>
      <c r="P962" s="327"/>
      <c r="Q962" s="322"/>
      <c r="R962" s="321"/>
      <c r="S962" s="321"/>
    </row>
    <row r="963" ht="24.75" customHeight="1" spans="1:19">
      <c r="A963" s="91"/>
      <c r="B963" s="91"/>
      <c r="C963" s="329" t="s">
        <v>1418</v>
      </c>
      <c r="D963" s="330" t="s">
        <v>1419</v>
      </c>
      <c r="E963" s="327"/>
      <c r="F963" s="327"/>
      <c r="G963" s="327"/>
      <c r="H963" s="330" t="s">
        <v>55</v>
      </c>
      <c r="I963" s="330">
        <v>2</v>
      </c>
      <c r="J963" s="322"/>
      <c r="K963" s="328"/>
      <c r="L963" s="331">
        <v>465.5</v>
      </c>
      <c r="M963" s="88">
        <f t="shared" si="14"/>
        <v>931</v>
      </c>
      <c r="N963" s="327"/>
      <c r="O963" s="327"/>
      <c r="P963" s="327"/>
      <c r="Q963" s="322"/>
      <c r="R963" s="321"/>
      <c r="S963" s="321"/>
    </row>
    <row r="964" ht="24.75" customHeight="1" spans="1:19">
      <c r="A964" s="91"/>
      <c r="B964" s="91"/>
      <c r="C964" s="329" t="s">
        <v>1420</v>
      </c>
      <c r="D964" s="330" t="s">
        <v>1421</v>
      </c>
      <c r="E964" s="327"/>
      <c r="F964" s="327"/>
      <c r="G964" s="327"/>
      <c r="H964" s="330" t="s">
        <v>55</v>
      </c>
      <c r="I964" s="330">
        <v>1</v>
      </c>
      <c r="J964" s="322"/>
      <c r="K964" s="328"/>
      <c r="L964" s="331">
        <v>520</v>
      </c>
      <c r="M964" s="88">
        <f t="shared" si="14"/>
        <v>520</v>
      </c>
      <c r="N964" s="327"/>
      <c r="O964" s="327"/>
      <c r="P964" s="327"/>
      <c r="Q964" s="322"/>
      <c r="R964" s="321"/>
      <c r="S964" s="321"/>
    </row>
    <row r="965" ht="24.75" customHeight="1" spans="1:19">
      <c r="A965" s="91"/>
      <c r="B965" s="91"/>
      <c r="C965" s="329" t="s">
        <v>1422</v>
      </c>
      <c r="D965" s="330" t="s">
        <v>1423</v>
      </c>
      <c r="E965" s="327"/>
      <c r="F965" s="327"/>
      <c r="G965" s="327"/>
      <c r="H965" s="330" t="s">
        <v>55</v>
      </c>
      <c r="I965" s="330">
        <v>1</v>
      </c>
      <c r="J965" s="322"/>
      <c r="K965" s="328"/>
      <c r="L965" s="331">
        <v>405</v>
      </c>
      <c r="M965" s="88">
        <f t="shared" si="14"/>
        <v>405</v>
      </c>
      <c r="N965" s="327"/>
      <c r="O965" s="327"/>
      <c r="P965" s="327"/>
      <c r="Q965" s="322"/>
      <c r="R965" s="321"/>
      <c r="S965" s="321"/>
    </row>
    <row r="966" ht="24.75" customHeight="1" spans="1:19">
      <c r="A966" s="91"/>
      <c r="B966" s="91"/>
      <c r="C966" s="333" t="s">
        <v>26</v>
      </c>
      <c r="D966" s="334" t="s">
        <v>1424</v>
      </c>
      <c r="E966" s="327"/>
      <c r="F966" s="327"/>
      <c r="G966" s="327"/>
      <c r="H966" s="334" t="s">
        <v>28</v>
      </c>
      <c r="I966" s="334">
        <v>1</v>
      </c>
      <c r="J966" s="322"/>
      <c r="K966" s="328"/>
      <c r="L966" s="335">
        <v>3900</v>
      </c>
      <c r="M966" s="88">
        <f t="shared" si="14"/>
        <v>3900</v>
      </c>
      <c r="N966" s="327"/>
      <c r="O966" s="327"/>
      <c r="P966" s="327"/>
      <c r="Q966" s="322"/>
      <c r="R966" s="321"/>
      <c r="S966" s="321"/>
    </row>
    <row r="967" ht="24.75" customHeight="1" spans="1:19">
      <c r="A967" s="91"/>
      <c r="B967" s="91"/>
      <c r="C967" s="333" t="s">
        <v>29</v>
      </c>
      <c r="D967" s="334" t="s">
        <v>1425</v>
      </c>
      <c r="E967" s="327"/>
      <c r="F967" s="327"/>
      <c r="G967" s="327"/>
      <c r="H967" s="334" t="s">
        <v>31</v>
      </c>
      <c r="I967" s="334">
        <v>4</v>
      </c>
      <c r="J967" s="322"/>
      <c r="K967" s="328"/>
      <c r="L967" s="335">
        <v>49</v>
      </c>
      <c r="M967" s="88">
        <f t="shared" si="14"/>
        <v>196</v>
      </c>
      <c r="N967" s="327"/>
      <c r="O967" s="327"/>
      <c r="P967" s="327"/>
      <c r="Q967" s="322"/>
      <c r="R967" s="321"/>
      <c r="S967" s="321"/>
    </row>
    <row r="968" ht="24.75" customHeight="1" spans="1:19">
      <c r="A968" s="91"/>
      <c r="B968" s="91"/>
      <c r="C968" s="333" t="s">
        <v>624</v>
      </c>
      <c r="D968" s="334" t="s">
        <v>1426</v>
      </c>
      <c r="E968" s="327"/>
      <c r="F968" s="327"/>
      <c r="G968" s="327"/>
      <c r="H968" s="334" t="s">
        <v>441</v>
      </c>
      <c r="I968" s="334">
        <v>5</v>
      </c>
      <c r="J968" s="322"/>
      <c r="K968" s="328"/>
      <c r="L968" s="335">
        <v>70</v>
      </c>
      <c r="M968" s="88">
        <f t="shared" si="14"/>
        <v>350</v>
      </c>
      <c r="N968" s="327"/>
      <c r="O968" s="327"/>
      <c r="P968" s="327"/>
      <c r="Q968" s="322"/>
      <c r="R968" s="321"/>
      <c r="S968" s="321"/>
    </row>
    <row r="969" ht="24.75" customHeight="1" spans="1:19">
      <c r="A969" s="91"/>
      <c r="B969" s="91"/>
      <c r="C969" s="333" t="s">
        <v>1427</v>
      </c>
      <c r="D969" s="334" t="s">
        <v>1428</v>
      </c>
      <c r="E969" s="327"/>
      <c r="F969" s="327"/>
      <c r="G969" s="327"/>
      <c r="H969" s="334" t="s">
        <v>55</v>
      </c>
      <c r="I969" s="334">
        <v>10</v>
      </c>
      <c r="J969" s="322"/>
      <c r="K969" s="328"/>
      <c r="L969" s="335">
        <v>135</v>
      </c>
      <c r="M969" s="88">
        <f t="shared" si="14"/>
        <v>1350</v>
      </c>
      <c r="N969" s="327"/>
      <c r="O969" s="327"/>
      <c r="P969" s="327"/>
      <c r="Q969" s="322"/>
      <c r="R969" s="321"/>
      <c r="S969" s="321"/>
    </row>
    <row r="970" ht="24.75" customHeight="1" spans="1:19">
      <c r="A970" s="91"/>
      <c r="B970" s="91"/>
      <c r="C970" s="333" t="s">
        <v>136</v>
      </c>
      <c r="D970" s="336" t="s">
        <v>1429</v>
      </c>
      <c r="E970" s="327"/>
      <c r="F970" s="327"/>
      <c r="G970" s="327"/>
      <c r="H970" s="334" t="s">
        <v>63</v>
      </c>
      <c r="I970" s="334">
        <v>100</v>
      </c>
      <c r="J970" s="322"/>
      <c r="K970" s="328"/>
      <c r="L970" s="335">
        <v>0.78</v>
      </c>
      <c r="M970" s="88">
        <f t="shared" si="14"/>
        <v>78</v>
      </c>
      <c r="N970" s="327"/>
      <c r="O970" s="327"/>
      <c r="P970" s="327"/>
      <c r="Q970" s="322"/>
      <c r="R970" s="321"/>
      <c r="S970" s="321"/>
    </row>
    <row r="971" ht="24.75" customHeight="1" spans="1:19">
      <c r="A971" s="91"/>
      <c r="B971" s="91"/>
      <c r="C971" s="333" t="s">
        <v>136</v>
      </c>
      <c r="D971" s="336" t="s">
        <v>1430</v>
      </c>
      <c r="E971" s="327"/>
      <c r="F971" s="327"/>
      <c r="G971" s="327"/>
      <c r="H971" s="334" t="s">
        <v>63</v>
      </c>
      <c r="I971" s="334">
        <v>100</v>
      </c>
      <c r="J971" s="322"/>
      <c r="K971" s="328"/>
      <c r="L971" s="335">
        <v>1.35</v>
      </c>
      <c r="M971" s="88">
        <f t="shared" si="14"/>
        <v>135</v>
      </c>
      <c r="N971" s="327"/>
      <c r="O971" s="327"/>
      <c r="P971" s="327"/>
      <c r="Q971" s="322"/>
      <c r="R971" s="321"/>
      <c r="S971" s="321"/>
    </row>
    <row r="972" ht="24.75" customHeight="1" spans="1:19">
      <c r="A972" s="91"/>
      <c r="B972" s="91"/>
      <c r="C972" s="333" t="s">
        <v>136</v>
      </c>
      <c r="D972" s="336" t="s">
        <v>1431</v>
      </c>
      <c r="E972" s="327"/>
      <c r="F972" s="327"/>
      <c r="G972" s="327"/>
      <c r="H972" s="334" t="s">
        <v>63</v>
      </c>
      <c r="I972" s="334">
        <v>100</v>
      </c>
      <c r="J972" s="322"/>
      <c r="K972" s="328"/>
      <c r="L972" s="335">
        <v>1.95</v>
      </c>
      <c r="M972" s="88">
        <f t="shared" si="14"/>
        <v>195</v>
      </c>
      <c r="N972" s="327"/>
      <c r="O972" s="327"/>
      <c r="P972" s="327"/>
      <c r="Q972" s="322"/>
      <c r="R972" s="321"/>
      <c r="S972" s="321"/>
    </row>
    <row r="973" ht="24.75" customHeight="1" spans="1:19">
      <c r="A973" s="91"/>
      <c r="B973" s="91"/>
      <c r="C973" s="333" t="s">
        <v>136</v>
      </c>
      <c r="D973" s="336" t="s">
        <v>1432</v>
      </c>
      <c r="E973" s="327"/>
      <c r="F973" s="327"/>
      <c r="G973" s="327"/>
      <c r="H973" s="334" t="s">
        <v>63</v>
      </c>
      <c r="I973" s="334">
        <v>100</v>
      </c>
      <c r="J973" s="322"/>
      <c r="K973" s="328"/>
      <c r="L973" s="335">
        <v>2.65</v>
      </c>
      <c r="M973" s="88">
        <f t="shared" ref="M973:M995" si="15">L973*I973</f>
        <v>265</v>
      </c>
      <c r="N973" s="327"/>
      <c r="O973" s="327"/>
      <c r="P973" s="327"/>
      <c r="Q973" s="322"/>
      <c r="R973" s="321"/>
      <c r="S973" s="321"/>
    </row>
    <row r="974" ht="24.75" customHeight="1" spans="1:19">
      <c r="A974" s="91"/>
      <c r="B974" s="91"/>
      <c r="C974" s="333" t="s">
        <v>136</v>
      </c>
      <c r="D974" s="336" t="s">
        <v>1433</v>
      </c>
      <c r="E974" s="327"/>
      <c r="F974" s="327"/>
      <c r="G974" s="327"/>
      <c r="H974" s="334" t="s">
        <v>63</v>
      </c>
      <c r="I974" s="334">
        <v>100</v>
      </c>
      <c r="J974" s="322"/>
      <c r="K974" s="328"/>
      <c r="L974" s="335">
        <v>3.85</v>
      </c>
      <c r="M974" s="88">
        <f t="shared" si="15"/>
        <v>385</v>
      </c>
      <c r="N974" s="327"/>
      <c r="O974" s="327"/>
      <c r="P974" s="327"/>
      <c r="Q974" s="322"/>
      <c r="R974" s="321"/>
      <c r="S974" s="321"/>
    </row>
    <row r="975" ht="24.75" customHeight="1" spans="1:19">
      <c r="A975" s="91"/>
      <c r="B975" s="91"/>
      <c r="C975" s="333" t="s">
        <v>136</v>
      </c>
      <c r="D975" s="336" t="s">
        <v>1434</v>
      </c>
      <c r="E975" s="327"/>
      <c r="F975" s="327"/>
      <c r="G975" s="327"/>
      <c r="H975" s="334" t="s">
        <v>63</v>
      </c>
      <c r="I975" s="334">
        <v>50</v>
      </c>
      <c r="J975" s="322"/>
      <c r="K975" s="328"/>
      <c r="L975" s="335">
        <v>6.25</v>
      </c>
      <c r="M975" s="88">
        <f t="shared" si="15"/>
        <v>312.5</v>
      </c>
      <c r="N975" s="327"/>
      <c r="O975" s="327"/>
      <c r="P975" s="327"/>
      <c r="Q975" s="322"/>
      <c r="R975" s="321"/>
      <c r="S975" s="321"/>
    </row>
    <row r="976" ht="24.75" customHeight="1" spans="1:19">
      <c r="A976" s="91"/>
      <c r="B976" s="91"/>
      <c r="C976" s="333" t="s">
        <v>136</v>
      </c>
      <c r="D976" s="336" t="s">
        <v>1429</v>
      </c>
      <c r="E976" s="327"/>
      <c r="F976" s="327"/>
      <c r="G976" s="327"/>
      <c r="H976" s="334" t="s">
        <v>63</v>
      </c>
      <c r="I976" s="334">
        <v>100</v>
      </c>
      <c r="J976" s="322"/>
      <c r="K976" s="328"/>
      <c r="L976" s="335">
        <v>2.16</v>
      </c>
      <c r="M976" s="88">
        <f t="shared" si="15"/>
        <v>216</v>
      </c>
      <c r="N976" s="327"/>
      <c r="O976" s="327"/>
      <c r="P976" s="327"/>
      <c r="Q976" s="322"/>
      <c r="R976" s="321"/>
      <c r="S976" s="321"/>
    </row>
    <row r="977" ht="24.75" customHeight="1" spans="1:19">
      <c r="A977" s="91"/>
      <c r="B977" s="91"/>
      <c r="C977" s="333" t="s">
        <v>136</v>
      </c>
      <c r="D977" s="336" t="s">
        <v>1430</v>
      </c>
      <c r="E977" s="327"/>
      <c r="F977" s="327"/>
      <c r="G977" s="327"/>
      <c r="H977" s="334" t="s">
        <v>63</v>
      </c>
      <c r="I977" s="334">
        <v>100</v>
      </c>
      <c r="J977" s="322"/>
      <c r="K977" s="328"/>
      <c r="L977" s="335">
        <v>4.16</v>
      </c>
      <c r="M977" s="88">
        <f t="shared" si="15"/>
        <v>416</v>
      </c>
      <c r="N977" s="327"/>
      <c r="O977" s="327"/>
      <c r="P977" s="327"/>
      <c r="Q977" s="322"/>
      <c r="R977" s="321"/>
      <c r="S977" s="321"/>
    </row>
    <row r="978" ht="24.75" customHeight="1" spans="1:19">
      <c r="A978" s="91"/>
      <c r="B978" s="91"/>
      <c r="C978" s="333" t="s">
        <v>136</v>
      </c>
      <c r="D978" s="336" t="s">
        <v>1431</v>
      </c>
      <c r="E978" s="327"/>
      <c r="F978" s="327"/>
      <c r="G978" s="327"/>
      <c r="H978" s="334" t="s">
        <v>63</v>
      </c>
      <c r="I978" s="334">
        <v>100</v>
      </c>
      <c r="J978" s="322"/>
      <c r="K978" s="328"/>
      <c r="L978" s="335">
        <v>5.4</v>
      </c>
      <c r="M978" s="88">
        <f t="shared" si="15"/>
        <v>540</v>
      </c>
      <c r="N978" s="327"/>
      <c r="O978" s="327"/>
      <c r="P978" s="327"/>
      <c r="Q978" s="322"/>
      <c r="R978" s="321"/>
      <c r="S978" s="321"/>
    </row>
    <row r="979" ht="24.75" customHeight="1" spans="1:19">
      <c r="A979" s="91"/>
      <c r="B979" s="91"/>
      <c r="C979" s="333" t="s">
        <v>136</v>
      </c>
      <c r="D979" s="336" t="s">
        <v>1432</v>
      </c>
      <c r="E979" s="327"/>
      <c r="F979" s="327"/>
      <c r="G979" s="327"/>
      <c r="H979" s="334" t="s">
        <v>63</v>
      </c>
      <c r="I979" s="334">
        <v>100</v>
      </c>
      <c r="J979" s="322"/>
      <c r="K979" s="328"/>
      <c r="L979" s="335">
        <v>9.92</v>
      </c>
      <c r="M979" s="88">
        <f t="shared" si="15"/>
        <v>992</v>
      </c>
      <c r="N979" s="327"/>
      <c r="O979" s="327"/>
      <c r="P979" s="327"/>
      <c r="Q979" s="322"/>
      <c r="R979" s="321"/>
      <c r="S979" s="321"/>
    </row>
    <row r="980" ht="24.75" customHeight="1" spans="1:19">
      <c r="A980" s="91"/>
      <c r="B980" s="91"/>
      <c r="C980" s="333" t="s">
        <v>136</v>
      </c>
      <c r="D980" s="336" t="s">
        <v>1433</v>
      </c>
      <c r="E980" s="327"/>
      <c r="F980" s="327"/>
      <c r="G980" s="327"/>
      <c r="H980" s="334" t="s">
        <v>63</v>
      </c>
      <c r="I980" s="334">
        <v>100</v>
      </c>
      <c r="J980" s="322"/>
      <c r="K980" s="328"/>
      <c r="L980" s="335">
        <v>13.82</v>
      </c>
      <c r="M980" s="88">
        <f t="shared" si="15"/>
        <v>1382</v>
      </c>
      <c r="N980" s="327"/>
      <c r="O980" s="327"/>
      <c r="P980" s="327"/>
      <c r="Q980" s="322"/>
      <c r="R980" s="321"/>
      <c r="S980" s="321"/>
    </row>
    <row r="981" ht="24.75" customHeight="1" spans="1:19">
      <c r="A981" s="91"/>
      <c r="B981" s="91"/>
      <c r="C981" s="333" t="s">
        <v>136</v>
      </c>
      <c r="D981" s="334" t="s">
        <v>1435</v>
      </c>
      <c r="E981" s="327"/>
      <c r="F981" s="327"/>
      <c r="G981" s="327"/>
      <c r="H981" s="334" t="s">
        <v>63</v>
      </c>
      <c r="I981" s="334">
        <v>100</v>
      </c>
      <c r="J981" s="322"/>
      <c r="K981" s="328"/>
      <c r="L981" s="335">
        <v>0.78</v>
      </c>
      <c r="M981" s="88">
        <f t="shared" si="15"/>
        <v>78</v>
      </c>
      <c r="N981" s="327"/>
      <c r="O981" s="327"/>
      <c r="P981" s="327"/>
      <c r="Q981" s="322"/>
      <c r="R981" s="321"/>
      <c r="S981" s="321"/>
    </row>
    <row r="982" ht="24.75" customHeight="1" spans="1:19">
      <c r="A982" s="91"/>
      <c r="B982" s="91"/>
      <c r="C982" s="333" t="s">
        <v>1436</v>
      </c>
      <c r="D982" s="334" t="s">
        <v>1437</v>
      </c>
      <c r="E982" s="327"/>
      <c r="F982" s="327"/>
      <c r="G982" s="327"/>
      <c r="H982" s="334" t="s">
        <v>707</v>
      </c>
      <c r="I982" s="334">
        <v>50</v>
      </c>
      <c r="J982" s="322"/>
      <c r="K982" s="328"/>
      <c r="L982" s="335">
        <v>6.4</v>
      </c>
      <c r="M982" s="88">
        <f t="shared" si="15"/>
        <v>320</v>
      </c>
      <c r="N982" s="327"/>
      <c r="O982" s="327"/>
      <c r="P982" s="327"/>
      <c r="Q982" s="322"/>
      <c r="R982" s="321"/>
      <c r="S982" s="321"/>
    </row>
    <row r="983" ht="24.75" customHeight="1" spans="1:19">
      <c r="A983" s="91"/>
      <c r="B983" s="91"/>
      <c r="C983" s="333" t="s">
        <v>1436</v>
      </c>
      <c r="D983" s="334" t="s">
        <v>1438</v>
      </c>
      <c r="E983" s="327"/>
      <c r="F983" s="327"/>
      <c r="G983" s="327"/>
      <c r="H983" s="334" t="s">
        <v>707</v>
      </c>
      <c r="I983" s="334">
        <v>200</v>
      </c>
      <c r="J983" s="322"/>
      <c r="K983" s="328"/>
      <c r="L983" s="335">
        <v>6.4</v>
      </c>
      <c r="M983" s="88">
        <f t="shared" si="15"/>
        <v>1280</v>
      </c>
      <c r="N983" s="327"/>
      <c r="O983" s="327"/>
      <c r="P983" s="327"/>
      <c r="Q983" s="322"/>
      <c r="R983" s="321"/>
      <c r="S983" s="321"/>
    </row>
    <row r="984" ht="24.75" customHeight="1" spans="1:19">
      <c r="A984" s="91"/>
      <c r="B984" s="91"/>
      <c r="C984" s="333" t="s">
        <v>1436</v>
      </c>
      <c r="D984" s="334" t="s">
        <v>1439</v>
      </c>
      <c r="E984" s="327"/>
      <c r="F984" s="327"/>
      <c r="G984" s="327"/>
      <c r="H984" s="334" t="s">
        <v>707</v>
      </c>
      <c r="I984" s="334">
        <v>200</v>
      </c>
      <c r="J984" s="322"/>
      <c r="K984" s="328"/>
      <c r="L984" s="335">
        <v>6.4</v>
      </c>
      <c r="M984" s="88">
        <f t="shared" si="15"/>
        <v>1280</v>
      </c>
      <c r="N984" s="327"/>
      <c r="O984" s="327"/>
      <c r="P984" s="327"/>
      <c r="Q984" s="322"/>
      <c r="R984" s="321"/>
      <c r="S984" s="321"/>
    </row>
    <row r="985" s="84" customFormat="1" ht="24.75" customHeight="1" spans="1:19">
      <c r="A985" s="308"/>
      <c r="B985" s="308"/>
      <c r="C985" s="333" t="s">
        <v>1440</v>
      </c>
      <c r="D985" s="337"/>
      <c r="E985" s="338"/>
      <c r="F985" s="338"/>
      <c r="G985" s="338"/>
      <c r="H985" s="337" t="s">
        <v>48</v>
      </c>
      <c r="I985" s="337">
        <v>10</v>
      </c>
      <c r="J985" s="339"/>
      <c r="K985" s="340"/>
      <c r="L985" s="341">
        <v>22</v>
      </c>
      <c r="M985" s="312">
        <f t="shared" si="15"/>
        <v>220</v>
      </c>
      <c r="N985" s="338"/>
      <c r="O985" s="338"/>
      <c r="P985" s="338"/>
      <c r="Q985" s="339"/>
      <c r="R985" s="342"/>
      <c r="S985" s="342"/>
    </row>
    <row r="986" ht="24.75" customHeight="1" spans="1:19">
      <c r="A986" s="91"/>
      <c r="B986" s="91"/>
      <c r="C986" s="333" t="s">
        <v>616</v>
      </c>
      <c r="D986" s="334" t="s">
        <v>1441</v>
      </c>
      <c r="E986" s="327"/>
      <c r="F986" s="327"/>
      <c r="G986" s="327"/>
      <c r="H986" s="334" t="s">
        <v>55</v>
      </c>
      <c r="I986" s="334">
        <v>2</v>
      </c>
      <c r="J986" s="322"/>
      <c r="K986" s="328"/>
      <c r="L986" s="335">
        <v>7.5</v>
      </c>
      <c r="M986" s="88">
        <f t="shared" si="15"/>
        <v>15</v>
      </c>
      <c r="N986" s="327"/>
      <c r="O986" s="327"/>
      <c r="P986" s="327"/>
      <c r="Q986" s="322"/>
      <c r="R986" s="321"/>
      <c r="S986" s="321"/>
    </row>
    <row r="987" ht="24.75" customHeight="1" spans="1:19">
      <c r="A987" s="91"/>
      <c r="B987" s="91" t="s">
        <v>1442</v>
      </c>
      <c r="C987" s="343" t="s">
        <v>1443</v>
      </c>
      <c r="D987" s="344" t="s">
        <v>1444</v>
      </c>
      <c r="E987" s="327"/>
      <c r="F987" s="327"/>
      <c r="G987" s="327"/>
      <c r="H987" s="344" t="s">
        <v>1445</v>
      </c>
      <c r="I987" s="344">
        <v>4.3</v>
      </c>
      <c r="J987" s="322"/>
      <c r="K987" s="328"/>
      <c r="L987" s="335">
        <v>33000</v>
      </c>
      <c r="M987" s="88">
        <f t="shared" si="15"/>
        <v>141900</v>
      </c>
      <c r="N987" s="327"/>
      <c r="O987" s="327"/>
      <c r="P987" s="327"/>
      <c r="Q987" s="322"/>
      <c r="R987" s="321"/>
      <c r="S987" s="321"/>
    </row>
    <row r="988" ht="24.75" customHeight="1" spans="1:19">
      <c r="A988" s="91"/>
      <c r="B988" s="91"/>
      <c r="C988" s="343" t="s">
        <v>1446</v>
      </c>
      <c r="D988" s="344" t="s">
        <v>1447</v>
      </c>
      <c r="E988" s="327"/>
      <c r="F988" s="327"/>
      <c r="G988" s="327"/>
      <c r="H988" s="344" t="s">
        <v>1445</v>
      </c>
      <c r="I988" s="344">
        <v>1</v>
      </c>
      <c r="J988" s="322"/>
      <c r="K988" s="328"/>
      <c r="L988" s="335">
        <v>8000</v>
      </c>
      <c r="M988" s="88">
        <f t="shared" si="15"/>
        <v>8000</v>
      </c>
      <c r="N988" s="327"/>
      <c r="O988" s="327"/>
      <c r="P988" s="327"/>
      <c r="Q988" s="322"/>
      <c r="R988" s="321"/>
      <c r="S988" s="321"/>
    </row>
    <row r="989" ht="24.75" customHeight="1" spans="1:19">
      <c r="A989" s="91"/>
      <c r="B989" s="91"/>
      <c r="C989" s="343" t="s">
        <v>292</v>
      </c>
      <c r="D989" s="344" t="s">
        <v>1448</v>
      </c>
      <c r="E989" s="327"/>
      <c r="F989" s="327"/>
      <c r="G989" s="327"/>
      <c r="H989" s="344" t="s">
        <v>35</v>
      </c>
      <c r="I989" s="344">
        <v>10</v>
      </c>
      <c r="J989" s="322"/>
      <c r="K989" s="328"/>
      <c r="L989" s="327">
        <v>15</v>
      </c>
      <c r="M989" s="88">
        <f t="shared" si="15"/>
        <v>150</v>
      </c>
      <c r="N989" s="327"/>
      <c r="O989" s="327"/>
      <c r="P989" s="327"/>
      <c r="Q989" s="322"/>
      <c r="R989" s="321"/>
      <c r="S989" s="321"/>
    </row>
    <row r="990" ht="24.75" customHeight="1" spans="1:19">
      <c r="A990" s="91"/>
      <c r="B990" s="91"/>
      <c r="C990" s="343" t="s">
        <v>116</v>
      </c>
      <c r="D990" s="344" t="s">
        <v>1449</v>
      </c>
      <c r="E990" s="327"/>
      <c r="F990" s="327"/>
      <c r="G990" s="327"/>
      <c r="H990" s="344" t="s">
        <v>35</v>
      </c>
      <c r="I990" s="344">
        <v>1</v>
      </c>
      <c r="J990" s="322"/>
      <c r="K990" s="328"/>
      <c r="L990" s="327">
        <v>10.3</v>
      </c>
      <c r="M990" s="88">
        <f t="shared" si="15"/>
        <v>10.3</v>
      </c>
      <c r="N990" s="327"/>
      <c r="O990" s="327"/>
      <c r="P990" s="327"/>
      <c r="Q990" s="322"/>
      <c r="R990" s="321"/>
      <c r="S990" s="321"/>
    </row>
    <row r="991" ht="24.75" customHeight="1" spans="1:19">
      <c r="A991" s="91"/>
      <c r="B991" s="91"/>
      <c r="C991" s="343" t="s">
        <v>107</v>
      </c>
      <c r="D991" s="344" t="s">
        <v>1450</v>
      </c>
      <c r="E991" s="327"/>
      <c r="F991" s="327"/>
      <c r="G991" s="327"/>
      <c r="H991" s="344" t="s">
        <v>31</v>
      </c>
      <c r="I991" s="344">
        <v>2</v>
      </c>
      <c r="J991" s="322"/>
      <c r="K991" s="328"/>
      <c r="L991" s="327">
        <v>35.6</v>
      </c>
      <c r="M991" s="88">
        <f t="shared" si="15"/>
        <v>71.2</v>
      </c>
      <c r="N991" s="327"/>
      <c r="O991" s="327"/>
      <c r="P991" s="327"/>
      <c r="Q991" s="322"/>
      <c r="R991" s="321"/>
      <c r="S991" s="321"/>
    </row>
    <row r="992" ht="24.75" customHeight="1" spans="1:19">
      <c r="A992" s="91"/>
      <c r="B992" s="91"/>
      <c r="C992" s="343" t="s">
        <v>588</v>
      </c>
      <c r="D992" s="344" t="s">
        <v>1451</v>
      </c>
      <c r="E992" s="327"/>
      <c r="F992" s="327"/>
      <c r="G992" s="327"/>
      <c r="H992" s="344" t="s">
        <v>55</v>
      </c>
      <c r="I992" s="344">
        <v>1</v>
      </c>
      <c r="J992" s="322"/>
      <c r="K992" s="328"/>
      <c r="L992" s="327">
        <v>89.5</v>
      </c>
      <c r="M992" s="88">
        <f t="shared" si="15"/>
        <v>89.5</v>
      </c>
      <c r="N992" s="327"/>
      <c r="O992" s="327"/>
      <c r="P992" s="327"/>
      <c r="Q992" s="322"/>
      <c r="R992" s="321"/>
      <c r="S992" s="321"/>
    </row>
    <row r="993" ht="24.75" customHeight="1" spans="1:19">
      <c r="A993" s="91"/>
      <c r="B993" s="91"/>
      <c r="C993" s="343" t="s">
        <v>1452</v>
      </c>
      <c r="D993" s="344" t="s">
        <v>1453</v>
      </c>
      <c r="E993" s="327"/>
      <c r="F993" s="327"/>
      <c r="G993" s="327"/>
      <c r="H993" s="344" t="s">
        <v>55</v>
      </c>
      <c r="I993" s="344">
        <v>1</v>
      </c>
      <c r="J993" s="322"/>
      <c r="K993" s="328"/>
      <c r="L993" s="327">
        <v>980</v>
      </c>
      <c r="M993" s="88">
        <f t="shared" si="15"/>
        <v>980</v>
      </c>
      <c r="N993" s="327"/>
      <c r="O993" s="327"/>
      <c r="P993" s="327"/>
      <c r="Q993" s="322"/>
      <c r="R993" s="321"/>
      <c r="S993" s="321"/>
    </row>
    <row r="994" ht="24.75" customHeight="1" spans="1:19">
      <c r="A994" s="91"/>
      <c r="B994" s="91"/>
      <c r="C994" s="343" t="s">
        <v>292</v>
      </c>
      <c r="D994" s="344" t="s">
        <v>1454</v>
      </c>
      <c r="E994" s="327"/>
      <c r="F994" s="327"/>
      <c r="G994" s="327"/>
      <c r="H994" s="344" t="s">
        <v>35</v>
      </c>
      <c r="I994" s="344">
        <v>2</v>
      </c>
      <c r="J994" s="322"/>
      <c r="K994" s="328"/>
      <c r="L994" s="327">
        <v>169.5</v>
      </c>
      <c r="M994" s="88">
        <f t="shared" si="15"/>
        <v>339</v>
      </c>
      <c r="N994" s="327"/>
      <c r="O994" s="327"/>
      <c r="P994" s="327"/>
      <c r="Q994" s="322"/>
      <c r="R994" s="321"/>
      <c r="S994" s="321"/>
    </row>
    <row r="995" ht="24.75" customHeight="1" spans="1:19">
      <c r="A995" s="91"/>
      <c r="B995" s="91"/>
      <c r="C995" s="343" t="s">
        <v>614</v>
      </c>
      <c r="D995" s="344" t="s">
        <v>1455</v>
      </c>
      <c r="E995" s="327"/>
      <c r="F995" s="327"/>
      <c r="G995" s="327"/>
      <c r="H995" s="344" t="s">
        <v>133</v>
      </c>
      <c r="I995" s="344">
        <v>30</v>
      </c>
      <c r="J995" s="322"/>
      <c r="K995" s="328"/>
      <c r="L995" s="345">
        <v>55</v>
      </c>
      <c r="M995" s="88">
        <f t="shared" si="15"/>
        <v>1650</v>
      </c>
      <c r="N995" s="327"/>
      <c r="O995" s="327"/>
      <c r="P995" s="327"/>
      <c r="Q995" s="322"/>
      <c r="R995" s="321"/>
      <c r="S995" s="321"/>
    </row>
    <row r="996" ht="24.75" customHeight="1" spans="1:19">
      <c r="A996" s="91"/>
      <c r="C996" s="346" t="s">
        <v>1456</v>
      </c>
      <c r="D996" s="347" t="s">
        <v>1457</v>
      </c>
      <c r="E996" s="327"/>
      <c r="F996" s="327"/>
      <c r="G996" s="327"/>
      <c r="H996" s="347" t="s">
        <v>55</v>
      </c>
      <c r="I996" s="347">
        <v>2000</v>
      </c>
      <c r="J996" s="322"/>
      <c r="K996" s="328"/>
      <c r="L996" s="348">
        <v>0.13</v>
      </c>
      <c r="M996" s="88">
        <f t="shared" ref="M996:M1021" si="16">L996*I996</f>
        <v>260</v>
      </c>
      <c r="N996" s="327"/>
      <c r="O996" s="327"/>
      <c r="P996" s="327"/>
      <c r="Q996" s="322"/>
      <c r="R996" s="321"/>
      <c r="S996" s="321"/>
    </row>
    <row r="997" ht="24.75" customHeight="1" spans="1:19">
      <c r="A997" s="91"/>
      <c r="B997" s="91"/>
      <c r="C997" s="346" t="s">
        <v>1458</v>
      </c>
      <c r="D997" s="347" t="s">
        <v>1459</v>
      </c>
      <c r="E997" s="327"/>
      <c r="F997" s="327"/>
      <c r="G997" s="327"/>
      <c r="H997" s="347" t="s">
        <v>707</v>
      </c>
      <c r="I997" s="347">
        <v>50</v>
      </c>
      <c r="J997" s="322"/>
      <c r="K997" s="328"/>
      <c r="L997" s="348">
        <v>6.5</v>
      </c>
      <c r="M997" s="88">
        <f t="shared" si="16"/>
        <v>325</v>
      </c>
      <c r="N997" s="327"/>
      <c r="O997" s="327"/>
      <c r="P997" s="327"/>
      <c r="Q997" s="322"/>
      <c r="R997" s="321"/>
      <c r="S997" s="321"/>
    </row>
    <row r="998" ht="24.75" customHeight="1" spans="1:19">
      <c r="A998" s="91"/>
      <c r="B998" s="91"/>
      <c r="C998" s="349" t="s">
        <v>1460</v>
      </c>
      <c r="D998" s="336" t="s">
        <v>1461</v>
      </c>
      <c r="E998" s="327"/>
      <c r="F998" s="327"/>
      <c r="G998" s="327"/>
      <c r="H998" s="347" t="s">
        <v>1462</v>
      </c>
      <c r="I998" s="347">
        <v>5</v>
      </c>
      <c r="J998" s="322"/>
      <c r="K998" s="328"/>
      <c r="L998" s="348">
        <v>48</v>
      </c>
      <c r="M998" s="88">
        <f t="shared" si="16"/>
        <v>240</v>
      </c>
      <c r="N998" s="327"/>
      <c r="O998" s="327"/>
      <c r="P998" s="327"/>
      <c r="Q998" s="322"/>
      <c r="R998" s="321"/>
      <c r="S998" s="321"/>
    </row>
    <row r="999" ht="24.75" customHeight="1" spans="1:19">
      <c r="A999" s="91"/>
      <c r="B999" s="91"/>
      <c r="C999" s="349" t="s">
        <v>1463</v>
      </c>
      <c r="D999" s="336" t="s">
        <v>1464</v>
      </c>
      <c r="E999" s="327"/>
      <c r="F999" s="327"/>
      <c r="G999" s="327"/>
      <c r="H999" s="347" t="s">
        <v>1462</v>
      </c>
      <c r="I999" s="347">
        <v>5</v>
      </c>
      <c r="J999" s="322"/>
      <c r="K999" s="328"/>
      <c r="L999" s="348">
        <v>48</v>
      </c>
      <c r="M999" s="88">
        <f t="shared" si="16"/>
        <v>240</v>
      </c>
      <c r="N999" s="327"/>
      <c r="O999" s="327"/>
      <c r="P999" s="327"/>
      <c r="Q999" s="322"/>
      <c r="R999" s="321"/>
      <c r="S999" s="321"/>
    </row>
    <row r="1000" ht="24.75" customHeight="1" spans="1:19">
      <c r="A1000" s="91"/>
      <c r="B1000" s="91"/>
      <c r="C1000" s="349" t="s">
        <v>1465</v>
      </c>
      <c r="D1000" s="336" t="s">
        <v>1466</v>
      </c>
      <c r="E1000" s="327"/>
      <c r="F1000" s="327"/>
      <c r="G1000" s="327"/>
      <c r="H1000" s="347" t="s">
        <v>277</v>
      </c>
      <c r="I1000" s="347">
        <v>200</v>
      </c>
      <c r="J1000" s="322"/>
      <c r="K1000" s="328"/>
      <c r="L1000" s="348">
        <v>0.5</v>
      </c>
      <c r="M1000" s="88">
        <f t="shared" si="16"/>
        <v>100</v>
      </c>
      <c r="N1000" s="327"/>
      <c r="O1000" s="327"/>
      <c r="P1000" s="327"/>
      <c r="Q1000" s="322"/>
      <c r="R1000" s="321"/>
      <c r="S1000" s="321"/>
    </row>
    <row r="1001" ht="24.75" customHeight="1" spans="1:19">
      <c r="A1001" s="91"/>
      <c r="B1001" s="91"/>
      <c r="C1001" s="349" t="s">
        <v>1465</v>
      </c>
      <c r="D1001" s="336" t="s">
        <v>1467</v>
      </c>
      <c r="E1001" s="327"/>
      <c r="F1001" s="327"/>
      <c r="G1001" s="327"/>
      <c r="H1001" s="347" t="s">
        <v>277</v>
      </c>
      <c r="I1001" s="347">
        <v>200</v>
      </c>
      <c r="J1001" s="322"/>
      <c r="K1001" s="328"/>
      <c r="L1001" s="348">
        <v>0.5</v>
      </c>
      <c r="M1001" s="88">
        <f t="shared" si="16"/>
        <v>100</v>
      </c>
      <c r="N1001" s="327"/>
      <c r="O1001" s="327"/>
      <c r="P1001" s="327"/>
      <c r="Q1001" s="322"/>
      <c r="R1001" s="321"/>
      <c r="S1001" s="321"/>
    </row>
    <row r="1002" ht="24.75" customHeight="1" spans="1:19">
      <c r="A1002" s="91"/>
      <c r="B1002" s="91"/>
      <c r="C1002" s="349" t="s">
        <v>1465</v>
      </c>
      <c r="D1002" s="336" t="s">
        <v>1468</v>
      </c>
      <c r="E1002" s="327"/>
      <c r="F1002" s="327"/>
      <c r="G1002" s="327"/>
      <c r="H1002" s="347" t="s">
        <v>277</v>
      </c>
      <c r="I1002" s="347">
        <v>200</v>
      </c>
      <c r="J1002" s="322"/>
      <c r="K1002" s="328"/>
      <c r="L1002" s="348">
        <v>0.5</v>
      </c>
      <c r="M1002" s="88">
        <f t="shared" si="16"/>
        <v>100</v>
      </c>
      <c r="N1002" s="327"/>
      <c r="O1002" s="327"/>
      <c r="P1002" s="327"/>
      <c r="Q1002" s="322"/>
      <c r="R1002" s="321"/>
      <c r="S1002" s="321"/>
    </row>
    <row r="1003" ht="24.75" customHeight="1" spans="1:19">
      <c r="A1003" s="91"/>
      <c r="B1003" s="91"/>
      <c r="C1003" s="349" t="s">
        <v>1465</v>
      </c>
      <c r="D1003" s="336" t="s">
        <v>1469</v>
      </c>
      <c r="E1003" s="327"/>
      <c r="F1003" s="327"/>
      <c r="G1003" s="327"/>
      <c r="H1003" s="347" t="s">
        <v>277</v>
      </c>
      <c r="I1003" s="347">
        <v>200</v>
      </c>
      <c r="J1003" s="322"/>
      <c r="K1003" s="328"/>
      <c r="L1003" s="348">
        <v>0.5</v>
      </c>
      <c r="M1003" s="88">
        <f t="shared" si="16"/>
        <v>100</v>
      </c>
      <c r="N1003" s="327"/>
      <c r="O1003" s="327"/>
      <c r="P1003" s="327"/>
      <c r="Q1003" s="322"/>
      <c r="R1003" s="321"/>
      <c r="S1003" s="321"/>
    </row>
    <row r="1004" ht="24.75" customHeight="1" spans="1:19">
      <c r="A1004" s="91"/>
      <c r="B1004" s="91"/>
      <c r="C1004" s="349" t="s">
        <v>1470</v>
      </c>
      <c r="D1004" s="336" t="s">
        <v>1471</v>
      </c>
      <c r="E1004" s="327"/>
      <c r="F1004" s="327"/>
      <c r="G1004" s="327"/>
      <c r="H1004" s="347" t="s">
        <v>277</v>
      </c>
      <c r="I1004" s="347">
        <v>200</v>
      </c>
      <c r="J1004" s="322"/>
      <c r="K1004" s="328"/>
      <c r="L1004" s="348">
        <v>0.5</v>
      </c>
      <c r="M1004" s="88">
        <f t="shared" si="16"/>
        <v>100</v>
      </c>
      <c r="N1004" s="327"/>
      <c r="O1004" s="327"/>
      <c r="P1004" s="327"/>
      <c r="Q1004" s="322"/>
      <c r="R1004" s="321"/>
      <c r="S1004" s="321"/>
    </row>
    <row r="1005" ht="24.75" customHeight="1" spans="1:19">
      <c r="A1005" s="91"/>
      <c r="B1005" s="91"/>
      <c r="C1005" s="349" t="s">
        <v>1470</v>
      </c>
      <c r="D1005" s="336" t="s">
        <v>1472</v>
      </c>
      <c r="E1005" s="327"/>
      <c r="F1005" s="327"/>
      <c r="G1005" s="327"/>
      <c r="H1005" s="347" t="s">
        <v>277</v>
      </c>
      <c r="I1005" s="347">
        <v>200</v>
      </c>
      <c r="J1005" s="322"/>
      <c r="K1005" s="328"/>
      <c r="L1005" s="348">
        <v>0.5</v>
      </c>
      <c r="M1005" s="88">
        <f t="shared" si="16"/>
        <v>100</v>
      </c>
      <c r="N1005" s="327"/>
      <c r="O1005" s="327"/>
      <c r="P1005" s="327"/>
      <c r="Q1005" s="322"/>
      <c r="R1005" s="321"/>
      <c r="S1005" s="321"/>
    </row>
    <row r="1006" ht="24.75" customHeight="1" spans="1:19">
      <c r="A1006" s="91"/>
      <c r="B1006" s="91"/>
      <c r="C1006" s="349" t="s">
        <v>1470</v>
      </c>
      <c r="D1006" s="336" t="s">
        <v>1473</v>
      </c>
      <c r="E1006" s="327"/>
      <c r="F1006" s="327"/>
      <c r="G1006" s="327"/>
      <c r="H1006" s="347" t="s">
        <v>277</v>
      </c>
      <c r="I1006" s="347">
        <v>200</v>
      </c>
      <c r="J1006" s="322"/>
      <c r="K1006" s="328"/>
      <c r="L1006" s="348">
        <v>0.5</v>
      </c>
      <c r="M1006" s="88">
        <f t="shared" si="16"/>
        <v>100</v>
      </c>
      <c r="N1006" s="327"/>
      <c r="O1006" s="327"/>
      <c r="P1006" s="327"/>
      <c r="Q1006" s="322"/>
      <c r="R1006" s="321"/>
      <c r="S1006" s="321"/>
    </row>
    <row r="1007" ht="24.75" customHeight="1" spans="1:19">
      <c r="A1007" s="91"/>
      <c r="B1007" s="91"/>
      <c r="C1007" s="349" t="s">
        <v>1474</v>
      </c>
      <c r="D1007" s="336" t="s">
        <v>720</v>
      </c>
      <c r="E1007" s="327"/>
      <c r="F1007" s="327"/>
      <c r="G1007" s="327"/>
      <c r="H1007" s="347" t="s">
        <v>48</v>
      </c>
      <c r="I1007" s="347">
        <v>2</v>
      </c>
      <c r="J1007" s="322"/>
      <c r="K1007" s="328"/>
      <c r="L1007" s="348">
        <v>19.5</v>
      </c>
      <c r="M1007" s="88">
        <f t="shared" si="16"/>
        <v>39</v>
      </c>
      <c r="N1007" s="327"/>
      <c r="O1007" s="327"/>
      <c r="P1007" s="327"/>
      <c r="Q1007" s="322"/>
      <c r="R1007" s="321"/>
      <c r="S1007" s="321"/>
    </row>
    <row r="1008" ht="24.75" customHeight="1" spans="1:19">
      <c r="A1008" s="91"/>
      <c r="B1008" s="91"/>
      <c r="C1008" s="349" t="s">
        <v>1475</v>
      </c>
      <c r="D1008" s="336" t="s">
        <v>1104</v>
      </c>
      <c r="E1008" s="327"/>
      <c r="F1008" s="327"/>
      <c r="G1008" s="327"/>
      <c r="H1008" s="347" t="s">
        <v>48</v>
      </c>
      <c r="I1008" s="347">
        <v>1</v>
      </c>
      <c r="J1008" s="322"/>
      <c r="K1008" s="328"/>
      <c r="L1008" s="348">
        <v>21</v>
      </c>
      <c r="M1008" s="88">
        <f t="shared" si="16"/>
        <v>21</v>
      </c>
      <c r="N1008" s="327"/>
      <c r="O1008" s="327"/>
      <c r="P1008" s="327"/>
      <c r="Q1008" s="322"/>
      <c r="R1008" s="321"/>
      <c r="S1008" s="321"/>
    </row>
    <row r="1009" ht="24.75" customHeight="1" spans="1:19">
      <c r="A1009" s="91"/>
      <c r="B1009" s="91"/>
      <c r="C1009" s="346" t="s">
        <v>1476</v>
      </c>
      <c r="D1009" s="347" t="s">
        <v>1477</v>
      </c>
      <c r="E1009" s="327"/>
      <c r="F1009" s="327"/>
      <c r="G1009" s="327"/>
      <c r="H1009" s="347" t="s">
        <v>48</v>
      </c>
      <c r="I1009" s="347">
        <v>1</v>
      </c>
      <c r="J1009" s="322"/>
      <c r="K1009" s="328"/>
      <c r="L1009" s="348">
        <v>20.5</v>
      </c>
      <c r="M1009" s="88">
        <f t="shared" si="16"/>
        <v>20.5</v>
      </c>
      <c r="N1009" s="327"/>
      <c r="O1009" s="327"/>
      <c r="P1009" s="327"/>
      <c r="Q1009" s="322"/>
      <c r="R1009" s="321"/>
      <c r="S1009" s="321"/>
    </row>
    <row r="1010" ht="24.75" customHeight="1" spans="1:19">
      <c r="A1010" s="91"/>
      <c r="B1010" s="91"/>
      <c r="C1010" s="346" t="s">
        <v>1478</v>
      </c>
      <c r="D1010" s="347" t="s">
        <v>1479</v>
      </c>
      <c r="E1010" s="327"/>
      <c r="F1010" s="327"/>
      <c r="G1010" s="327"/>
      <c r="H1010" s="347" t="s">
        <v>48</v>
      </c>
      <c r="I1010" s="347">
        <v>1</v>
      </c>
      <c r="J1010" s="322"/>
      <c r="K1010" s="328"/>
      <c r="L1010" s="348">
        <v>38.5</v>
      </c>
      <c r="M1010" s="88">
        <f t="shared" si="16"/>
        <v>38.5</v>
      </c>
      <c r="N1010" s="327"/>
      <c r="O1010" s="327"/>
      <c r="P1010" s="327"/>
      <c r="Q1010" s="322"/>
      <c r="R1010" s="321"/>
      <c r="S1010" s="321"/>
    </row>
    <row r="1011" ht="24.75" customHeight="1" spans="1:19">
      <c r="A1011" s="91"/>
      <c r="B1011" s="91"/>
      <c r="C1011" s="346" t="s">
        <v>1480</v>
      </c>
      <c r="D1011" s="347" t="s">
        <v>1481</v>
      </c>
      <c r="E1011" s="327"/>
      <c r="F1011" s="327"/>
      <c r="G1011" s="327"/>
      <c r="H1011" s="347" t="s">
        <v>48</v>
      </c>
      <c r="I1011" s="347">
        <v>1</v>
      </c>
      <c r="J1011" s="322"/>
      <c r="K1011" s="328"/>
      <c r="L1011" s="348">
        <v>12.5</v>
      </c>
      <c r="M1011" s="88">
        <f t="shared" si="16"/>
        <v>12.5</v>
      </c>
      <c r="N1011" s="327"/>
      <c r="O1011" s="327"/>
      <c r="P1011" s="327"/>
      <c r="Q1011" s="322"/>
      <c r="R1011" s="321"/>
      <c r="S1011" s="321"/>
    </row>
    <row r="1012" ht="24.75" customHeight="1" spans="1:19">
      <c r="A1012" s="91"/>
      <c r="B1012" s="91"/>
      <c r="C1012" s="346" t="s">
        <v>1482</v>
      </c>
      <c r="D1012" s="347" t="s">
        <v>1481</v>
      </c>
      <c r="E1012" s="327"/>
      <c r="F1012" s="327"/>
      <c r="G1012" s="327"/>
      <c r="H1012" s="347" t="s">
        <v>48</v>
      </c>
      <c r="I1012" s="347">
        <v>1</v>
      </c>
      <c r="J1012" s="322"/>
      <c r="K1012" s="328"/>
      <c r="L1012" s="348">
        <v>12.5</v>
      </c>
      <c r="M1012" s="88">
        <f t="shared" si="16"/>
        <v>12.5</v>
      </c>
      <c r="N1012" s="327"/>
      <c r="O1012" s="327"/>
      <c r="P1012" s="327"/>
      <c r="Q1012" s="322"/>
      <c r="R1012" s="321"/>
      <c r="S1012" s="321"/>
    </row>
    <row r="1013" ht="24.75" customHeight="1" spans="1:19">
      <c r="A1013" s="91"/>
      <c r="B1013" s="91"/>
      <c r="C1013" s="346" t="s">
        <v>1483</v>
      </c>
      <c r="D1013" s="347" t="s">
        <v>1484</v>
      </c>
      <c r="E1013" s="327"/>
      <c r="F1013" s="327"/>
      <c r="G1013" s="327"/>
      <c r="H1013" s="347" t="s">
        <v>63</v>
      </c>
      <c r="I1013" s="347">
        <v>2</v>
      </c>
      <c r="J1013" s="322"/>
      <c r="K1013" s="328"/>
      <c r="L1013" s="348">
        <v>340</v>
      </c>
      <c r="M1013" s="88">
        <f t="shared" si="16"/>
        <v>680</v>
      </c>
      <c r="N1013" s="327"/>
      <c r="O1013" s="327"/>
      <c r="P1013" s="327"/>
      <c r="Q1013" s="322"/>
      <c r="R1013" s="321"/>
      <c r="S1013" s="321"/>
    </row>
    <row r="1014" ht="24.75" customHeight="1" spans="1:19">
      <c r="A1014" s="91"/>
      <c r="B1014" s="91"/>
      <c r="C1014" s="346" t="s">
        <v>1485</v>
      </c>
      <c r="D1014" s="347" t="s">
        <v>1486</v>
      </c>
      <c r="E1014" s="327"/>
      <c r="F1014" s="327"/>
      <c r="G1014" s="327"/>
      <c r="H1014" s="347" t="s">
        <v>63</v>
      </c>
      <c r="I1014" s="347">
        <v>2</v>
      </c>
      <c r="J1014" s="322"/>
      <c r="K1014" s="328"/>
      <c r="L1014" s="348">
        <v>65</v>
      </c>
      <c r="M1014" s="88">
        <f t="shared" si="16"/>
        <v>130</v>
      </c>
      <c r="N1014" s="327"/>
      <c r="O1014" s="327"/>
      <c r="P1014" s="327"/>
      <c r="Q1014" s="322"/>
      <c r="R1014" s="321"/>
      <c r="S1014" s="321"/>
    </row>
    <row r="1015" ht="24.75" customHeight="1" spans="1:19">
      <c r="A1015" s="91"/>
      <c r="B1015" s="91"/>
      <c r="C1015" s="350" t="s">
        <v>1487</v>
      </c>
      <c r="D1015" s="351" t="s">
        <v>1488</v>
      </c>
      <c r="E1015" s="327"/>
      <c r="F1015" s="327"/>
      <c r="G1015" s="327"/>
      <c r="H1015" s="351" t="s">
        <v>63</v>
      </c>
      <c r="I1015" s="351">
        <v>1</v>
      </c>
      <c r="J1015" s="322"/>
      <c r="K1015" s="328"/>
      <c r="L1015" s="352">
        <v>960</v>
      </c>
      <c r="M1015" s="88">
        <f t="shared" si="16"/>
        <v>960</v>
      </c>
      <c r="N1015" s="327"/>
      <c r="O1015" s="327"/>
      <c r="P1015" s="327"/>
      <c r="Q1015" s="322"/>
      <c r="R1015" s="321"/>
      <c r="S1015" s="321"/>
    </row>
    <row r="1016" ht="24.75" customHeight="1" spans="1:19">
      <c r="A1016" s="91"/>
      <c r="B1016" s="91"/>
      <c r="C1016" s="346" t="s">
        <v>1489</v>
      </c>
      <c r="D1016" s="347" t="s">
        <v>1490</v>
      </c>
      <c r="E1016" s="327"/>
      <c r="F1016" s="327"/>
      <c r="G1016" s="327"/>
      <c r="H1016" s="347" t="s">
        <v>42</v>
      </c>
      <c r="I1016" s="347">
        <v>1</v>
      </c>
      <c r="J1016" s="322"/>
      <c r="K1016" s="328"/>
      <c r="L1016" s="348">
        <v>950</v>
      </c>
      <c r="M1016" s="348">
        <v>950</v>
      </c>
      <c r="N1016" s="327"/>
      <c r="O1016" s="327"/>
      <c r="P1016" s="327"/>
      <c r="Q1016" s="322"/>
      <c r="R1016" s="321"/>
      <c r="S1016" s="321"/>
    </row>
    <row r="1017" ht="24.75" customHeight="1" spans="1:19">
      <c r="A1017" s="91"/>
      <c r="B1017" s="91"/>
      <c r="C1017" s="346" t="s">
        <v>1491</v>
      </c>
      <c r="D1017" s="347" t="s">
        <v>1492</v>
      </c>
      <c r="E1017" s="327"/>
      <c r="F1017" s="327"/>
      <c r="G1017" s="327"/>
      <c r="H1017" s="347" t="s">
        <v>55</v>
      </c>
      <c r="I1017" s="347">
        <v>2000</v>
      </c>
      <c r="J1017" s="322"/>
      <c r="K1017" s="328"/>
      <c r="L1017" s="348">
        <v>0.8</v>
      </c>
      <c r="M1017" s="88">
        <f t="shared" si="16"/>
        <v>1600</v>
      </c>
      <c r="N1017" s="327"/>
      <c r="O1017" s="327"/>
      <c r="P1017" s="327"/>
      <c r="Q1017" s="322"/>
      <c r="R1017" s="321"/>
      <c r="S1017" s="321"/>
    </row>
    <row r="1018" ht="24.75" customHeight="1" spans="1:19">
      <c r="A1018" s="91"/>
      <c r="B1018" s="91"/>
      <c r="C1018" s="353" t="s">
        <v>95</v>
      </c>
      <c r="D1018" s="353" t="s">
        <v>1493</v>
      </c>
      <c r="E1018" s="327"/>
      <c r="F1018" s="327"/>
      <c r="G1018" s="327"/>
      <c r="H1018" s="347" t="s">
        <v>31</v>
      </c>
      <c r="I1018" s="347">
        <v>10</v>
      </c>
      <c r="J1018" s="322"/>
      <c r="K1018" s="328"/>
      <c r="L1018" s="348">
        <v>300</v>
      </c>
      <c r="M1018" s="88">
        <f t="shared" si="16"/>
        <v>3000</v>
      </c>
      <c r="N1018" s="327"/>
      <c r="O1018" s="327"/>
      <c r="P1018" s="327"/>
      <c r="Q1018" s="322"/>
      <c r="R1018" s="321"/>
      <c r="S1018" s="321"/>
    </row>
    <row r="1019" ht="24.75" customHeight="1" spans="1:19">
      <c r="A1019" s="91"/>
      <c r="B1019" s="91"/>
      <c r="C1019" s="354" t="s">
        <v>1494</v>
      </c>
      <c r="D1019" s="334" t="s">
        <v>1495</v>
      </c>
      <c r="E1019" s="327"/>
      <c r="F1019" s="327"/>
      <c r="G1019" s="327"/>
      <c r="H1019" s="334" t="s">
        <v>28</v>
      </c>
      <c r="I1019" s="334">
        <v>1</v>
      </c>
      <c r="J1019" s="322"/>
      <c r="K1019" s="328"/>
      <c r="L1019" s="355">
        <v>1900</v>
      </c>
      <c r="M1019" s="88">
        <f t="shared" si="16"/>
        <v>1900</v>
      </c>
      <c r="N1019" s="327"/>
      <c r="O1019" s="327"/>
      <c r="P1019" s="327"/>
      <c r="Q1019" s="322"/>
      <c r="R1019" s="321"/>
      <c r="S1019" s="321"/>
    </row>
    <row r="1020" ht="24.75" customHeight="1" spans="1:19">
      <c r="A1020" s="91"/>
      <c r="B1020" s="91"/>
      <c r="C1020" s="354" t="s">
        <v>1496</v>
      </c>
      <c r="D1020" s="334" t="s">
        <v>1497</v>
      </c>
      <c r="E1020" s="327"/>
      <c r="F1020" s="327"/>
      <c r="G1020" s="327"/>
      <c r="H1020" s="334" t="s">
        <v>113</v>
      </c>
      <c r="I1020" s="334">
        <v>2</v>
      </c>
      <c r="J1020" s="322"/>
      <c r="K1020" s="328"/>
      <c r="L1020" s="355">
        <v>1060</v>
      </c>
      <c r="M1020" s="88">
        <f t="shared" si="16"/>
        <v>2120</v>
      </c>
      <c r="N1020" s="327"/>
      <c r="O1020" s="327"/>
      <c r="P1020" s="327"/>
      <c r="Q1020" s="322"/>
      <c r="R1020" s="321"/>
      <c r="S1020" s="321"/>
    </row>
    <row r="1021" ht="24.75" customHeight="1" spans="1:19">
      <c r="A1021" s="91"/>
      <c r="B1021" s="91"/>
      <c r="C1021" s="334" t="s">
        <v>1496</v>
      </c>
      <c r="D1021" s="334" t="s">
        <v>1498</v>
      </c>
      <c r="E1021" s="327"/>
      <c r="F1021" s="327"/>
      <c r="G1021" s="327"/>
      <c r="H1021" s="334" t="s">
        <v>113</v>
      </c>
      <c r="I1021" s="334">
        <v>2</v>
      </c>
      <c r="J1021" s="322"/>
      <c r="K1021" s="328"/>
      <c r="L1021" s="355">
        <v>130</v>
      </c>
      <c r="M1021" s="88">
        <f t="shared" si="16"/>
        <v>260</v>
      </c>
      <c r="N1021" s="327"/>
      <c r="O1021" s="327"/>
      <c r="P1021" s="327"/>
      <c r="Q1021" s="322"/>
      <c r="R1021" s="321"/>
      <c r="S1021" s="321"/>
    </row>
    <row r="1022" customHeight="1" spans="1:19">
      <c r="A1022" s="327"/>
      <c r="B1022" s="327"/>
      <c r="C1022" s="356"/>
      <c r="D1022" s="357"/>
      <c r="E1022" s="327"/>
      <c r="F1022" s="327"/>
      <c r="G1022" s="327"/>
      <c r="H1022" s="327"/>
      <c r="I1022" s="327"/>
      <c r="J1022" s="327"/>
      <c r="K1022" s="328"/>
      <c r="L1022" s="327"/>
      <c r="M1022" s="328"/>
      <c r="N1022" s="327"/>
      <c r="O1022" s="327"/>
      <c r="P1022" s="327"/>
      <c r="Q1022" s="322"/>
      <c r="R1022" s="321"/>
      <c r="S1022" s="321"/>
    </row>
    <row r="1023" customHeight="1" spans="1:19">
      <c r="A1023" s="327"/>
      <c r="B1023" s="327"/>
      <c r="C1023" s="356"/>
      <c r="D1023" s="357"/>
      <c r="E1023" s="327"/>
      <c r="F1023" s="327"/>
      <c r="G1023" s="327"/>
      <c r="H1023" s="327"/>
      <c r="I1023" s="327"/>
      <c r="J1023" s="327"/>
      <c r="K1023" s="328"/>
      <c r="L1023" s="327"/>
      <c r="M1023" s="328"/>
      <c r="N1023" s="327"/>
      <c r="O1023" s="327"/>
      <c r="P1023" s="327"/>
      <c r="Q1023" s="322"/>
      <c r="R1023" s="326"/>
      <c r="S1023" s="326"/>
    </row>
    <row r="1024" customHeight="1" spans="1:19">
      <c r="A1024" s="327"/>
      <c r="B1024" s="327"/>
      <c r="C1024" s="356"/>
      <c r="D1024" s="357"/>
      <c r="E1024" s="327"/>
      <c r="F1024" s="327"/>
      <c r="G1024" s="327"/>
      <c r="H1024" s="327"/>
      <c r="I1024" s="327"/>
      <c r="J1024" s="327"/>
      <c r="K1024" s="328"/>
      <c r="L1024" s="327"/>
      <c r="M1024" s="328"/>
      <c r="N1024" s="327"/>
      <c r="O1024" s="327"/>
      <c r="P1024" s="327"/>
      <c r="Q1024" s="322"/>
      <c r="R1024" s="321"/>
      <c r="S1024" s="321"/>
    </row>
    <row r="1025" customHeight="1" spans="1:19">
      <c r="A1025" s="327" t="s">
        <v>1499</v>
      </c>
      <c r="B1025" s="327"/>
      <c r="C1025" s="327"/>
      <c r="D1025" s="327"/>
      <c r="E1025" s="327"/>
      <c r="F1025" s="327"/>
      <c r="G1025" s="327"/>
      <c r="H1025" s="327"/>
      <c r="I1025" s="327"/>
      <c r="J1025" s="327"/>
      <c r="K1025" s="328"/>
      <c r="L1025" s="328"/>
      <c r="M1025" s="328"/>
      <c r="N1025" s="327"/>
      <c r="O1025" s="327"/>
      <c r="P1025" s="327"/>
      <c r="Q1025" s="322"/>
      <c r="R1025" s="321"/>
      <c r="S1025" s="321"/>
    </row>
    <row r="1026" customHeight="1" spans="1:19">
      <c r="A1026" s="358" t="s">
        <v>1500</v>
      </c>
      <c r="B1026" s="358"/>
      <c r="C1026" s="358"/>
      <c r="D1026" s="358"/>
      <c r="E1026" s="358"/>
      <c r="F1026" s="358"/>
      <c r="G1026" s="358"/>
      <c r="H1026" s="358"/>
      <c r="I1026" s="358"/>
      <c r="J1026" s="358"/>
      <c r="K1026" s="358"/>
      <c r="L1026" s="358"/>
      <c r="M1026" s="358"/>
      <c r="N1026" s="358"/>
      <c r="O1026" s="358"/>
      <c r="P1026" s="358"/>
      <c r="Q1026" s="358"/>
      <c r="R1026" s="321"/>
      <c r="S1026" s="321"/>
    </row>
    <row r="1027" customHeight="1" spans="1:19">
      <c r="A1027" s="359"/>
      <c r="B1027" s="359"/>
      <c r="C1027" s="359"/>
      <c r="D1027"/>
      <c r="G1027" s="359"/>
      <c r="H1027" s="359"/>
      <c r="I1027" s="359"/>
      <c r="Q1027" s="321"/>
      <c r="R1027" s="321"/>
    </row>
    <row r="1028" customHeight="1" spans="1:19">
      <c r="D1028"/>
      <c r="Q1028" s="321"/>
      <c r="R1028" s="321"/>
    </row>
    <row r="1029" customHeight="1" spans="1:19">
      <c r="D1029"/>
      <c r="Q1029" s="321"/>
      <c r="R1029" s="321"/>
    </row>
    <row r="1030" customHeight="1" spans="1:19">
      <c r="D1030"/>
      <c r="Q1030" s="321"/>
      <c r="R1030" s="321"/>
    </row>
    <row r="1031" customHeight="1" spans="1:19">
      <c r="D1031"/>
      <c r="Q1031" s="321"/>
      <c r="R1031" s="321"/>
    </row>
    <row r="1032" customHeight="1" spans="1:19">
      <c r="D1032"/>
      <c r="Q1032" s="321"/>
      <c r="R1032" s="321"/>
    </row>
    <row r="1033" customHeight="1" spans="1:19">
      <c r="D1033"/>
    </row>
    <row r="1034" customHeight="1" spans="1:19">
      <c r="D1034"/>
    </row>
    <row r="1035" customHeight="1" spans="1:19">
      <c r="D1035"/>
    </row>
    <row r="1036" customHeight="1" spans="1:19">
      <c r="D1036"/>
    </row>
    <row r="1037" customHeight="1" spans="1:19">
      <c r="D1037"/>
    </row>
    <row r="1038" customHeight="1" spans="1:19">
      <c r="D1038"/>
    </row>
    <row r="1039" customHeight="1" spans="1:19">
      <c r="D1039"/>
    </row>
    <row r="1040" customHeight="1" spans="1:19">
      <c r="D1040"/>
    </row>
    <row r="1041" customHeight="1" spans="4:4">
      <c r="D1041"/>
    </row>
    <row r="1042" customHeight="1" spans="4:4">
      <c r="D1042"/>
    </row>
    <row r="1043" customHeight="1" spans="4:4">
      <c r="D1043"/>
    </row>
    <row r="1044" customHeight="1" spans="4:4">
      <c r="D1044"/>
    </row>
    <row r="1045" customHeight="1" spans="4:4">
      <c r="D1045"/>
    </row>
    <row r="1046" customHeight="1" spans="4:4">
      <c r="D1046"/>
    </row>
    <row r="1047" customHeight="1" spans="4:4">
      <c r="D1047"/>
    </row>
    <row r="1048" customHeight="1" spans="4:4">
      <c r="D1048"/>
    </row>
    <row r="1049" customHeight="1" spans="4:4">
      <c r="D1049"/>
    </row>
    <row r="1050" customHeight="1" spans="4:4">
      <c r="D1050"/>
    </row>
    <row r="1051" customHeight="1" spans="4:4">
      <c r="D1051"/>
    </row>
    <row r="1052" customHeight="1" spans="4:4">
      <c r="D1052"/>
    </row>
    <row r="1053" customHeight="1" spans="4:4">
      <c r="D1053"/>
    </row>
    <row r="1054" customHeight="1" spans="4:4">
      <c r="D1054"/>
    </row>
    <row r="1055" customHeight="1" spans="4:4">
      <c r="D1055"/>
    </row>
    <row r="1056" customHeight="1" spans="4:4">
      <c r="D1056"/>
    </row>
    <row r="1057" customHeight="1" spans="4:4">
      <c r="D1057"/>
    </row>
    <row r="1058" customHeight="1" spans="4:4">
      <c r="D1058"/>
    </row>
  </sheetData>
  <mergeCells count="7">
    <mergeCell ref="A1:P1"/>
    <mergeCell ref="A2:G2"/>
    <mergeCell ref="N2:Q2"/>
    <mergeCell ref="A1025:H1025"/>
    <mergeCell ref="A1026:Q1026"/>
    <mergeCell ref="A1027:C1027"/>
    <mergeCell ref="G1027:I1027"/>
  </mergeCells>
  <conditionalFormatting sqref="D1009">
    <cfRule type="duplicateValues" dxfId="0" priority="1"/>
    <cfRule type="duplicateValues" dxfId="0" priority="2"/>
    <cfRule type="duplicateValues" dxfId="0" priority="3"/>
    <cfRule type="duplicateValues" dxfId="0" priority="4"/>
  </conditionalFormatting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9"/>
  <sheetViews>
    <sheetView tabSelected="1" zoomScale="190" zoomScaleNormal="190" topLeftCell="A364" workbookViewId="0">
      <selection activeCell="J256" sqref="J256"/>
    </sheetView>
  </sheetViews>
  <sheetFormatPr defaultColWidth="9" defaultRowHeight="10.5" outlineLevelCol="6"/>
  <cols>
    <col min="1" max="1" width="5.25" style="17" customWidth="1"/>
    <col min="2" max="2" width="17.125" style="16" customWidth="1"/>
    <col min="3" max="3" width="30.5" style="17" customWidth="1"/>
    <col min="4" max="4" width="5.25" style="17" customWidth="1"/>
    <col min="5" max="5" width="6.375" style="17" customWidth="1"/>
    <col min="6" max="6" width="9.375" style="18" customWidth="1"/>
    <col min="7" max="7" width="11.25" style="19" customWidth="1"/>
    <col min="8" max="16384" width="9" style="17"/>
  </cols>
  <sheetData>
    <row r="1" spans="1:7">
      <c r="A1" s="20" t="s">
        <v>1501</v>
      </c>
      <c r="B1" s="20"/>
      <c r="C1" s="20"/>
      <c r="D1" s="20"/>
      <c r="E1" s="20"/>
      <c r="F1" s="20"/>
      <c r="G1" s="20"/>
    </row>
    <row r="2" spans="1:7">
      <c r="A2" s="21" t="s">
        <v>1</v>
      </c>
      <c r="B2" s="21"/>
      <c r="C2" s="21"/>
      <c r="D2" s="20"/>
      <c r="E2" s="20"/>
      <c r="F2" s="22"/>
      <c r="G2" s="23"/>
    </row>
    <row r="3" s="16" customFormat="1" ht="21" spans="1:7">
      <c r="A3" s="24" t="s">
        <v>3</v>
      </c>
      <c r="B3" s="24" t="s">
        <v>5</v>
      </c>
      <c r="C3" s="24" t="s">
        <v>6</v>
      </c>
      <c r="D3" s="24" t="s">
        <v>10</v>
      </c>
      <c r="E3" s="24" t="s">
        <v>11</v>
      </c>
      <c r="F3" s="25" t="s">
        <v>14</v>
      </c>
      <c r="G3" s="26" t="s">
        <v>15</v>
      </c>
    </row>
    <row r="4" s="16" customFormat="1" ht="18" customHeight="1" spans="1:7">
      <c r="A4" s="27" t="s">
        <v>1502</v>
      </c>
      <c r="B4" s="28"/>
      <c r="C4" s="28"/>
      <c r="D4" s="28"/>
      <c r="E4" s="28"/>
      <c r="F4" s="28"/>
      <c r="G4" s="29"/>
    </row>
    <row r="5" spans="1:7">
      <c r="A5" s="30">
        <v>1</v>
      </c>
      <c r="B5" s="31" t="s">
        <v>689</v>
      </c>
      <c r="C5" s="31" t="s">
        <v>690</v>
      </c>
      <c r="D5" s="31" t="s">
        <v>22</v>
      </c>
      <c r="E5" s="31">
        <v>52</v>
      </c>
      <c r="F5" s="32">
        <v>220</v>
      </c>
      <c r="G5" s="33">
        <f t="shared" ref="G5:G31" si="0">F5*E5</f>
        <v>11440</v>
      </c>
    </row>
    <row r="6" spans="1:7">
      <c r="A6" s="30">
        <v>2</v>
      </c>
      <c r="B6" s="31" t="s">
        <v>692</v>
      </c>
      <c r="C6" s="31" t="s">
        <v>693</v>
      </c>
      <c r="D6" s="31" t="s">
        <v>22</v>
      </c>
      <c r="E6" s="31">
        <v>144</v>
      </c>
      <c r="F6" s="32">
        <v>249.2</v>
      </c>
      <c r="G6" s="33">
        <f t="shared" si="0"/>
        <v>35884.8</v>
      </c>
    </row>
    <row r="7" spans="1:7">
      <c r="A7" s="30">
        <v>3</v>
      </c>
      <c r="B7" s="31" t="s">
        <v>694</v>
      </c>
      <c r="C7" s="31" t="s">
        <v>693</v>
      </c>
      <c r="D7" s="31" t="s">
        <v>22</v>
      </c>
      <c r="E7" s="31">
        <v>60</v>
      </c>
      <c r="F7" s="32">
        <v>264.6</v>
      </c>
      <c r="G7" s="33">
        <f t="shared" si="0"/>
        <v>15876</v>
      </c>
    </row>
    <row r="8" spans="1:7">
      <c r="A8" s="30">
        <v>4</v>
      </c>
      <c r="B8" s="31" t="s">
        <v>695</v>
      </c>
      <c r="C8" s="31" t="s">
        <v>693</v>
      </c>
      <c r="D8" s="31" t="s">
        <v>22</v>
      </c>
      <c r="E8" s="34">
        <v>72</v>
      </c>
      <c r="F8" s="35">
        <v>210</v>
      </c>
      <c r="G8" s="33">
        <f t="shared" si="0"/>
        <v>15120</v>
      </c>
    </row>
    <row r="9" ht="31.5" spans="1:7">
      <c r="A9" s="30">
        <v>5</v>
      </c>
      <c r="B9" s="31" t="s">
        <v>696</v>
      </c>
      <c r="C9" s="31" t="s">
        <v>697</v>
      </c>
      <c r="D9" s="31" t="s">
        <v>165</v>
      </c>
      <c r="E9" s="31">
        <v>15</v>
      </c>
      <c r="F9" s="32">
        <v>112</v>
      </c>
      <c r="G9" s="33">
        <f t="shared" si="0"/>
        <v>1680</v>
      </c>
    </row>
    <row r="10" spans="1:7">
      <c r="A10" s="30">
        <v>6</v>
      </c>
      <c r="B10" s="31" t="s">
        <v>698</v>
      </c>
      <c r="C10" s="31" t="s">
        <v>699</v>
      </c>
      <c r="D10" s="31" t="s">
        <v>165</v>
      </c>
      <c r="E10" s="31">
        <v>10</v>
      </c>
      <c r="F10" s="32">
        <v>133</v>
      </c>
      <c r="G10" s="33">
        <f t="shared" si="0"/>
        <v>1330</v>
      </c>
    </row>
    <row r="11" spans="1:7">
      <c r="A11" s="30">
        <v>7</v>
      </c>
      <c r="B11" s="31" t="s">
        <v>700</v>
      </c>
      <c r="C11" s="31" t="s">
        <v>701</v>
      </c>
      <c r="D11" s="31" t="s">
        <v>165</v>
      </c>
      <c r="E11" s="31">
        <v>4</v>
      </c>
      <c r="F11" s="32">
        <v>126</v>
      </c>
      <c r="G11" s="33">
        <f t="shared" si="0"/>
        <v>504</v>
      </c>
    </row>
    <row r="12" spans="1:7">
      <c r="A12" s="30">
        <v>8</v>
      </c>
      <c r="B12" s="31" t="s">
        <v>702</v>
      </c>
      <c r="C12" s="31" t="s">
        <v>703</v>
      </c>
      <c r="D12" s="31" t="s">
        <v>133</v>
      </c>
      <c r="E12" s="31">
        <v>50</v>
      </c>
      <c r="F12" s="32">
        <v>168</v>
      </c>
      <c r="G12" s="33">
        <f t="shared" si="0"/>
        <v>8400</v>
      </c>
    </row>
    <row r="13" spans="1:7">
      <c r="A13" s="30">
        <v>9</v>
      </c>
      <c r="B13" s="31" t="s">
        <v>704</v>
      </c>
      <c r="C13" s="31" t="s">
        <v>705</v>
      </c>
      <c r="D13" s="31" t="s">
        <v>55</v>
      </c>
      <c r="E13" s="36">
        <v>1</v>
      </c>
      <c r="F13" s="35">
        <v>196</v>
      </c>
      <c r="G13" s="33">
        <f t="shared" si="0"/>
        <v>196</v>
      </c>
    </row>
    <row r="14" spans="1:7">
      <c r="A14" s="30">
        <v>10</v>
      </c>
      <c r="B14" s="31" t="s">
        <v>37</v>
      </c>
      <c r="C14" s="31" t="s">
        <v>706</v>
      </c>
      <c r="D14" s="31" t="s">
        <v>707</v>
      </c>
      <c r="E14" s="31">
        <v>50</v>
      </c>
      <c r="F14" s="32">
        <v>16.1</v>
      </c>
      <c r="G14" s="33">
        <f t="shared" si="0"/>
        <v>805</v>
      </c>
    </row>
    <row r="15" spans="1:7">
      <c r="A15" s="30">
        <v>11</v>
      </c>
      <c r="B15" s="31" t="s">
        <v>708</v>
      </c>
      <c r="C15" s="31" t="s">
        <v>709</v>
      </c>
      <c r="D15" s="31" t="s">
        <v>45</v>
      </c>
      <c r="E15" s="31">
        <v>20</v>
      </c>
      <c r="F15" s="32">
        <v>294</v>
      </c>
      <c r="G15" s="33">
        <f t="shared" si="0"/>
        <v>5880</v>
      </c>
    </row>
    <row r="16" spans="1:7">
      <c r="A16" s="30">
        <v>12</v>
      </c>
      <c r="B16" s="31" t="s">
        <v>710</v>
      </c>
      <c r="C16" s="31" t="s">
        <v>711</v>
      </c>
      <c r="D16" s="34" t="s">
        <v>277</v>
      </c>
      <c r="E16" s="34">
        <v>1</v>
      </c>
      <c r="F16" s="35">
        <v>154</v>
      </c>
      <c r="G16" s="33">
        <f t="shared" si="0"/>
        <v>154</v>
      </c>
    </row>
    <row r="17" spans="1:7">
      <c r="A17" s="30">
        <v>13</v>
      </c>
      <c r="B17" s="31" t="s">
        <v>712</v>
      </c>
      <c r="C17" s="31" t="s">
        <v>713</v>
      </c>
      <c r="D17" s="31" t="s">
        <v>714</v>
      </c>
      <c r="E17" s="37">
        <v>10</v>
      </c>
      <c r="F17" s="32">
        <v>11620</v>
      </c>
      <c r="G17" s="33">
        <f t="shared" si="0"/>
        <v>116200</v>
      </c>
    </row>
    <row r="18" spans="1:7">
      <c r="A18" s="30">
        <v>14</v>
      </c>
      <c r="B18" s="31" t="s">
        <v>715</v>
      </c>
      <c r="C18" s="31" t="s">
        <v>716</v>
      </c>
      <c r="D18" s="31" t="s">
        <v>714</v>
      </c>
      <c r="E18" s="37">
        <v>7</v>
      </c>
      <c r="F18" s="32">
        <v>23800</v>
      </c>
      <c r="G18" s="33">
        <f t="shared" si="0"/>
        <v>166600</v>
      </c>
    </row>
    <row r="19" spans="1:7">
      <c r="A19" s="30">
        <v>15</v>
      </c>
      <c r="B19" s="31" t="s">
        <v>717</v>
      </c>
      <c r="C19" s="34" t="s">
        <v>718</v>
      </c>
      <c r="D19" s="34" t="s">
        <v>217</v>
      </c>
      <c r="E19" s="34">
        <v>1</v>
      </c>
      <c r="F19" s="35">
        <v>6300</v>
      </c>
      <c r="G19" s="33">
        <f t="shared" si="0"/>
        <v>6300</v>
      </c>
    </row>
    <row r="20" spans="1:7">
      <c r="A20" s="30">
        <v>16</v>
      </c>
      <c r="B20" s="31" t="s">
        <v>719</v>
      </c>
      <c r="C20" s="31" t="s">
        <v>720</v>
      </c>
      <c r="D20" s="34" t="s">
        <v>48</v>
      </c>
      <c r="E20" s="34">
        <v>2</v>
      </c>
      <c r="F20" s="35">
        <v>70</v>
      </c>
      <c r="G20" s="33">
        <f t="shared" si="0"/>
        <v>140</v>
      </c>
    </row>
    <row r="21" spans="1:7">
      <c r="A21" s="30">
        <v>17</v>
      </c>
      <c r="B21" s="31" t="s">
        <v>721</v>
      </c>
      <c r="C21" s="31" t="s">
        <v>722</v>
      </c>
      <c r="D21" s="34" t="s">
        <v>48</v>
      </c>
      <c r="E21" s="34">
        <v>2</v>
      </c>
      <c r="F21" s="35">
        <v>66</v>
      </c>
      <c r="G21" s="33">
        <f t="shared" si="0"/>
        <v>132</v>
      </c>
    </row>
    <row r="22" spans="1:7">
      <c r="A22" s="30">
        <v>18</v>
      </c>
      <c r="B22" s="31" t="s">
        <v>723</v>
      </c>
      <c r="C22" s="31" t="s">
        <v>724</v>
      </c>
      <c r="D22" s="34" t="s">
        <v>48</v>
      </c>
      <c r="E22" s="34">
        <v>2</v>
      </c>
      <c r="F22" s="35">
        <v>50.4</v>
      </c>
      <c r="G22" s="33">
        <f t="shared" si="0"/>
        <v>100.8</v>
      </c>
    </row>
    <row r="23" spans="1:7">
      <c r="A23" s="30">
        <v>19</v>
      </c>
      <c r="B23" s="31" t="s">
        <v>725</v>
      </c>
      <c r="C23" s="31" t="s">
        <v>726</v>
      </c>
      <c r="D23" s="31" t="s">
        <v>168</v>
      </c>
      <c r="E23" s="31">
        <v>10</v>
      </c>
      <c r="F23" s="32">
        <v>980</v>
      </c>
      <c r="G23" s="33">
        <f t="shared" si="0"/>
        <v>9800</v>
      </c>
    </row>
    <row r="24" spans="1:7">
      <c r="A24" s="30">
        <v>20</v>
      </c>
      <c r="B24" s="31" t="s">
        <v>727</v>
      </c>
      <c r="C24" s="31" t="s">
        <v>726</v>
      </c>
      <c r="D24" s="31" t="s">
        <v>168</v>
      </c>
      <c r="E24" s="31">
        <v>10</v>
      </c>
      <c r="F24" s="32">
        <v>630</v>
      </c>
      <c r="G24" s="33">
        <f t="shared" si="0"/>
        <v>6300</v>
      </c>
    </row>
    <row r="25" spans="1:7">
      <c r="A25" s="30">
        <v>21</v>
      </c>
      <c r="B25" s="31" t="s">
        <v>728</v>
      </c>
      <c r="C25" s="31" t="s">
        <v>729</v>
      </c>
      <c r="D25" s="31" t="s">
        <v>168</v>
      </c>
      <c r="E25" s="31">
        <v>10</v>
      </c>
      <c r="F25" s="32">
        <v>1400</v>
      </c>
      <c r="G25" s="33">
        <f t="shared" si="0"/>
        <v>14000</v>
      </c>
    </row>
    <row r="26" spans="1:7">
      <c r="A26" s="30">
        <v>22</v>
      </c>
      <c r="B26" s="31" t="s">
        <v>730</v>
      </c>
      <c r="C26" s="31" t="s">
        <v>731</v>
      </c>
      <c r="D26" s="31" t="s">
        <v>168</v>
      </c>
      <c r="E26" s="31">
        <v>10</v>
      </c>
      <c r="F26" s="32">
        <v>1400</v>
      </c>
      <c r="G26" s="33">
        <f t="shared" si="0"/>
        <v>14000</v>
      </c>
    </row>
    <row r="27" ht="42" spans="1:7">
      <c r="A27" s="30">
        <v>23</v>
      </c>
      <c r="B27" s="31" t="s">
        <v>732</v>
      </c>
      <c r="C27" s="31" t="s">
        <v>733</v>
      </c>
      <c r="D27" s="34" t="s">
        <v>113</v>
      </c>
      <c r="E27" s="31">
        <v>2</v>
      </c>
      <c r="F27" s="32">
        <v>182</v>
      </c>
      <c r="G27" s="33">
        <f t="shared" si="0"/>
        <v>364</v>
      </c>
    </row>
    <row r="28" ht="42" spans="1:7">
      <c r="A28" s="30">
        <v>24</v>
      </c>
      <c r="B28" s="31" t="s">
        <v>734</v>
      </c>
      <c r="C28" s="31" t="s">
        <v>735</v>
      </c>
      <c r="D28" s="31" t="s">
        <v>113</v>
      </c>
      <c r="E28" s="31">
        <v>1</v>
      </c>
      <c r="F28" s="32">
        <v>140</v>
      </c>
      <c r="G28" s="33">
        <f t="shared" si="0"/>
        <v>140</v>
      </c>
    </row>
    <row r="29" spans="1:7">
      <c r="A29" s="30">
        <v>25</v>
      </c>
      <c r="B29" s="31" t="s">
        <v>737</v>
      </c>
      <c r="C29" s="31" t="s">
        <v>738</v>
      </c>
      <c r="D29" s="31" t="s">
        <v>441</v>
      </c>
      <c r="E29" s="31">
        <v>4</v>
      </c>
      <c r="F29" s="32">
        <v>1400</v>
      </c>
      <c r="G29" s="33">
        <f t="shared" si="0"/>
        <v>5600</v>
      </c>
    </row>
    <row r="30" spans="1:7">
      <c r="A30" s="30">
        <v>26</v>
      </c>
      <c r="B30" s="31" t="s">
        <v>739</v>
      </c>
      <c r="C30" s="31" t="s">
        <v>740</v>
      </c>
      <c r="D30" s="31" t="s">
        <v>55</v>
      </c>
      <c r="E30" s="31">
        <v>2</v>
      </c>
      <c r="F30" s="32">
        <v>784</v>
      </c>
      <c r="G30" s="33">
        <f t="shared" si="0"/>
        <v>1568</v>
      </c>
    </row>
    <row r="31" spans="1:7">
      <c r="A31" s="30">
        <v>27</v>
      </c>
      <c r="B31" s="31" t="s">
        <v>741</v>
      </c>
      <c r="C31" s="31" t="s">
        <v>742</v>
      </c>
      <c r="D31" s="31" t="s">
        <v>55</v>
      </c>
      <c r="E31" s="31">
        <v>1</v>
      </c>
      <c r="F31" s="32">
        <v>672</v>
      </c>
      <c r="G31" s="33">
        <f t="shared" si="0"/>
        <v>672</v>
      </c>
    </row>
    <row r="32" ht="32.25" spans="1:7">
      <c r="A32" s="30">
        <v>28</v>
      </c>
      <c r="B32" s="31" t="s">
        <v>743</v>
      </c>
      <c r="C32" s="31" t="s">
        <v>1503</v>
      </c>
      <c r="D32" s="31" t="s">
        <v>63</v>
      </c>
      <c r="E32" s="31">
        <v>1</v>
      </c>
      <c r="F32" s="32">
        <v>1960</v>
      </c>
      <c r="G32" s="33">
        <f t="shared" ref="G32:G95" si="1">F32*E32</f>
        <v>1960</v>
      </c>
    </row>
    <row r="33" ht="32.25" spans="1:7">
      <c r="A33" s="30">
        <v>29</v>
      </c>
      <c r="B33" s="31" t="s">
        <v>743</v>
      </c>
      <c r="C33" s="31" t="s">
        <v>1504</v>
      </c>
      <c r="D33" s="31" t="s">
        <v>63</v>
      </c>
      <c r="E33" s="31">
        <v>1</v>
      </c>
      <c r="F33" s="32">
        <v>1960</v>
      </c>
      <c r="G33" s="33">
        <f t="shared" si="1"/>
        <v>1960</v>
      </c>
    </row>
    <row r="34" spans="1:7">
      <c r="A34" s="30">
        <v>30</v>
      </c>
      <c r="B34" s="31" t="s">
        <v>746</v>
      </c>
      <c r="C34" s="31" t="s">
        <v>747</v>
      </c>
      <c r="D34" s="31" t="s">
        <v>707</v>
      </c>
      <c r="E34" s="31">
        <v>1000</v>
      </c>
      <c r="F34" s="32">
        <v>25.2</v>
      </c>
      <c r="G34" s="33">
        <f t="shared" si="1"/>
        <v>25200</v>
      </c>
    </row>
    <row r="35" spans="1:7">
      <c r="A35" s="30">
        <v>31</v>
      </c>
      <c r="B35" s="31" t="s">
        <v>748</v>
      </c>
      <c r="C35" s="31" t="s">
        <v>749</v>
      </c>
      <c r="D35" s="31" t="s">
        <v>28</v>
      </c>
      <c r="E35" s="31">
        <v>4</v>
      </c>
      <c r="F35" s="32">
        <v>448</v>
      </c>
      <c r="G35" s="33">
        <f t="shared" si="1"/>
        <v>1792</v>
      </c>
    </row>
    <row r="36" ht="21" spans="1:7">
      <c r="A36" s="30">
        <v>32</v>
      </c>
      <c r="B36" s="38" t="s">
        <v>750</v>
      </c>
      <c r="C36" s="38" t="s">
        <v>751</v>
      </c>
      <c r="D36" s="38" t="s">
        <v>1505</v>
      </c>
      <c r="E36" s="38">
        <v>1</v>
      </c>
      <c r="F36" s="39">
        <v>1050</v>
      </c>
      <c r="G36" s="33">
        <f t="shared" si="1"/>
        <v>1050</v>
      </c>
    </row>
    <row r="37" spans="1:7">
      <c r="A37" s="30">
        <v>33</v>
      </c>
      <c r="B37" s="31" t="s">
        <v>37</v>
      </c>
      <c r="C37" s="31" t="s">
        <v>755</v>
      </c>
      <c r="D37" s="31" t="s">
        <v>756</v>
      </c>
      <c r="E37" s="31">
        <v>10</v>
      </c>
      <c r="F37" s="32">
        <v>16.1</v>
      </c>
      <c r="G37" s="33">
        <f t="shared" si="1"/>
        <v>161</v>
      </c>
    </row>
    <row r="38" spans="1:7">
      <c r="A38" s="30">
        <v>34</v>
      </c>
      <c r="B38" s="31" t="s">
        <v>757</v>
      </c>
      <c r="C38" s="31" t="s">
        <v>758</v>
      </c>
      <c r="D38" s="31" t="s">
        <v>45</v>
      </c>
      <c r="E38" s="31">
        <v>1</v>
      </c>
      <c r="F38" s="32">
        <v>490</v>
      </c>
      <c r="G38" s="33">
        <f t="shared" si="1"/>
        <v>490</v>
      </c>
    </row>
    <row r="39" spans="1:7">
      <c r="A39" s="30">
        <v>35</v>
      </c>
      <c r="B39" s="31" t="s">
        <v>759</v>
      </c>
      <c r="C39" s="31" t="s">
        <v>760</v>
      </c>
      <c r="D39" s="31" t="s">
        <v>55</v>
      </c>
      <c r="E39" s="31">
        <v>1</v>
      </c>
      <c r="F39" s="32">
        <v>420</v>
      </c>
      <c r="G39" s="33">
        <f t="shared" si="1"/>
        <v>420</v>
      </c>
    </row>
    <row r="40" spans="1:7">
      <c r="A40" s="30">
        <v>36</v>
      </c>
      <c r="B40" s="31" t="s">
        <v>761</v>
      </c>
      <c r="C40" s="31" t="s">
        <v>762</v>
      </c>
      <c r="D40" s="31" t="s">
        <v>55</v>
      </c>
      <c r="E40" s="31">
        <v>10</v>
      </c>
      <c r="F40" s="32">
        <v>22.4</v>
      </c>
      <c r="G40" s="33">
        <f t="shared" si="1"/>
        <v>224</v>
      </c>
    </row>
    <row r="41" spans="1:7">
      <c r="A41" s="30">
        <v>37</v>
      </c>
      <c r="B41" s="31" t="s">
        <v>763</v>
      </c>
      <c r="C41" s="31"/>
      <c r="D41" s="31" t="s">
        <v>55</v>
      </c>
      <c r="E41" s="31">
        <v>10</v>
      </c>
      <c r="F41" s="32">
        <v>7</v>
      </c>
      <c r="G41" s="33">
        <f t="shared" si="1"/>
        <v>70</v>
      </c>
    </row>
    <row r="42" spans="1:7">
      <c r="A42" s="30">
        <v>38</v>
      </c>
      <c r="B42" s="31" t="s">
        <v>764</v>
      </c>
      <c r="C42" s="31"/>
      <c r="D42" s="31" t="s">
        <v>122</v>
      </c>
      <c r="E42" s="31">
        <v>10</v>
      </c>
      <c r="F42" s="32">
        <v>42</v>
      </c>
      <c r="G42" s="33">
        <f t="shared" si="1"/>
        <v>420</v>
      </c>
    </row>
    <row r="43" spans="1:7">
      <c r="A43" s="30">
        <v>39</v>
      </c>
      <c r="B43" s="31" t="s">
        <v>765</v>
      </c>
      <c r="C43" s="31"/>
      <c r="D43" s="31" t="s">
        <v>55</v>
      </c>
      <c r="E43" s="31">
        <v>10</v>
      </c>
      <c r="F43" s="32">
        <v>49</v>
      </c>
      <c r="G43" s="33">
        <f t="shared" si="1"/>
        <v>490</v>
      </c>
    </row>
    <row r="44" ht="31.5" spans="1:7">
      <c r="A44" s="30">
        <v>40</v>
      </c>
      <c r="B44" s="31" t="s">
        <v>766</v>
      </c>
      <c r="C44" s="31" t="s">
        <v>1506</v>
      </c>
      <c r="D44" s="34" t="s">
        <v>113</v>
      </c>
      <c r="E44" s="31">
        <v>14</v>
      </c>
      <c r="F44" s="32">
        <v>280</v>
      </c>
      <c r="G44" s="33">
        <f t="shared" si="1"/>
        <v>3920</v>
      </c>
    </row>
    <row r="45" ht="31.5" spans="1:7">
      <c r="A45" s="30">
        <v>41</v>
      </c>
      <c r="B45" s="31" t="s">
        <v>734</v>
      </c>
      <c r="C45" s="31" t="s">
        <v>1507</v>
      </c>
      <c r="D45" s="34" t="s">
        <v>113</v>
      </c>
      <c r="E45" s="31">
        <v>3</v>
      </c>
      <c r="F45" s="32">
        <v>140</v>
      </c>
      <c r="G45" s="33">
        <f t="shared" si="1"/>
        <v>420</v>
      </c>
    </row>
    <row r="46" ht="31.5" spans="1:7">
      <c r="A46" s="30">
        <v>42</v>
      </c>
      <c r="B46" s="31" t="s">
        <v>734</v>
      </c>
      <c r="C46" s="31" t="s">
        <v>1508</v>
      </c>
      <c r="D46" s="34" t="s">
        <v>113</v>
      </c>
      <c r="E46" s="31">
        <v>4</v>
      </c>
      <c r="F46" s="32">
        <v>140</v>
      </c>
      <c r="G46" s="33">
        <f t="shared" si="1"/>
        <v>560</v>
      </c>
    </row>
    <row r="47" ht="31.5" spans="1:7">
      <c r="A47" s="30">
        <v>43</v>
      </c>
      <c r="B47" s="31" t="s">
        <v>770</v>
      </c>
      <c r="C47" s="31" t="s">
        <v>1509</v>
      </c>
      <c r="D47" s="34" t="s">
        <v>113</v>
      </c>
      <c r="E47" s="31">
        <v>2</v>
      </c>
      <c r="F47" s="32">
        <v>140</v>
      </c>
      <c r="G47" s="33">
        <f t="shared" si="1"/>
        <v>280</v>
      </c>
    </row>
    <row r="48" ht="31.5" spans="1:7">
      <c r="A48" s="30">
        <v>44</v>
      </c>
      <c r="B48" s="31" t="s">
        <v>772</v>
      </c>
      <c r="C48" s="31" t="s">
        <v>1510</v>
      </c>
      <c r="D48" s="34" t="s">
        <v>113</v>
      </c>
      <c r="E48" s="31">
        <v>2</v>
      </c>
      <c r="F48" s="32">
        <v>210</v>
      </c>
      <c r="G48" s="33">
        <f t="shared" si="1"/>
        <v>420</v>
      </c>
    </row>
    <row r="49" spans="1:7">
      <c r="A49" s="30">
        <v>45</v>
      </c>
      <c r="B49" s="31" t="s">
        <v>774</v>
      </c>
      <c r="C49" s="31" t="s">
        <v>775</v>
      </c>
      <c r="D49" s="31" t="s">
        <v>707</v>
      </c>
      <c r="E49" s="31">
        <v>300</v>
      </c>
      <c r="F49" s="32">
        <v>16.1</v>
      </c>
      <c r="G49" s="33">
        <f t="shared" si="1"/>
        <v>4830</v>
      </c>
    </row>
    <row r="50" spans="1:7">
      <c r="A50" s="30">
        <v>46</v>
      </c>
      <c r="B50" s="31" t="s">
        <v>777</v>
      </c>
      <c r="C50" s="31" t="s">
        <v>778</v>
      </c>
      <c r="D50" s="31" t="s">
        <v>707</v>
      </c>
      <c r="E50" s="31">
        <v>100</v>
      </c>
      <c r="F50" s="32">
        <v>11.9</v>
      </c>
      <c r="G50" s="33">
        <f t="shared" si="1"/>
        <v>1190</v>
      </c>
    </row>
    <row r="51" spans="1:7">
      <c r="A51" s="30">
        <v>47</v>
      </c>
      <c r="B51" s="31" t="s">
        <v>779</v>
      </c>
      <c r="C51" s="31" t="s">
        <v>780</v>
      </c>
      <c r="D51" s="31" t="s">
        <v>55</v>
      </c>
      <c r="E51" s="31">
        <v>3</v>
      </c>
      <c r="F51" s="32">
        <v>84</v>
      </c>
      <c r="G51" s="33">
        <f t="shared" si="1"/>
        <v>252</v>
      </c>
    </row>
    <row r="52" ht="21" spans="1:7">
      <c r="A52" s="30">
        <v>48</v>
      </c>
      <c r="B52" s="31" t="s">
        <v>783</v>
      </c>
      <c r="C52" s="38" t="s">
        <v>784</v>
      </c>
      <c r="D52" s="31" t="s">
        <v>28</v>
      </c>
      <c r="E52" s="31">
        <v>5</v>
      </c>
      <c r="F52" s="32">
        <v>840</v>
      </c>
      <c r="G52" s="33">
        <f t="shared" si="1"/>
        <v>4200</v>
      </c>
    </row>
    <row r="53" spans="1:7">
      <c r="A53" s="30">
        <v>49</v>
      </c>
      <c r="B53" s="31" t="s">
        <v>774</v>
      </c>
      <c r="C53" s="38" t="s">
        <v>755</v>
      </c>
      <c r="D53" s="38" t="s">
        <v>707</v>
      </c>
      <c r="E53" s="38">
        <v>15</v>
      </c>
      <c r="F53" s="39">
        <v>16.1</v>
      </c>
      <c r="G53" s="33">
        <f t="shared" si="1"/>
        <v>241.5</v>
      </c>
    </row>
    <row r="54" spans="1:7">
      <c r="A54" s="30">
        <v>50</v>
      </c>
      <c r="B54" s="40" t="s">
        <v>790</v>
      </c>
      <c r="C54" s="40" t="s">
        <v>791</v>
      </c>
      <c r="D54" s="40" t="s">
        <v>63</v>
      </c>
      <c r="E54" s="40">
        <v>1</v>
      </c>
      <c r="F54" s="41">
        <v>280</v>
      </c>
      <c r="G54" s="33">
        <f t="shared" si="1"/>
        <v>280</v>
      </c>
    </row>
    <row r="55" spans="1:7">
      <c r="A55" s="30">
        <v>51</v>
      </c>
      <c r="B55" s="40" t="s">
        <v>723</v>
      </c>
      <c r="C55" s="40" t="s">
        <v>792</v>
      </c>
      <c r="D55" s="40" t="s">
        <v>63</v>
      </c>
      <c r="E55" s="40">
        <v>2</v>
      </c>
      <c r="F55" s="41">
        <v>100.8</v>
      </c>
      <c r="G55" s="33">
        <f t="shared" si="1"/>
        <v>201.6</v>
      </c>
    </row>
    <row r="56" spans="1:7">
      <c r="A56" s="30">
        <v>52</v>
      </c>
      <c r="B56" s="31" t="s">
        <v>793</v>
      </c>
      <c r="C56" s="31" t="s">
        <v>794</v>
      </c>
      <c r="D56" s="31" t="s">
        <v>133</v>
      </c>
      <c r="E56" s="31">
        <v>90</v>
      </c>
      <c r="F56" s="32">
        <v>12.6</v>
      </c>
      <c r="G56" s="33">
        <f t="shared" si="1"/>
        <v>1134</v>
      </c>
    </row>
    <row r="57" spans="1:7">
      <c r="A57" s="30">
        <v>53</v>
      </c>
      <c r="B57" s="31" t="s">
        <v>795</v>
      </c>
      <c r="C57" s="31" t="s">
        <v>796</v>
      </c>
      <c r="D57" s="31" t="s">
        <v>55</v>
      </c>
      <c r="E57" s="31">
        <v>5</v>
      </c>
      <c r="F57" s="32">
        <v>56</v>
      </c>
      <c r="G57" s="33">
        <f t="shared" si="1"/>
        <v>280</v>
      </c>
    </row>
    <row r="58" ht="31.5" spans="1:7">
      <c r="A58" s="30">
        <v>54</v>
      </c>
      <c r="B58" s="31" t="s">
        <v>734</v>
      </c>
      <c r="C58" s="31" t="s">
        <v>797</v>
      </c>
      <c r="D58" s="31" t="s">
        <v>113</v>
      </c>
      <c r="E58" s="31">
        <v>2</v>
      </c>
      <c r="F58" s="32">
        <v>728</v>
      </c>
      <c r="G58" s="33">
        <f t="shared" si="1"/>
        <v>1456</v>
      </c>
    </row>
    <row r="59" spans="1:7">
      <c r="A59" s="30">
        <v>55</v>
      </c>
      <c r="B59" s="31" t="s">
        <v>798</v>
      </c>
      <c r="C59" s="31" t="s">
        <v>799</v>
      </c>
      <c r="D59" s="31" t="s">
        <v>55</v>
      </c>
      <c r="E59" s="31">
        <v>4</v>
      </c>
      <c r="F59" s="32">
        <v>42</v>
      </c>
      <c r="G59" s="33">
        <f t="shared" si="1"/>
        <v>168</v>
      </c>
    </row>
    <row r="60" spans="1:7">
      <c r="A60" s="30">
        <v>56</v>
      </c>
      <c r="B60" s="38" t="s">
        <v>800</v>
      </c>
      <c r="C60" s="42" t="s">
        <v>801</v>
      </c>
      <c r="D60" s="38" t="s">
        <v>39</v>
      </c>
      <c r="E60" s="38">
        <v>720</v>
      </c>
      <c r="F60" s="39">
        <v>25</v>
      </c>
      <c r="G60" s="33">
        <f t="shared" si="1"/>
        <v>18000</v>
      </c>
    </row>
    <row r="61" spans="1:7">
      <c r="A61" s="30">
        <v>57</v>
      </c>
      <c r="B61" s="38" t="s">
        <v>800</v>
      </c>
      <c r="C61" s="42" t="s">
        <v>802</v>
      </c>
      <c r="D61" s="38" t="s">
        <v>39</v>
      </c>
      <c r="E61" s="38">
        <v>720</v>
      </c>
      <c r="F61" s="39">
        <v>25</v>
      </c>
      <c r="G61" s="33">
        <f t="shared" si="1"/>
        <v>18000</v>
      </c>
    </row>
    <row r="62" spans="1:7">
      <c r="A62" s="30">
        <v>58</v>
      </c>
      <c r="B62" s="38" t="s">
        <v>800</v>
      </c>
      <c r="C62" s="42" t="s">
        <v>803</v>
      </c>
      <c r="D62" s="38" t="s">
        <v>39</v>
      </c>
      <c r="E62" s="38">
        <v>720</v>
      </c>
      <c r="F62" s="39">
        <v>25</v>
      </c>
      <c r="G62" s="33">
        <f t="shared" si="1"/>
        <v>18000</v>
      </c>
    </row>
    <row r="63" spans="1:7">
      <c r="A63" s="30">
        <v>59</v>
      </c>
      <c r="B63" s="38" t="s">
        <v>800</v>
      </c>
      <c r="C63" s="42" t="s">
        <v>804</v>
      </c>
      <c r="D63" s="38" t="s">
        <v>39</v>
      </c>
      <c r="E63" s="38">
        <v>720</v>
      </c>
      <c r="F63" s="39">
        <v>25</v>
      </c>
      <c r="G63" s="33">
        <f t="shared" si="1"/>
        <v>18000</v>
      </c>
    </row>
    <row r="64" spans="1:7">
      <c r="A64" s="30">
        <v>60</v>
      </c>
      <c r="B64" s="38" t="s">
        <v>808</v>
      </c>
      <c r="C64" s="38" t="s">
        <v>809</v>
      </c>
      <c r="D64" s="38" t="s">
        <v>55</v>
      </c>
      <c r="E64" s="38">
        <v>2</v>
      </c>
      <c r="F64" s="39">
        <v>154</v>
      </c>
      <c r="G64" s="33">
        <f t="shared" si="1"/>
        <v>308</v>
      </c>
    </row>
    <row r="65" spans="1:7">
      <c r="A65" s="30">
        <v>61</v>
      </c>
      <c r="B65" s="40" t="s">
        <v>816</v>
      </c>
      <c r="C65" s="38" t="s">
        <v>817</v>
      </c>
      <c r="D65" s="38" t="s">
        <v>55</v>
      </c>
      <c r="E65" s="38">
        <v>3</v>
      </c>
      <c r="F65" s="39">
        <v>98</v>
      </c>
      <c r="G65" s="33">
        <f t="shared" si="1"/>
        <v>294</v>
      </c>
    </row>
    <row r="66" spans="1:7">
      <c r="A66" s="30">
        <v>62</v>
      </c>
      <c r="B66" s="38" t="s">
        <v>818</v>
      </c>
      <c r="C66" s="38" t="s">
        <v>819</v>
      </c>
      <c r="D66" s="38" t="s">
        <v>502</v>
      </c>
      <c r="E66" s="38">
        <v>5</v>
      </c>
      <c r="F66" s="39">
        <v>28</v>
      </c>
      <c r="G66" s="33">
        <f t="shared" si="1"/>
        <v>140</v>
      </c>
    </row>
    <row r="67" spans="1:7">
      <c r="A67" s="30">
        <v>63</v>
      </c>
      <c r="B67" s="38" t="s">
        <v>820</v>
      </c>
      <c r="C67" s="38" t="s">
        <v>821</v>
      </c>
      <c r="D67" s="38" t="s">
        <v>502</v>
      </c>
      <c r="E67" s="38">
        <v>4</v>
      </c>
      <c r="F67" s="39">
        <v>112</v>
      </c>
      <c r="G67" s="33">
        <f t="shared" si="1"/>
        <v>448</v>
      </c>
    </row>
    <row r="68" spans="1:7">
      <c r="A68" s="30">
        <v>64</v>
      </c>
      <c r="B68" s="38" t="s">
        <v>822</v>
      </c>
      <c r="C68" s="38" t="s">
        <v>823</v>
      </c>
      <c r="D68" s="38" t="s">
        <v>133</v>
      </c>
      <c r="E68" s="38">
        <v>30</v>
      </c>
      <c r="F68" s="39">
        <v>35</v>
      </c>
      <c r="G68" s="33">
        <f t="shared" si="1"/>
        <v>1050</v>
      </c>
    </row>
    <row r="69" spans="1:7">
      <c r="A69" s="30">
        <v>65</v>
      </c>
      <c r="B69" s="38" t="s">
        <v>824</v>
      </c>
      <c r="C69" s="38" t="s">
        <v>825</v>
      </c>
      <c r="D69" s="38" t="s">
        <v>133</v>
      </c>
      <c r="E69" s="38">
        <v>100</v>
      </c>
      <c r="F69" s="39">
        <v>25.9</v>
      </c>
      <c r="G69" s="33">
        <f t="shared" si="1"/>
        <v>2590</v>
      </c>
    </row>
    <row r="70" spans="1:7">
      <c r="A70" s="30">
        <v>66</v>
      </c>
      <c r="B70" s="38" t="s">
        <v>826</v>
      </c>
      <c r="C70" s="38" t="s">
        <v>827</v>
      </c>
      <c r="D70" s="38" t="s">
        <v>55</v>
      </c>
      <c r="E70" s="38">
        <v>3</v>
      </c>
      <c r="F70" s="39">
        <v>126</v>
      </c>
      <c r="G70" s="33">
        <f t="shared" si="1"/>
        <v>378</v>
      </c>
    </row>
    <row r="71" spans="1:7">
      <c r="A71" s="30">
        <v>67</v>
      </c>
      <c r="B71" s="38" t="s">
        <v>828</v>
      </c>
      <c r="C71" s="38" t="s">
        <v>829</v>
      </c>
      <c r="D71" s="38" t="s">
        <v>55</v>
      </c>
      <c r="E71" s="38">
        <v>1</v>
      </c>
      <c r="F71" s="39">
        <v>560</v>
      </c>
      <c r="G71" s="33">
        <f t="shared" si="1"/>
        <v>560</v>
      </c>
    </row>
    <row r="72" spans="1:7">
      <c r="A72" s="30">
        <v>68</v>
      </c>
      <c r="B72" s="38" t="s">
        <v>830</v>
      </c>
      <c r="C72" s="38" t="s">
        <v>829</v>
      </c>
      <c r="D72" s="38" t="s">
        <v>55</v>
      </c>
      <c r="E72" s="38">
        <v>1</v>
      </c>
      <c r="F72" s="39">
        <v>560</v>
      </c>
      <c r="G72" s="33">
        <f t="shared" si="1"/>
        <v>560</v>
      </c>
    </row>
    <row r="73" spans="1:7">
      <c r="A73" s="30">
        <v>69</v>
      </c>
      <c r="B73" s="43" t="s">
        <v>831</v>
      </c>
      <c r="C73" s="44" t="s">
        <v>832</v>
      </c>
      <c r="D73" s="45" t="s">
        <v>42</v>
      </c>
      <c r="E73" s="31">
        <v>1</v>
      </c>
      <c r="F73" s="32">
        <v>39200</v>
      </c>
      <c r="G73" s="33">
        <f t="shared" si="1"/>
        <v>39200</v>
      </c>
    </row>
    <row r="74" ht="21" spans="1:7">
      <c r="A74" s="30">
        <v>70</v>
      </c>
      <c r="B74" s="43" t="s">
        <v>833</v>
      </c>
      <c r="C74" s="44" t="s">
        <v>834</v>
      </c>
      <c r="D74" s="45" t="s">
        <v>113</v>
      </c>
      <c r="E74" s="31">
        <v>1</v>
      </c>
      <c r="F74" s="32">
        <v>20000</v>
      </c>
      <c r="G74" s="33">
        <f t="shared" si="1"/>
        <v>20000</v>
      </c>
    </row>
    <row r="75" spans="1:7">
      <c r="A75" s="30">
        <v>71</v>
      </c>
      <c r="B75" s="43" t="s">
        <v>833</v>
      </c>
      <c r="C75" s="44" t="s">
        <v>835</v>
      </c>
      <c r="D75" s="45" t="s">
        <v>113</v>
      </c>
      <c r="E75" s="31">
        <v>1</v>
      </c>
      <c r="F75" s="32">
        <v>24640</v>
      </c>
      <c r="G75" s="33">
        <f t="shared" si="1"/>
        <v>24640</v>
      </c>
    </row>
    <row r="76" spans="1:7">
      <c r="A76" s="30">
        <v>72</v>
      </c>
      <c r="B76" s="43" t="s">
        <v>836</v>
      </c>
      <c r="C76" s="44" t="s">
        <v>837</v>
      </c>
      <c r="D76" s="45" t="s">
        <v>55</v>
      </c>
      <c r="E76" s="31">
        <v>1</v>
      </c>
      <c r="F76" s="32">
        <v>3080</v>
      </c>
      <c r="G76" s="33">
        <f t="shared" si="1"/>
        <v>3080</v>
      </c>
    </row>
    <row r="77" spans="1:7">
      <c r="A77" s="30">
        <v>73</v>
      </c>
      <c r="B77" s="46" t="s">
        <v>838</v>
      </c>
      <c r="C77" s="47" t="s">
        <v>839</v>
      </c>
      <c r="D77" s="45" t="s">
        <v>55</v>
      </c>
      <c r="E77" s="31">
        <v>10000</v>
      </c>
      <c r="F77" s="32">
        <v>0.028</v>
      </c>
      <c r="G77" s="33">
        <f t="shared" si="1"/>
        <v>280</v>
      </c>
    </row>
    <row r="78" spans="1:7">
      <c r="A78" s="30">
        <v>74</v>
      </c>
      <c r="B78" s="46" t="s">
        <v>838</v>
      </c>
      <c r="C78" s="47" t="s">
        <v>840</v>
      </c>
      <c r="D78" s="45" t="s">
        <v>55</v>
      </c>
      <c r="E78" s="31">
        <v>10000</v>
      </c>
      <c r="F78" s="32">
        <v>0.028</v>
      </c>
      <c r="G78" s="33">
        <f t="shared" si="1"/>
        <v>280</v>
      </c>
    </row>
    <row r="79" spans="1:7">
      <c r="A79" s="30">
        <v>75</v>
      </c>
      <c r="B79" s="46" t="s">
        <v>841</v>
      </c>
      <c r="C79" s="47" t="s">
        <v>839</v>
      </c>
      <c r="D79" s="45" t="s">
        <v>55</v>
      </c>
      <c r="E79" s="31">
        <v>10000</v>
      </c>
      <c r="F79" s="32">
        <v>0.028</v>
      </c>
      <c r="G79" s="33">
        <f t="shared" si="1"/>
        <v>280</v>
      </c>
    </row>
    <row r="80" spans="1:7">
      <c r="A80" s="30">
        <v>76</v>
      </c>
      <c r="B80" s="46" t="s">
        <v>842</v>
      </c>
      <c r="C80" s="47" t="s">
        <v>840</v>
      </c>
      <c r="D80" s="45" t="s">
        <v>55</v>
      </c>
      <c r="E80" s="31">
        <v>10000</v>
      </c>
      <c r="F80" s="32">
        <v>0.028</v>
      </c>
      <c r="G80" s="33">
        <f t="shared" si="1"/>
        <v>280</v>
      </c>
    </row>
    <row r="81" spans="1:7">
      <c r="A81" s="30">
        <v>77</v>
      </c>
      <c r="B81" s="48" t="s">
        <v>843</v>
      </c>
      <c r="C81" s="49" t="s">
        <v>844</v>
      </c>
      <c r="D81" s="45" t="s">
        <v>55</v>
      </c>
      <c r="E81" s="31">
        <v>2</v>
      </c>
      <c r="F81" s="32">
        <v>1540</v>
      </c>
      <c r="G81" s="33">
        <f t="shared" si="1"/>
        <v>3080</v>
      </c>
    </row>
    <row r="82" spans="1:7">
      <c r="A82" s="30">
        <v>78</v>
      </c>
      <c r="B82" s="48" t="s">
        <v>843</v>
      </c>
      <c r="C82" s="49" t="s">
        <v>845</v>
      </c>
      <c r="D82" s="45" t="s">
        <v>55</v>
      </c>
      <c r="E82" s="31">
        <v>6</v>
      </c>
      <c r="F82" s="32">
        <v>1050</v>
      </c>
      <c r="G82" s="33">
        <f t="shared" si="1"/>
        <v>6300</v>
      </c>
    </row>
    <row r="83" ht="21" spans="1:7">
      <c r="A83" s="30">
        <v>79</v>
      </c>
      <c r="B83" s="48" t="s">
        <v>846</v>
      </c>
      <c r="C83" s="50" t="s">
        <v>1511</v>
      </c>
      <c r="D83" s="51" t="s">
        <v>848</v>
      </c>
      <c r="E83" s="31">
        <v>1</v>
      </c>
      <c r="F83" s="32">
        <v>3010</v>
      </c>
      <c r="G83" s="33">
        <f t="shared" si="1"/>
        <v>3010</v>
      </c>
    </row>
    <row r="84" ht="21" spans="1:7">
      <c r="A84" s="30">
        <v>80</v>
      </c>
      <c r="B84" s="48" t="s">
        <v>846</v>
      </c>
      <c r="C84" s="50" t="s">
        <v>1512</v>
      </c>
      <c r="D84" s="51" t="s">
        <v>848</v>
      </c>
      <c r="E84" s="31">
        <v>1</v>
      </c>
      <c r="F84" s="32">
        <v>3010</v>
      </c>
      <c r="G84" s="33">
        <f t="shared" si="1"/>
        <v>3010</v>
      </c>
    </row>
    <row r="85" spans="1:7">
      <c r="A85" s="30">
        <v>81</v>
      </c>
      <c r="B85" s="38" t="s">
        <v>850</v>
      </c>
      <c r="C85" s="38" t="s">
        <v>851</v>
      </c>
      <c r="D85" s="38" t="s">
        <v>113</v>
      </c>
      <c r="E85" s="38">
        <v>5</v>
      </c>
      <c r="F85" s="39">
        <v>364</v>
      </c>
      <c r="G85" s="33">
        <f t="shared" si="1"/>
        <v>1820</v>
      </c>
    </row>
    <row r="86" spans="1:7">
      <c r="A86" s="30">
        <v>82</v>
      </c>
      <c r="B86" s="38" t="s">
        <v>850</v>
      </c>
      <c r="C86" s="38" t="s">
        <v>852</v>
      </c>
      <c r="D86" s="38" t="s">
        <v>113</v>
      </c>
      <c r="E86" s="38">
        <v>2</v>
      </c>
      <c r="F86" s="39">
        <v>364</v>
      </c>
      <c r="G86" s="33">
        <f t="shared" si="1"/>
        <v>728</v>
      </c>
    </row>
    <row r="87" spans="1:7">
      <c r="A87" s="30">
        <v>83</v>
      </c>
      <c r="B87" s="38" t="s">
        <v>853</v>
      </c>
      <c r="C87" s="38" t="s">
        <v>854</v>
      </c>
      <c r="D87" s="38" t="s">
        <v>63</v>
      </c>
      <c r="E87" s="38">
        <v>1</v>
      </c>
      <c r="F87" s="39">
        <v>700</v>
      </c>
      <c r="G87" s="33">
        <f t="shared" si="1"/>
        <v>700</v>
      </c>
    </row>
    <row r="88" spans="1:7">
      <c r="A88" s="30">
        <v>84</v>
      </c>
      <c r="B88" s="38" t="s">
        <v>853</v>
      </c>
      <c r="C88" s="38" t="s">
        <v>855</v>
      </c>
      <c r="D88" s="38" t="s">
        <v>63</v>
      </c>
      <c r="E88" s="38">
        <v>1</v>
      </c>
      <c r="F88" s="39">
        <v>700</v>
      </c>
      <c r="G88" s="33">
        <f t="shared" si="1"/>
        <v>700</v>
      </c>
    </row>
    <row r="89" spans="1:7">
      <c r="A89" s="30">
        <v>85</v>
      </c>
      <c r="B89" s="38" t="s">
        <v>853</v>
      </c>
      <c r="C89" s="31" t="s">
        <v>856</v>
      </c>
      <c r="D89" s="38" t="s">
        <v>63</v>
      </c>
      <c r="E89" s="38">
        <v>1</v>
      </c>
      <c r="F89" s="39">
        <v>700</v>
      </c>
      <c r="G89" s="33">
        <f t="shared" si="1"/>
        <v>700</v>
      </c>
    </row>
    <row r="90" ht="73.5" spans="1:7">
      <c r="A90" s="30">
        <v>86</v>
      </c>
      <c r="B90" s="38" t="s">
        <v>857</v>
      </c>
      <c r="C90" s="31" t="s">
        <v>858</v>
      </c>
      <c r="D90" s="38" t="s">
        <v>55</v>
      </c>
      <c r="E90" s="38">
        <v>15</v>
      </c>
      <c r="F90" s="39">
        <v>70</v>
      </c>
      <c r="G90" s="33">
        <f t="shared" si="1"/>
        <v>1050</v>
      </c>
    </row>
    <row r="91" spans="1:7">
      <c r="A91" s="30">
        <v>87</v>
      </c>
      <c r="B91" s="38" t="s">
        <v>859</v>
      </c>
      <c r="C91" s="31" t="s">
        <v>860</v>
      </c>
      <c r="D91" s="38" t="s">
        <v>31</v>
      </c>
      <c r="E91" s="38">
        <v>100</v>
      </c>
      <c r="F91" s="39">
        <v>72.8</v>
      </c>
      <c r="G91" s="33">
        <f t="shared" si="1"/>
        <v>7280</v>
      </c>
    </row>
    <row r="92" spans="1:7">
      <c r="A92" s="30">
        <v>88</v>
      </c>
      <c r="B92" s="31" t="s">
        <v>861</v>
      </c>
      <c r="C92" s="34" t="s">
        <v>862</v>
      </c>
      <c r="D92" s="34" t="s">
        <v>58</v>
      </c>
      <c r="E92" s="34">
        <v>1</v>
      </c>
      <c r="F92" s="35">
        <v>399</v>
      </c>
      <c r="G92" s="33">
        <f t="shared" si="1"/>
        <v>399</v>
      </c>
    </row>
    <row r="93" spans="1:7">
      <c r="A93" s="30">
        <v>89</v>
      </c>
      <c r="B93" s="31" t="s">
        <v>863</v>
      </c>
      <c r="C93" s="34" t="s">
        <v>864</v>
      </c>
      <c r="D93" s="34" t="s">
        <v>58</v>
      </c>
      <c r="E93" s="34">
        <v>2</v>
      </c>
      <c r="F93" s="35">
        <v>434</v>
      </c>
      <c r="G93" s="33">
        <f t="shared" si="1"/>
        <v>868</v>
      </c>
    </row>
    <row r="94" spans="1:7">
      <c r="A94" s="30">
        <v>90</v>
      </c>
      <c r="B94" s="31" t="s">
        <v>865</v>
      </c>
      <c r="C94" s="31" t="s">
        <v>866</v>
      </c>
      <c r="D94" s="34" t="s">
        <v>58</v>
      </c>
      <c r="E94" s="34">
        <v>1</v>
      </c>
      <c r="F94" s="35">
        <v>3570</v>
      </c>
      <c r="G94" s="33">
        <f t="shared" si="1"/>
        <v>3570</v>
      </c>
    </row>
    <row r="95" spans="1:7">
      <c r="A95" s="30">
        <v>91</v>
      </c>
      <c r="B95" s="31" t="s">
        <v>867</v>
      </c>
      <c r="C95" s="31" t="s">
        <v>868</v>
      </c>
      <c r="D95" s="38" t="s">
        <v>58</v>
      </c>
      <c r="E95" s="38">
        <v>2</v>
      </c>
      <c r="F95" s="39">
        <v>1680</v>
      </c>
      <c r="G95" s="33">
        <f t="shared" si="1"/>
        <v>3360</v>
      </c>
    </row>
    <row r="96" spans="1:7">
      <c r="A96" s="30">
        <v>92</v>
      </c>
      <c r="B96" s="31" t="s">
        <v>869</v>
      </c>
      <c r="C96" s="31" t="s">
        <v>870</v>
      </c>
      <c r="D96" s="31" t="s">
        <v>58</v>
      </c>
      <c r="E96" s="31">
        <v>3</v>
      </c>
      <c r="F96" s="32">
        <v>532</v>
      </c>
      <c r="G96" s="33">
        <f t="shared" ref="G96:G132" si="2">F96*E96</f>
        <v>1596</v>
      </c>
    </row>
    <row r="97" spans="1:7">
      <c r="A97" s="30">
        <v>93</v>
      </c>
      <c r="B97" s="31" t="s">
        <v>871</v>
      </c>
      <c r="C97" s="31" t="s">
        <v>872</v>
      </c>
      <c r="D97" s="31" t="s">
        <v>58</v>
      </c>
      <c r="E97" s="31">
        <v>10</v>
      </c>
      <c r="F97" s="32">
        <v>385</v>
      </c>
      <c r="G97" s="33">
        <f t="shared" si="2"/>
        <v>3850</v>
      </c>
    </row>
    <row r="98" spans="1:7">
      <c r="A98" s="30">
        <v>94</v>
      </c>
      <c r="B98" s="31" t="s">
        <v>865</v>
      </c>
      <c r="C98" s="31" t="s">
        <v>873</v>
      </c>
      <c r="D98" s="31" t="s">
        <v>58</v>
      </c>
      <c r="E98" s="31">
        <v>4</v>
      </c>
      <c r="F98" s="32">
        <v>630</v>
      </c>
      <c r="G98" s="33">
        <f t="shared" si="2"/>
        <v>2520</v>
      </c>
    </row>
    <row r="99" spans="1:7">
      <c r="A99" s="30">
        <v>95</v>
      </c>
      <c r="B99" s="31" t="s">
        <v>874</v>
      </c>
      <c r="C99" s="31" t="s">
        <v>875</v>
      </c>
      <c r="D99" s="31" t="s">
        <v>58</v>
      </c>
      <c r="E99" s="31">
        <v>2</v>
      </c>
      <c r="F99" s="32">
        <v>2114</v>
      </c>
      <c r="G99" s="33">
        <f t="shared" si="2"/>
        <v>4228</v>
      </c>
    </row>
    <row r="100" spans="1:7">
      <c r="A100" s="30">
        <v>96</v>
      </c>
      <c r="B100" s="31" t="s">
        <v>876</v>
      </c>
      <c r="C100" s="31" t="s">
        <v>877</v>
      </c>
      <c r="D100" s="31" t="s">
        <v>58</v>
      </c>
      <c r="E100" s="31">
        <v>3</v>
      </c>
      <c r="F100" s="32">
        <v>3010</v>
      </c>
      <c r="G100" s="33">
        <f t="shared" si="2"/>
        <v>9030</v>
      </c>
    </row>
    <row r="101" spans="1:7">
      <c r="A101" s="30">
        <v>97</v>
      </c>
      <c r="B101" s="31" t="s">
        <v>878</v>
      </c>
      <c r="C101" s="31" t="s">
        <v>879</v>
      </c>
      <c r="D101" s="31" t="s">
        <v>58</v>
      </c>
      <c r="E101" s="31">
        <v>6</v>
      </c>
      <c r="F101" s="32">
        <v>1120</v>
      </c>
      <c r="G101" s="33">
        <f t="shared" si="2"/>
        <v>6720</v>
      </c>
    </row>
    <row r="102" spans="1:7">
      <c r="A102" s="30">
        <v>98</v>
      </c>
      <c r="B102" s="31" t="s">
        <v>880</v>
      </c>
      <c r="C102" s="31" t="s">
        <v>881</v>
      </c>
      <c r="D102" s="31" t="s">
        <v>58</v>
      </c>
      <c r="E102" s="31">
        <v>2</v>
      </c>
      <c r="F102" s="32">
        <v>2870</v>
      </c>
      <c r="G102" s="33">
        <f t="shared" si="2"/>
        <v>5740</v>
      </c>
    </row>
    <row r="103" ht="21" spans="1:7">
      <c r="A103" s="30">
        <v>99</v>
      </c>
      <c r="B103" s="31" t="s">
        <v>882</v>
      </c>
      <c r="C103" s="31" t="s">
        <v>883</v>
      </c>
      <c r="D103" s="31" t="s">
        <v>58</v>
      </c>
      <c r="E103" s="31">
        <v>2</v>
      </c>
      <c r="F103" s="32">
        <v>22200</v>
      </c>
      <c r="G103" s="33">
        <f t="shared" si="2"/>
        <v>44400</v>
      </c>
    </row>
    <row r="104" spans="1:7">
      <c r="A104" s="30">
        <v>100</v>
      </c>
      <c r="B104" s="31" t="s">
        <v>884</v>
      </c>
      <c r="C104" s="31" t="s">
        <v>885</v>
      </c>
      <c r="D104" s="31" t="s">
        <v>58</v>
      </c>
      <c r="E104" s="31">
        <v>3</v>
      </c>
      <c r="F104" s="32">
        <v>2870</v>
      </c>
      <c r="G104" s="33">
        <f t="shared" si="2"/>
        <v>8610</v>
      </c>
    </row>
    <row r="105" spans="1:7">
      <c r="A105" s="30">
        <v>101</v>
      </c>
      <c r="B105" s="31" t="s">
        <v>886</v>
      </c>
      <c r="C105" s="31" t="s">
        <v>887</v>
      </c>
      <c r="D105" s="31" t="s">
        <v>58</v>
      </c>
      <c r="E105" s="31">
        <v>1</v>
      </c>
      <c r="F105" s="32">
        <v>2870</v>
      </c>
      <c r="G105" s="33">
        <f t="shared" si="2"/>
        <v>2870</v>
      </c>
    </row>
    <row r="106" spans="1:7">
      <c r="A106" s="30">
        <v>102</v>
      </c>
      <c r="B106" s="40" t="s">
        <v>888</v>
      </c>
      <c r="C106" s="40" t="s">
        <v>889</v>
      </c>
      <c r="D106" s="40" t="s">
        <v>58</v>
      </c>
      <c r="E106" s="40">
        <v>4</v>
      </c>
      <c r="F106" s="41">
        <v>140</v>
      </c>
      <c r="G106" s="33">
        <f t="shared" si="2"/>
        <v>560</v>
      </c>
    </row>
    <row r="107" spans="1:7">
      <c r="A107" s="30">
        <v>103</v>
      </c>
      <c r="B107" s="31" t="s">
        <v>890</v>
      </c>
      <c r="C107" s="31" t="s">
        <v>891</v>
      </c>
      <c r="D107" s="31" t="s">
        <v>35</v>
      </c>
      <c r="E107" s="31">
        <v>10</v>
      </c>
      <c r="F107" s="32">
        <v>3330.2</v>
      </c>
      <c r="G107" s="33">
        <f t="shared" si="2"/>
        <v>33302</v>
      </c>
    </row>
    <row r="108" spans="1:7">
      <c r="A108" s="30">
        <v>104</v>
      </c>
      <c r="B108" s="31" t="s">
        <v>890</v>
      </c>
      <c r="C108" s="31" t="s">
        <v>892</v>
      </c>
      <c r="D108" s="31" t="s">
        <v>35</v>
      </c>
      <c r="E108" s="31">
        <v>10</v>
      </c>
      <c r="F108" s="32">
        <v>3600</v>
      </c>
      <c r="G108" s="33">
        <f t="shared" si="2"/>
        <v>36000</v>
      </c>
    </row>
    <row r="109" spans="1:7">
      <c r="A109" s="30">
        <v>105</v>
      </c>
      <c r="B109" s="31" t="s">
        <v>890</v>
      </c>
      <c r="C109" s="31" t="s">
        <v>893</v>
      </c>
      <c r="D109" s="31" t="s">
        <v>35</v>
      </c>
      <c r="E109" s="31">
        <v>10</v>
      </c>
      <c r="F109" s="32">
        <v>3600</v>
      </c>
      <c r="G109" s="33">
        <f t="shared" si="2"/>
        <v>36000</v>
      </c>
    </row>
    <row r="110" spans="1:7">
      <c r="A110" s="30">
        <v>106</v>
      </c>
      <c r="B110" s="31" t="s">
        <v>890</v>
      </c>
      <c r="C110" s="31" t="s">
        <v>894</v>
      </c>
      <c r="D110" s="31" t="s">
        <v>35</v>
      </c>
      <c r="E110" s="31">
        <v>10</v>
      </c>
      <c r="F110" s="32">
        <v>3600</v>
      </c>
      <c r="G110" s="33">
        <f t="shared" si="2"/>
        <v>36000</v>
      </c>
    </row>
    <row r="111" spans="1:7">
      <c r="A111" s="30">
        <v>107</v>
      </c>
      <c r="B111" s="31" t="s">
        <v>895</v>
      </c>
      <c r="C111" s="31" t="s">
        <v>896</v>
      </c>
      <c r="D111" s="31" t="s">
        <v>35</v>
      </c>
      <c r="E111" s="31">
        <v>4</v>
      </c>
      <c r="F111" s="32">
        <v>56</v>
      </c>
      <c r="G111" s="33">
        <f t="shared" si="2"/>
        <v>224</v>
      </c>
    </row>
    <row r="112" spans="1:7">
      <c r="A112" s="30">
        <v>108</v>
      </c>
      <c r="B112" s="31" t="s">
        <v>33</v>
      </c>
      <c r="C112" s="31" t="s">
        <v>907</v>
      </c>
      <c r="D112" s="31" t="s">
        <v>35</v>
      </c>
      <c r="E112" s="31">
        <v>2</v>
      </c>
      <c r="F112" s="32">
        <v>2380</v>
      </c>
      <c r="G112" s="33">
        <f t="shared" si="2"/>
        <v>4760</v>
      </c>
    </row>
    <row r="113" spans="1:7">
      <c r="A113" s="30">
        <v>109</v>
      </c>
      <c r="B113" s="31" t="s">
        <v>910</v>
      </c>
      <c r="C113" s="31" t="s">
        <v>911</v>
      </c>
      <c r="D113" s="31" t="s">
        <v>35</v>
      </c>
      <c r="E113" s="31">
        <v>2</v>
      </c>
      <c r="F113" s="32">
        <v>812</v>
      </c>
      <c r="G113" s="33">
        <f t="shared" si="2"/>
        <v>1624</v>
      </c>
    </row>
    <row r="114" spans="1:7">
      <c r="A114" s="30">
        <v>110</v>
      </c>
      <c r="B114" s="31" t="s">
        <v>71</v>
      </c>
      <c r="C114" s="31" t="s">
        <v>72</v>
      </c>
      <c r="D114" s="31" t="s">
        <v>35</v>
      </c>
      <c r="E114" s="31">
        <v>4</v>
      </c>
      <c r="F114" s="32">
        <v>700</v>
      </c>
      <c r="G114" s="33">
        <f>F114*E114</f>
        <v>2800</v>
      </c>
    </row>
    <row r="115" spans="1:7">
      <c r="A115" s="30">
        <v>111</v>
      </c>
      <c r="B115" s="31" t="s">
        <v>224</v>
      </c>
      <c r="C115" s="31" t="s">
        <v>72</v>
      </c>
      <c r="D115" s="31" t="s">
        <v>441</v>
      </c>
      <c r="E115" s="31">
        <v>1</v>
      </c>
      <c r="F115" s="32">
        <v>5600</v>
      </c>
      <c r="G115" s="33">
        <f>F115*E115</f>
        <v>5600</v>
      </c>
    </row>
    <row r="116" spans="1:7">
      <c r="A116" s="30">
        <v>112</v>
      </c>
      <c r="B116" s="31" t="s">
        <v>82</v>
      </c>
      <c r="C116" s="31" t="s">
        <v>72</v>
      </c>
      <c r="D116" s="31" t="s">
        <v>35</v>
      </c>
      <c r="E116" s="31">
        <v>1</v>
      </c>
      <c r="F116" s="32">
        <v>7700</v>
      </c>
      <c r="G116" s="33">
        <f>F116*E116</f>
        <v>7700</v>
      </c>
    </row>
    <row r="117" spans="1:7">
      <c r="A117" s="30">
        <v>113</v>
      </c>
      <c r="B117" s="31" t="s">
        <v>941</v>
      </c>
      <c r="C117" s="31" t="s">
        <v>942</v>
      </c>
      <c r="D117" s="31" t="s">
        <v>35</v>
      </c>
      <c r="E117" s="31">
        <v>5</v>
      </c>
      <c r="F117" s="32">
        <v>378</v>
      </c>
      <c r="G117" s="33">
        <f>F117*E117</f>
        <v>1890</v>
      </c>
    </row>
    <row r="118" spans="1:7">
      <c r="A118" s="30">
        <v>114</v>
      </c>
      <c r="B118" s="31" t="s">
        <v>943</v>
      </c>
      <c r="C118" s="31" t="s">
        <v>944</v>
      </c>
      <c r="D118" s="31" t="s">
        <v>35</v>
      </c>
      <c r="E118" s="31">
        <v>10</v>
      </c>
      <c r="F118" s="32">
        <v>420</v>
      </c>
      <c r="G118" s="33">
        <f>F118*E118</f>
        <v>4200</v>
      </c>
    </row>
    <row r="119" spans="1:7">
      <c r="A119" s="30">
        <v>115</v>
      </c>
      <c r="B119" s="31" t="s">
        <v>945</v>
      </c>
      <c r="C119" s="31" t="s">
        <v>942</v>
      </c>
      <c r="D119" s="31" t="s">
        <v>35</v>
      </c>
      <c r="E119" s="31">
        <v>10</v>
      </c>
      <c r="F119" s="32">
        <v>700</v>
      </c>
      <c r="G119" s="33">
        <f>F119*E119</f>
        <v>7000</v>
      </c>
    </row>
    <row r="120" ht="23" customHeight="1" spans="1:7">
      <c r="A120" s="30"/>
      <c r="B120" s="31"/>
      <c r="C120" s="31"/>
      <c r="D120" s="31"/>
      <c r="E120" s="31"/>
      <c r="F120" s="32"/>
      <c r="G120" s="52">
        <f>SUM(G5:G119)</f>
        <v>963423.7</v>
      </c>
    </row>
    <row r="121" ht="23" customHeight="1" spans="1:7">
      <c r="A121" s="53" t="s">
        <v>1513</v>
      </c>
      <c r="B121" s="54"/>
      <c r="C121" s="54"/>
      <c r="D121" s="54"/>
      <c r="E121" s="54"/>
      <c r="F121" s="54"/>
      <c r="G121" s="55"/>
    </row>
    <row r="122" spans="1:7">
      <c r="A122" s="30">
        <v>1</v>
      </c>
      <c r="B122" s="31" t="s">
        <v>946</v>
      </c>
      <c r="C122" s="31" t="s">
        <v>947</v>
      </c>
      <c r="D122" s="31" t="s">
        <v>35</v>
      </c>
      <c r="E122" s="31">
        <v>1</v>
      </c>
      <c r="F122" s="32">
        <v>1120</v>
      </c>
      <c r="G122" s="33">
        <f>F122*E122</f>
        <v>1120</v>
      </c>
    </row>
    <row r="123" spans="1:7">
      <c r="A123" s="30">
        <v>2</v>
      </c>
      <c r="B123" s="31" t="s">
        <v>33</v>
      </c>
      <c r="C123" s="31" t="s">
        <v>948</v>
      </c>
      <c r="D123" s="31" t="s">
        <v>35</v>
      </c>
      <c r="E123" s="31">
        <v>1</v>
      </c>
      <c r="F123" s="32">
        <v>12320</v>
      </c>
      <c r="G123" s="33">
        <f>F123*E123</f>
        <v>12320</v>
      </c>
    </row>
    <row r="124" spans="1:7">
      <c r="A124" s="30">
        <v>3</v>
      </c>
      <c r="B124" s="31" t="s">
        <v>33</v>
      </c>
      <c r="C124" s="31" t="s">
        <v>949</v>
      </c>
      <c r="D124" s="31" t="s">
        <v>35</v>
      </c>
      <c r="E124" s="31">
        <v>1</v>
      </c>
      <c r="F124" s="32">
        <v>8820</v>
      </c>
      <c r="G124" s="33">
        <f>F124*E124</f>
        <v>8820</v>
      </c>
    </row>
    <row r="125" spans="1:7">
      <c r="A125" s="30">
        <v>4</v>
      </c>
      <c r="B125" s="31" t="s">
        <v>218</v>
      </c>
      <c r="C125" s="31" t="s">
        <v>954</v>
      </c>
      <c r="D125" s="31" t="s">
        <v>35</v>
      </c>
      <c r="E125" s="31">
        <v>4</v>
      </c>
      <c r="F125" s="32">
        <v>11.2</v>
      </c>
      <c r="G125" s="33">
        <f t="shared" ref="G125:G163" si="3">F125*E125</f>
        <v>44.8</v>
      </c>
    </row>
    <row r="126" spans="1:7">
      <c r="A126" s="30">
        <v>5</v>
      </c>
      <c r="B126" s="31" t="s">
        <v>317</v>
      </c>
      <c r="C126" s="31" t="s">
        <v>955</v>
      </c>
      <c r="D126" s="31" t="s">
        <v>31</v>
      </c>
      <c r="E126" s="31">
        <v>4</v>
      </c>
      <c r="F126" s="32">
        <v>105</v>
      </c>
      <c r="G126" s="33">
        <f t="shared" si="3"/>
        <v>420</v>
      </c>
    </row>
    <row r="127" spans="1:7">
      <c r="A127" s="30">
        <v>6</v>
      </c>
      <c r="B127" s="31" t="s">
        <v>317</v>
      </c>
      <c r="C127" s="31" t="s">
        <v>956</v>
      </c>
      <c r="D127" s="31" t="s">
        <v>31</v>
      </c>
      <c r="E127" s="31">
        <v>4</v>
      </c>
      <c r="F127" s="32">
        <v>32.2</v>
      </c>
      <c r="G127" s="33">
        <f t="shared" si="3"/>
        <v>128.8</v>
      </c>
    </row>
    <row r="128" ht="21" spans="1:7">
      <c r="A128" s="30">
        <v>7</v>
      </c>
      <c r="B128" s="38" t="s">
        <v>89</v>
      </c>
      <c r="C128" s="38" t="s">
        <v>1514</v>
      </c>
      <c r="D128" s="38" t="s">
        <v>63</v>
      </c>
      <c r="E128" s="38">
        <v>1</v>
      </c>
      <c r="F128" s="39">
        <v>60000</v>
      </c>
      <c r="G128" s="33">
        <f t="shared" si="3"/>
        <v>60000</v>
      </c>
    </row>
    <row r="129" ht="21" spans="1:7">
      <c r="A129" s="30">
        <v>8</v>
      </c>
      <c r="B129" s="38" t="s">
        <v>89</v>
      </c>
      <c r="C129" s="38" t="s">
        <v>1515</v>
      </c>
      <c r="D129" s="38" t="s">
        <v>63</v>
      </c>
      <c r="E129" s="38">
        <v>1</v>
      </c>
      <c r="F129" s="39">
        <v>26040</v>
      </c>
      <c r="G129" s="33">
        <f t="shared" si="3"/>
        <v>26040</v>
      </c>
    </row>
    <row r="130" ht="21" spans="1:7">
      <c r="A130" s="30">
        <v>9</v>
      </c>
      <c r="B130" s="38" t="s">
        <v>89</v>
      </c>
      <c r="C130" s="38" t="s">
        <v>1516</v>
      </c>
      <c r="D130" s="38" t="s">
        <v>63</v>
      </c>
      <c r="E130" s="38">
        <v>1</v>
      </c>
      <c r="F130" s="39">
        <v>26124</v>
      </c>
      <c r="G130" s="33">
        <f t="shared" si="3"/>
        <v>26124</v>
      </c>
    </row>
    <row r="131" ht="21" spans="1:7">
      <c r="A131" s="30">
        <v>10</v>
      </c>
      <c r="B131" s="31" t="s">
        <v>89</v>
      </c>
      <c r="C131" s="38" t="s">
        <v>960</v>
      </c>
      <c r="D131" s="31" t="s">
        <v>63</v>
      </c>
      <c r="E131" s="31">
        <v>1</v>
      </c>
      <c r="F131" s="32">
        <v>29820</v>
      </c>
      <c r="G131" s="33">
        <f t="shared" si="3"/>
        <v>29820</v>
      </c>
    </row>
    <row r="132" ht="21" spans="1:7">
      <c r="A132" s="30">
        <v>11</v>
      </c>
      <c r="B132" s="31" t="s">
        <v>89</v>
      </c>
      <c r="C132" s="38" t="s">
        <v>1517</v>
      </c>
      <c r="D132" s="31" t="s">
        <v>63</v>
      </c>
      <c r="E132" s="31">
        <v>1</v>
      </c>
      <c r="F132" s="32">
        <v>31640</v>
      </c>
      <c r="G132" s="33">
        <f t="shared" si="3"/>
        <v>31640</v>
      </c>
    </row>
    <row r="133" spans="1:7">
      <c r="A133" s="30">
        <v>12</v>
      </c>
      <c r="B133" s="31" t="s">
        <v>89</v>
      </c>
      <c r="C133" s="38" t="s">
        <v>1518</v>
      </c>
      <c r="D133" s="31" t="s">
        <v>63</v>
      </c>
      <c r="E133" s="31">
        <v>1</v>
      </c>
      <c r="F133" s="32">
        <v>7000</v>
      </c>
      <c r="G133" s="33">
        <f t="shared" si="3"/>
        <v>7000</v>
      </c>
    </row>
    <row r="134" ht="21" spans="1:7">
      <c r="A134" s="30">
        <v>13</v>
      </c>
      <c r="B134" s="31" t="s">
        <v>89</v>
      </c>
      <c r="C134" s="38" t="s">
        <v>1519</v>
      </c>
      <c r="D134" s="31" t="s">
        <v>63</v>
      </c>
      <c r="E134" s="31">
        <v>1</v>
      </c>
      <c r="F134" s="32">
        <v>23800</v>
      </c>
      <c r="G134" s="33">
        <f t="shared" si="3"/>
        <v>23800</v>
      </c>
    </row>
    <row r="135" ht="21" spans="1:7">
      <c r="A135" s="30">
        <v>14</v>
      </c>
      <c r="B135" s="31" t="s">
        <v>89</v>
      </c>
      <c r="C135" s="38" t="s">
        <v>1520</v>
      </c>
      <c r="D135" s="31" t="s">
        <v>63</v>
      </c>
      <c r="E135" s="31">
        <v>1</v>
      </c>
      <c r="F135" s="32">
        <v>19600</v>
      </c>
      <c r="G135" s="33">
        <f t="shared" si="3"/>
        <v>19600</v>
      </c>
    </row>
    <row r="136" ht="21" spans="1:7">
      <c r="A136" s="30">
        <v>15</v>
      </c>
      <c r="B136" s="31" t="s">
        <v>89</v>
      </c>
      <c r="C136" s="38" t="s">
        <v>1521</v>
      </c>
      <c r="D136" s="31" t="s">
        <v>63</v>
      </c>
      <c r="E136" s="31">
        <v>1</v>
      </c>
      <c r="F136" s="32">
        <v>700</v>
      </c>
      <c r="G136" s="33">
        <f t="shared" si="3"/>
        <v>700</v>
      </c>
    </row>
    <row r="137" ht="21" spans="1:7">
      <c r="A137" s="30">
        <v>16</v>
      </c>
      <c r="B137" s="38" t="s">
        <v>89</v>
      </c>
      <c r="C137" s="38" t="s">
        <v>1522</v>
      </c>
      <c r="D137" s="38" t="s">
        <v>63</v>
      </c>
      <c r="E137" s="38">
        <v>1</v>
      </c>
      <c r="F137" s="39">
        <v>48440</v>
      </c>
      <c r="G137" s="33">
        <f t="shared" si="3"/>
        <v>48440</v>
      </c>
    </row>
    <row r="138" ht="31.5" spans="1:7">
      <c r="A138" s="30">
        <v>17</v>
      </c>
      <c r="B138" s="31" t="s">
        <v>89</v>
      </c>
      <c r="C138" s="38" t="s">
        <v>1523</v>
      </c>
      <c r="D138" s="31" t="s">
        <v>63</v>
      </c>
      <c r="E138" s="31">
        <v>1</v>
      </c>
      <c r="F138" s="32">
        <v>29820</v>
      </c>
      <c r="G138" s="33">
        <f t="shared" si="3"/>
        <v>29820</v>
      </c>
    </row>
    <row r="139" ht="21" spans="1:7">
      <c r="A139" s="30">
        <v>18</v>
      </c>
      <c r="B139" s="31" t="s">
        <v>89</v>
      </c>
      <c r="C139" s="38" t="s">
        <v>1524</v>
      </c>
      <c r="D139" s="31" t="s">
        <v>63</v>
      </c>
      <c r="E139" s="31">
        <v>1</v>
      </c>
      <c r="F139" s="32">
        <v>700</v>
      </c>
      <c r="G139" s="33">
        <f t="shared" si="3"/>
        <v>700</v>
      </c>
    </row>
    <row r="140" ht="31.5" spans="1:7">
      <c r="A140" s="30">
        <v>19</v>
      </c>
      <c r="B140" s="31" t="s">
        <v>215</v>
      </c>
      <c r="C140" s="38" t="s">
        <v>1525</v>
      </c>
      <c r="D140" s="31" t="s">
        <v>31</v>
      </c>
      <c r="E140" s="31">
        <v>8</v>
      </c>
      <c r="F140" s="32">
        <v>728</v>
      </c>
      <c r="G140" s="33">
        <f t="shared" si="3"/>
        <v>5824</v>
      </c>
    </row>
    <row r="141" ht="21" spans="1:7">
      <c r="A141" s="30">
        <v>20</v>
      </c>
      <c r="B141" s="31" t="s">
        <v>215</v>
      </c>
      <c r="C141" s="38" t="s">
        <v>1526</v>
      </c>
      <c r="D141" s="31" t="s">
        <v>31</v>
      </c>
      <c r="E141" s="31">
        <v>4</v>
      </c>
      <c r="F141" s="32">
        <v>490</v>
      </c>
      <c r="G141" s="33">
        <f t="shared" si="3"/>
        <v>1960</v>
      </c>
    </row>
    <row r="142" ht="21" spans="1:7">
      <c r="A142" s="30">
        <v>21</v>
      </c>
      <c r="B142" s="38" t="s">
        <v>89</v>
      </c>
      <c r="C142" s="38" t="s">
        <v>1527</v>
      </c>
      <c r="D142" s="38" t="s">
        <v>63</v>
      </c>
      <c r="E142" s="38">
        <v>2</v>
      </c>
      <c r="F142" s="39">
        <v>39200</v>
      </c>
      <c r="G142" s="33">
        <f t="shared" si="3"/>
        <v>78400</v>
      </c>
    </row>
    <row r="143" ht="21" spans="1:7">
      <c r="A143" s="30">
        <v>22</v>
      </c>
      <c r="B143" s="38" t="s">
        <v>89</v>
      </c>
      <c r="C143" s="38" t="s">
        <v>1528</v>
      </c>
      <c r="D143" s="38" t="s">
        <v>63</v>
      </c>
      <c r="E143" s="38">
        <v>1</v>
      </c>
      <c r="F143" s="39">
        <v>28000</v>
      </c>
      <c r="G143" s="33">
        <f t="shared" si="3"/>
        <v>28000</v>
      </c>
    </row>
    <row r="144" ht="21" spans="1:7">
      <c r="A144" s="30">
        <v>23</v>
      </c>
      <c r="B144" s="38" t="s">
        <v>89</v>
      </c>
      <c r="C144" s="38" t="s">
        <v>1529</v>
      </c>
      <c r="D144" s="38" t="s">
        <v>63</v>
      </c>
      <c r="E144" s="38">
        <v>1</v>
      </c>
      <c r="F144" s="39">
        <v>28000</v>
      </c>
      <c r="G144" s="33">
        <f t="shared" si="3"/>
        <v>28000</v>
      </c>
    </row>
    <row r="145" spans="1:7">
      <c r="A145" s="30">
        <v>24</v>
      </c>
      <c r="B145" s="38" t="s">
        <v>975</v>
      </c>
      <c r="C145" s="38" t="s">
        <v>976</v>
      </c>
      <c r="D145" s="38" t="s">
        <v>35</v>
      </c>
      <c r="E145" s="38">
        <v>2</v>
      </c>
      <c r="F145" s="39">
        <v>182</v>
      </c>
      <c r="G145" s="33">
        <f t="shared" si="3"/>
        <v>364</v>
      </c>
    </row>
    <row r="146" spans="1:7">
      <c r="A146" s="30">
        <v>25</v>
      </c>
      <c r="B146" s="38" t="s">
        <v>977</v>
      </c>
      <c r="C146" s="38" t="s">
        <v>978</v>
      </c>
      <c r="D146" s="38" t="s">
        <v>35</v>
      </c>
      <c r="E146" s="38">
        <v>2</v>
      </c>
      <c r="F146" s="39">
        <v>210</v>
      </c>
      <c r="G146" s="33">
        <f t="shared" si="3"/>
        <v>420</v>
      </c>
    </row>
    <row r="147" spans="1:7">
      <c r="A147" s="30">
        <v>26</v>
      </c>
      <c r="B147" s="38" t="s">
        <v>979</v>
      </c>
      <c r="C147" s="38" t="s">
        <v>980</v>
      </c>
      <c r="D147" s="38" t="s">
        <v>35</v>
      </c>
      <c r="E147" s="38">
        <v>4</v>
      </c>
      <c r="F147" s="39">
        <v>406</v>
      </c>
      <c r="G147" s="33">
        <f t="shared" si="3"/>
        <v>1624</v>
      </c>
    </row>
    <row r="148" spans="1:7">
      <c r="A148" s="30">
        <v>27</v>
      </c>
      <c r="B148" s="38" t="s">
        <v>981</v>
      </c>
      <c r="C148" s="38" t="s">
        <v>982</v>
      </c>
      <c r="D148" s="38" t="s">
        <v>35</v>
      </c>
      <c r="E148" s="38">
        <v>2</v>
      </c>
      <c r="F148" s="39">
        <v>28</v>
      </c>
      <c r="G148" s="33">
        <f t="shared" si="3"/>
        <v>56</v>
      </c>
    </row>
    <row r="149" spans="1:7">
      <c r="A149" s="30">
        <v>28</v>
      </c>
      <c r="B149" s="38" t="s">
        <v>983</v>
      </c>
      <c r="C149" s="38" t="s">
        <v>984</v>
      </c>
      <c r="D149" s="38" t="s">
        <v>35</v>
      </c>
      <c r="E149" s="38">
        <v>4</v>
      </c>
      <c r="F149" s="39">
        <v>28</v>
      </c>
      <c r="G149" s="33">
        <f t="shared" si="3"/>
        <v>112</v>
      </c>
    </row>
    <row r="150" spans="1:7">
      <c r="A150" s="30">
        <v>29</v>
      </c>
      <c r="B150" s="38" t="s">
        <v>979</v>
      </c>
      <c r="C150" s="38" t="s">
        <v>986</v>
      </c>
      <c r="D150" s="38" t="s">
        <v>35</v>
      </c>
      <c r="E150" s="38">
        <v>4</v>
      </c>
      <c r="F150" s="39">
        <v>406</v>
      </c>
      <c r="G150" s="33">
        <f t="shared" si="3"/>
        <v>1624</v>
      </c>
    </row>
    <row r="151" spans="1:7">
      <c r="A151" s="30">
        <v>30</v>
      </c>
      <c r="B151" s="38" t="s">
        <v>987</v>
      </c>
      <c r="C151" s="38" t="s">
        <v>988</v>
      </c>
      <c r="D151" s="38" t="s">
        <v>35</v>
      </c>
      <c r="E151" s="38">
        <v>1</v>
      </c>
      <c r="F151" s="39">
        <v>840</v>
      </c>
      <c r="G151" s="33">
        <f t="shared" si="3"/>
        <v>840</v>
      </c>
    </row>
    <row r="152" spans="1:7">
      <c r="A152" s="30">
        <v>31</v>
      </c>
      <c r="B152" s="38" t="s">
        <v>981</v>
      </c>
      <c r="C152" s="38" t="s">
        <v>989</v>
      </c>
      <c r="D152" s="38" t="s">
        <v>35</v>
      </c>
      <c r="E152" s="38">
        <v>2</v>
      </c>
      <c r="F152" s="39">
        <v>28</v>
      </c>
      <c r="G152" s="33">
        <f t="shared" si="3"/>
        <v>56</v>
      </c>
    </row>
    <row r="153" spans="1:7">
      <c r="A153" s="30">
        <v>32</v>
      </c>
      <c r="B153" s="31" t="s">
        <v>317</v>
      </c>
      <c r="C153" s="31" t="s">
        <v>990</v>
      </c>
      <c r="D153" s="31" t="s">
        <v>35</v>
      </c>
      <c r="E153" s="31">
        <v>4</v>
      </c>
      <c r="F153" s="32">
        <v>352.8</v>
      </c>
      <c r="G153" s="33">
        <f t="shared" si="3"/>
        <v>1411.2</v>
      </c>
    </row>
    <row r="154" spans="1:7">
      <c r="A154" s="30">
        <v>33</v>
      </c>
      <c r="B154" s="31" t="s">
        <v>317</v>
      </c>
      <c r="C154" s="31" t="s">
        <v>991</v>
      </c>
      <c r="D154" s="31" t="s">
        <v>35</v>
      </c>
      <c r="E154" s="31">
        <v>2</v>
      </c>
      <c r="F154" s="32">
        <v>653.8</v>
      </c>
      <c r="G154" s="33">
        <f t="shared" si="3"/>
        <v>1307.6</v>
      </c>
    </row>
    <row r="155" spans="1:7">
      <c r="A155" s="30">
        <v>34</v>
      </c>
      <c r="B155" s="31" t="s">
        <v>317</v>
      </c>
      <c r="C155" s="31" t="s">
        <v>992</v>
      </c>
      <c r="D155" s="31" t="s">
        <v>35</v>
      </c>
      <c r="E155" s="31">
        <v>2</v>
      </c>
      <c r="F155" s="32">
        <v>602</v>
      </c>
      <c r="G155" s="33">
        <f t="shared" si="3"/>
        <v>1204</v>
      </c>
    </row>
    <row r="156" ht="21" spans="1:7">
      <c r="A156" s="30">
        <v>35</v>
      </c>
      <c r="B156" s="31" t="s">
        <v>993</v>
      </c>
      <c r="C156" s="31" t="s">
        <v>994</v>
      </c>
      <c r="D156" s="31" t="s">
        <v>35</v>
      </c>
      <c r="E156" s="31">
        <v>2</v>
      </c>
      <c r="F156" s="32">
        <v>6300</v>
      </c>
      <c r="G156" s="33">
        <f t="shared" si="3"/>
        <v>12600</v>
      </c>
    </row>
    <row r="157" ht="21" spans="1:7">
      <c r="A157" s="30">
        <v>36</v>
      </c>
      <c r="B157" s="31" t="s">
        <v>995</v>
      </c>
      <c r="C157" s="31" t="s">
        <v>996</v>
      </c>
      <c r="D157" s="31" t="s">
        <v>63</v>
      </c>
      <c r="E157" s="31">
        <v>2</v>
      </c>
      <c r="F157" s="32">
        <v>42</v>
      </c>
      <c r="G157" s="33">
        <f t="shared" si="3"/>
        <v>84</v>
      </c>
    </row>
    <row r="158" spans="1:7">
      <c r="A158" s="30">
        <v>37</v>
      </c>
      <c r="B158" s="31" t="s">
        <v>997</v>
      </c>
      <c r="C158" s="31" t="s">
        <v>998</v>
      </c>
      <c r="D158" s="31" t="s">
        <v>441</v>
      </c>
      <c r="E158" s="31">
        <v>4</v>
      </c>
      <c r="F158" s="32">
        <v>1260</v>
      </c>
      <c r="G158" s="33">
        <f t="shared" si="3"/>
        <v>5040</v>
      </c>
    </row>
    <row r="159" spans="1:7">
      <c r="A159" s="30">
        <v>38</v>
      </c>
      <c r="B159" s="31" t="s">
        <v>999</v>
      </c>
      <c r="C159" s="31" t="s">
        <v>1000</v>
      </c>
      <c r="D159" s="31" t="s">
        <v>63</v>
      </c>
      <c r="E159" s="31">
        <v>40</v>
      </c>
      <c r="F159" s="32">
        <v>11.2</v>
      </c>
      <c r="G159" s="33">
        <f t="shared" si="3"/>
        <v>448</v>
      </c>
    </row>
    <row r="160" spans="1:7">
      <c r="A160" s="30">
        <v>39</v>
      </c>
      <c r="B160" s="31" t="s">
        <v>1001</v>
      </c>
      <c r="C160" s="31" t="s">
        <v>1002</v>
      </c>
      <c r="D160" s="31" t="s">
        <v>63</v>
      </c>
      <c r="E160" s="31">
        <v>24</v>
      </c>
      <c r="F160" s="32">
        <v>7</v>
      </c>
      <c r="G160" s="33">
        <f t="shared" si="3"/>
        <v>168</v>
      </c>
    </row>
    <row r="161" spans="1:7">
      <c r="A161" s="30">
        <v>40</v>
      </c>
      <c r="B161" s="31" t="s">
        <v>317</v>
      </c>
      <c r="C161" s="31" t="s">
        <v>1003</v>
      </c>
      <c r="D161" s="31" t="s">
        <v>35</v>
      </c>
      <c r="E161" s="31">
        <v>10</v>
      </c>
      <c r="F161" s="32">
        <v>182</v>
      </c>
      <c r="G161" s="33">
        <f t="shared" si="3"/>
        <v>1820</v>
      </c>
    </row>
    <row r="162" spans="1:7">
      <c r="A162" s="30">
        <v>41</v>
      </c>
      <c r="B162" s="31" t="s">
        <v>1004</v>
      </c>
      <c r="C162" s="31" t="s">
        <v>1005</v>
      </c>
      <c r="D162" s="31" t="s">
        <v>35</v>
      </c>
      <c r="E162" s="31">
        <v>4</v>
      </c>
      <c r="F162" s="32">
        <v>35</v>
      </c>
      <c r="G162" s="33">
        <f t="shared" ref="G162:G221" si="4">F162*E162</f>
        <v>140</v>
      </c>
    </row>
    <row r="163" spans="1:7">
      <c r="A163" s="30">
        <v>42</v>
      </c>
      <c r="B163" s="31" t="s">
        <v>75</v>
      </c>
      <c r="C163" s="31" t="s">
        <v>1006</v>
      </c>
      <c r="D163" s="31" t="s">
        <v>45</v>
      </c>
      <c r="E163" s="31">
        <v>4</v>
      </c>
      <c r="F163" s="32">
        <v>2450</v>
      </c>
      <c r="G163" s="33">
        <f t="shared" si="4"/>
        <v>9800</v>
      </c>
    </row>
    <row r="164" spans="1:7">
      <c r="A164" s="30">
        <v>43</v>
      </c>
      <c r="B164" s="31" t="s">
        <v>616</v>
      </c>
      <c r="C164" s="31" t="s">
        <v>1007</v>
      </c>
      <c r="D164" s="31" t="s">
        <v>35</v>
      </c>
      <c r="E164" s="31">
        <v>4</v>
      </c>
      <c r="F164" s="32">
        <v>21</v>
      </c>
      <c r="G164" s="33">
        <f t="shared" si="4"/>
        <v>84</v>
      </c>
    </row>
    <row r="165" spans="1:7">
      <c r="A165" s="30">
        <v>44</v>
      </c>
      <c r="B165" s="31" t="s">
        <v>1008</v>
      </c>
      <c r="C165" s="31" t="s">
        <v>1009</v>
      </c>
      <c r="D165" s="31" t="s">
        <v>39</v>
      </c>
      <c r="E165" s="31">
        <v>40</v>
      </c>
      <c r="F165" s="32">
        <v>63</v>
      </c>
      <c r="G165" s="33">
        <f t="shared" si="4"/>
        <v>2520</v>
      </c>
    </row>
    <row r="166" ht="21" spans="1:7">
      <c r="A166" s="30">
        <v>45</v>
      </c>
      <c r="B166" s="31" t="s">
        <v>1010</v>
      </c>
      <c r="C166" s="31" t="s">
        <v>1011</v>
      </c>
      <c r="D166" s="31" t="s">
        <v>55</v>
      </c>
      <c r="E166" s="31">
        <v>20</v>
      </c>
      <c r="F166" s="32">
        <v>42</v>
      </c>
      <c r="G166" s="33">
        <f t="shared" si="4"/>
        <v>840</v>
      </c>
    </row>
    <row r="167" spans="1:7">
      <c r="A167" s="30">
        <v>46</v>
      </c>
      <c r="B167" s="31" t="s">
        <v>1012</v>
      </c>
      <c r="C167" s="31" t="s">
        <v>1013</v>
      </c>
      <c r="D167" s="31" t="s">
        <v>1014</v>
      </c>
      <c r="E167" s="31">
        <v>6</v>
      </c>
      <c r="F167" s="32">
        <v>56</v>
      </c>
      <c r="G167" s="33">
        <f t="shared" si="4"/>
        <v>336</v>
      </c>
    </row>
    <row r="168" ht="42" spans="1:7">
      <c r="A168" s="30">
        <v>47</v>
      </c>
      <c r="B168" s="31" t="s">
        <v>1015</v>
      </c>
      <c r="C168" s="31" t="s">
        <v>1016</v>
      </c>
      <c r="D168" s="31" t="s">
        <v>63</v>
      </c>
      <c r="E168" s="31">
        <v>5</v>
      </c>
      <c r="F168" s="32">
        <v>3300</v>
      </c>
      <c r="G168" s="33">
        <f t="shared" si="4"/>
        <v>16500</v>
      </c>
    </row>
    <row r="169" ht="31.5" spans="1:7">
      <c r="A169" s="30">
        <v>48</v>
      </c>
      <c r="B169" s="31" t="s">
        <v>1017</v>
      </c>
      <c r="C169" s="31" t="s">
        <v>1018</v>
      </c>
      <c r="D169" s="31" t="s">
        <v>63</v>
      </c>
      <c r="E169" s="31">
        <v>5</v>
      </c>
      <c r="F169" s="32">
        <v>3300</v>
      </c>
      <c r="G169" s="33">
        <f t="shared" si="4"/>
        <v>16500</v>
      </c>
    </row>
    <row r="170" ht="31.5" spans="1:7">
      <c r="A170" s="30">
        <v>49</v>
      </c>
      <c r="B170" s="31" t="s">
        <v>1019</v>
      </c>
      <c r="C170" s="31" t="s">
        <v>1020</v>
      </c>
      <c r="D170" s="31" t="s">
        <v>63</v>
      </c>
      <c r="E170" s="31">
        <v>5</v>
      </c>
      <c r="F170" s="32">
        <v>3300</v>
      </c>
      <c r="G170" s="33">
        <f t="shared" si="4"/>
        <v>16500</v>
      </c>
    </row>
    <row r="171" spans="1:7">
      <c r="A171" s="30">
        <v>50</v>
      </c>
      <c r="B171" s="31" t="s">
        <v>1021</v>
      </c>
      <c r="C171" s="31" t="s">
        <v>1022</v>
      </c>
      <c r="D171" s="31" t="s">
        <v>42</v>
      </c>
      <c r="E171" s="31">
        <v>1</v>
      </c>
      <c r="F171" s="32">
        <v>2086</v>
      </c>
      <c r="G171" s="33">
        <f t="shared" si="4"/>
        <v>2086</v>
      </c>
    </row>
    <row r="172" spans="1:7">
      <c r="A172" s="30">
        <v>51</v>
      </c>
      <c r="B172" s="31" t="s">
        <v>616</v>
      </c>
      <c r="C172" s="31" t="s">
        <v>1023</v>
      </c>
      <c r="D172" s="31" t="s">
        <v>55</v>
      </c>
      <c r="E172" s="31">
        <v>10</v>
      </c>
      <c r="F172" s="32">
        <v>14</v>
      </c>
      <c r="G172" s="33">
        <f t="shared" si="4"/>
        <v>140</v>
      </c>
    </row>
    <row r="173" ht="21" spans="1:7">
      <c r="A173" s="30">
        <v>52</v>
      </c>
      <c r="B173" s="31" t="s">
        <v>1024</v>
      </c>
      <c r="C173" s="38" t="s">
        <v>1025</v>
      </c>
      <c r="D173" s="31" t="s">
        <v>55</v>
      </c>
      <c r="E173" s="31">
        <v>10</v>
      </c>
      <c r="F173" s="32">
        <v>154</v>
      </c>
      <c r="G173" s="33">
        <f t="shared" si="4"/>
        <v>1540</v>
      </c>
    </row>
    <row r="174" spans="1:7">
      <c r="A174" s="30">
        <v>53</v>
      </c>
      <c r="B174" s="31" t="s">
        <v>1026</v>
      </c>
      <c r="C174" s="31" t="s">
        <v>1027</v>
      </c>
      <c r="D174" s="31" t="s">
        <v>55</v>
      </c>
      <c r="E174" s="31">
        <v>10</v>
      </c>
      <c r="F174" s="32">
        <v>78.4</v>
      </c>
      <c r="G174" s="33">
        <f t="shared" si="4"/>
        <v>784</v>
      </c>
    </row>
    <row r="175" spans="1:7">
      <c r="A175" s="30">
        <v>54</v>
      </c>
      <c r="B175" s="31" t="s">
        <v>1028</v>
      </c>
      <c r="C175" s="31" t="s">
        <v>1029</v>
      </c>
      <c r="D175" s="31" t="s">
        <v>55</v>
      </c>
      <c r="E175" s="31">
        <v>10</v>
      </c>
      <c r="F175" s="32">
        <v>49</v>
      </c>
      <c r="G175" s="33">
        <f t="shared" si="4"/>
        <v>490</v>
      </c>
    </row>
    <row r="176" spans="1:7">
      <c r="A176" s="30">
        <v>55</v>
      </c>
      <c r="B176" s="31" t="s">
        <v>1028</v>
      </c>
      <c r="C176" s="31" t="s">
        <v>1030</v>
      </c>
      <c r="D176" s="31" t="s">
        <v>55</v>
      </c>
      <c r="E176" s="31">
        <v>10</v>
      </c>
      <c r="F176" s="32">
        <v>49</v>
      </c>
      <c r="G176" s="33">
        <f t="shared" si="4"/>
        <v>490</v>
      </c>
    </row>
    <row r="177" ht="21" spans="1:7">
      <c r="A177" s="30">
        <v>56</v>
      </c>
      <c r="B177" s="56" t="s">
        <v>1031</v>
      </c>
      <c r="C177" s="56" t="s">
        <v>1032</v>
      </c>
      <c r="D177" s="56" t="s">
        <v>42</v>
      </c>
      <c r="E177" s="56">
        <v>1</v>
      </c>
      <c r="F177" s="57">
        <v>30000</v>
      </c>
      <c r="G177" s="33">
        <f t="shared" si="4"/>
        <v>30000</v>
      </c>
    </row>
    <row r="178" ht="42" spans="1:7">
      <c r="A178" s="30">
        <v>57</v>
      </c>
      <c r="B178" s="58" t="s">
        <v>1033</v>
      </c>
      <c r="C178" s="58" t="s">
        <v>1034</v>
      </c>
      <c r="D178" s="58" t="s">
        <v>42</v>
      </c>
      <c r="E178" s="58">
        <v>1</v>
      </c>
      <c r="F178" s="59">
        <v>30000</v>
      </c>
      <c r="G178" s="33">
        <f t="shared" si="4"/>
        <v>30000</v>
      </c>
    </row>
    <row r="179" ht="42" spans="1:7">
      <c r="A179" s="30">
        <v>58</v>
      </c>
      <c r="B179" s="58" t="s">
        <v>1035</v>
      </c>
      <c r="C179" s="58" t="s">
        <v>1036</v>
      </c>
      <c r="D179" s="58" t="s">
        <v>42</v>
      </c>
      <c r="E179" s="58">
        <v>1</v>
      </c>
      <c r="F179" s="59">
        <v>2520</v>
      </c>
      <c r="G179" s="33">
        <f t="shared" si="4"/>
        <v>2520</v>
      </c>
    </row>
    <row r="180" ht="84" spans="1:7">
      <c r="A180" s="30">
        <v>59</v>
      </c>
      <c r="B180" s="58" t="s">
        <v>1037</v>
      </c>
      <c r="C180" s="58" t="s">
        <v>1038</v>
      </c>
      <c r="D180" s="58" t="s">
        <v>42</v>
      </c>
      <c r="E180" s="58">
        <v>2</v>
      </c>
      <c r="F180" s="59">
        <v>560</v>
      </c>
      <c r="G180" s="33">
        <f t="shared" si="4"/>
        <v>1120</v>
      </c>
    </row>
    <row r="181" ht="31.5" spans="1:7">
      <c r="A181" s="30">
        <v>60</v>
      </c>
      <c r="B181" s="60" t="s">
        <v>1039</v>
      </c>
      <c r="C181" s="60" t="s">
        <v>1040</v>
      </c>
      <c r="D181" s="61" t="s">
        <v>42</v>
      </c>
      <c r="E181" s="61">
        <v>10</v>
      </c>
      <c r="F181" s="62">
        <v>5180</v>
      </c>
      <c r="G181" s="33">
        <f t="shared" si="4"/>
        <v>51800</v>
      </c>
    </row>
    <row r="182" ht="31.5" spans="1:7">
      <c r="A182" s="30">
        <v>61</v>
      </c>
      <c r="B182" s="63" t="s">
        <v>1041</v>
      </c>
      <c r="C182" s="63" t="s">
        <v>1042</v>
      </c>
      <c r="D182" s="56" t="s">
        <v>42</v>
      </c>
      <c r="E182" s="63">
        <v>10</v>
      </c>
      <c r="F182" s="64">
        <v>3220</v>
      </c>
      <c r="G182" s="33">
        <f t="shared" si="4"/>
        <v>32200</v>
      </c>
    </row>
    <row r="183" ht="31.5" spans="1:7">
      <c r="A183" s="30">
        <v>62</v>
      </c>
      <c r="B183" s="63" t="s">
        <v>1041</v>
      </c>
      <c r="C183" s="63" t="s">
        <v>1043</v>
      </c>
      <c r="D183" s="56" t="s">
        <v>42</v>
      </c>
      <c r="E183" s="63">
        <v>10</v>
      </c>
      <c r="F183" s="64">
        <v>3500</v>
      </c>
      <c r="G183" s="33">
        <f t="shared" si="4"/>
        <v>35000</v>
      </c>
    </row>
    <row r="184" ht="42" spans="1:7">
      <c r="A184" s="30">
        <v>63</v>
      </c>
      <c r="B184" s="65" t="s">
        <v>243</v>
      </c>
      <c r="C184" s="63" t="s">
        <v>1044</v>
      </c>
      <c r="D184" s="63" t="s">
        <v>168</v>
      </c>
      <c r="E184" s="63">
        <v>1</v>
      </c>
      <c r="F184" s="64">
        <v>3290</v>
      </c>
      <c r="G184" s="33">
        <f t="shared" si="4"/>
        <v>3290</v>
      </c>
    </row>
    <row r="185" spans="1:7">
      <c r="A185" s="30">
        <v>64</v>
      </c>
      <c r="B185" s="60" t="s">
        <v>243</v>
      </c>
      <c r="C185" s="61" t="s">
        <v>1045</v>
      </c>
      <c r="D185" s="61" t="s">
        <v>168</v>
      </c>
      <c r="E185" s="61">
        <v>1</v>
      </c>
      <c r="F185" s="62">
        <v>910</v>
      </c>
      <c r="G185" s="33">
        <f t="shared" si="4"/>
        <v>910</v>
      </c>
    </row>
    <row r="186" spans="1:7">
      <c r="A186" s="30">
        <v>65</v>
      </c>
      <c r="B186" s="60" t="s">
        <v>243</v>
      </c>
      <c r="C186" s="61" t="s">
        <v>1046</v>
      </c>
      <c r="D186" s="61" t="s">
        <v>168</v>
      </c>
      <c r="E186" s="61">
        <v>1</v>
      </c>
      <c r="F186" s="62">
        <v>1120</v>
      </c>
      <c r="G186" s="33">
        <f t="shared" si="4"/>
        <v>1120</v>
      </c>
    </row>
    <row r="187" spans="1:7">
      <c r="A187" s="30">
        <v>66</v>
      </c>
      <c r="B187" s="63" t="s">
        <v>243</v>
      </c>
      <c r="C187" s="66" t="s">
        <v>1047</v>
      </c>
      <c r="D187" s="66" t="s">
        <v>168</v>
      </c>
      <c r="E187" s="66">
        <v>1</v>
      </c>
      <c r="F187" s="67">
        <v>1400</v>
      </c>
      <c r="G187" s="33">
        <f t="shared" si="4"/>
        <v>1400</v>
      </c>
    </row>
    <row r="188" spans="1:7">
      <c r="A188" s="30">
        <v>67</v>
      </c>
      <c r="B188" s="38" t="s">
        <v>1048</v>
      </c>
      <c r="C188" s="42" t="s">
        <v>1049</v>
      </c>
      <c r="D188" s="56" t="s">
        <v>55</v>
      </c>
      <c r="E188" s="38">
        <v>2</v>
      </c>
      <c r="F188" s="39">
        <v>210</v>
      </c>
      <c r="G188" s="33">
        <f t="shared" si="4"/>
        <v>420</v>
      </c>
    </row>
    <row r="189" ht="21" spans="1:7">
      <c r="A189" s="30">
        <v>68</v>
      </c>
      <c r="B189" s="38" t="s">
        <v>1050</v>
      </c>
      <c r="C189" s="38" t="s">
        <v>1051</v>
      </c>
      <c r="D189" s="56" t="s">
        <v>42</v>
      </c>
      <c r="E189" s="38">
        <v>2</v>
      </c>
      <c r="F189" s="39">
        <v>700</v>
      </c>
      <c r="G189" s="33">
        <f t="shared" si="4"/>
        <v>1400</v>
      </c>
    </row>
    <row r="190" spans="1:7">
      <c r="A190" s="30">
        <v>69</v>
      </c>
      <c r="B190" s="38" t="s">
        <v>1052</v>
      </c>
      <c r="C190" s="38" t="s">
        <v>1053</v>
      </c>
      <c r="D190" s="56" t="s">
        <v>42</v>
      </c>
      <c r="E190" s="38">
        <v>1</v>
      </c>
      <c r="F190" s="39">
        <v>5460</v>
      </c>
      <c r="G190" s="33">
        <f t="shared" si="4"/>
        <v>5460</v>
      </c>
    </row>
    <row r="191" ht="31.5" spans="1:7">
      <c r="A191" s="30">
        <v>70</v>
      </c>
      <c r="B191" s="38" t="s">
        <v>1054</v>
      </c>
      <c r="C191" s="38" t="s">
        <v>1055</v>
      </c>
      <c r="D191" s="56" t="s">
        <v>63</v>
      </c>
      <c r="E191" s="38">
        <v>1</v>
      </c>
      <c r="F191" s="39">
        <v>4900</v>
      </c>
      <c r="G191" s="33">
        <f t="shared" si="4"/>
        <v>4900</v>
      </c>
    </row>
    <row r="192" ht="21" spans="1:7">
      <c r="A192" s="30">
        <v>71</v>
      </c>
      <c r="B192" s="40" t="s">
        <v>1056</v>
      </c>
      <c r="C192" s="40" t="s">
        <v>1057</v>
      </c>
      <c r="D192" s="68" t="s">
        <v>35</v>
      </c>
      <c r="E192" s="68">
        <v>1</v>
      </c>
      <c r="F192" s="69">
        <v>2800</v>
      </c>
      <c r="G192" s="33">
        <f t="shared" si="4"/>
        <v>2800</v>
      </c>
    </row>
    <row r="193" spans="1:7">
      <c r="A193" s="30">
        <v>72</v>
      </c>
      <c r="B193" s="31" t="s">
        <v>1059</v>
      </c>
      <c r="C193" s="31" t="s">
        <v>1060</v>
      </c>
      <c r="D193" s="31" t="s">
        <v>714</v>
      </c>
      <c r="E193" s="31">
        <v>0.2</v>
      </c>
      <c r="F193" s="32">
        <v>4200</v>
      </c>
      <c r="G193" s="33">
        <f>F193*E193</f>
        <v>840</v>
      </c>
    </row>
    <row r="194" spans="1:7">
      <c r="A194" s="30">
        <v>73</v>
      </c>
      <c r="B194" s="31" t="s">
        <v>1062</v>
      </c>
      <c r="C194" s="31" t="s">
        <v>1063</v>
      </c>
      <c r="D194" s="31" t="s">
        <v>165</v>
      </c>
      <c r="E194" s="31">
        <v>5</v>
      </c>
      <c r="F194" s="32">
        <v>126</v>
      </c>
      <c r="G194" s="33">
        <f>F194*E194</f>
        <v>630</v>
      </c>
    </row>
    <row r="195" ht="21" spans="1:7">
      <c r="A195" s="30">
        <v>74</v>
      </c>
      <c r="B195" s="31" t="s">
        <v>1064</v>
      </c>
      <c r="C195" s="31" t="s">
        <v>1065</v>
      </c>
      <c r="D195" s="31" t="s">
        <v>113</v>
      </c>
      <c r="E195" s="31">
        <v>2</v>
      </c>
      <c r="F195" s="32">
        <v>2100</v>
      </c>
      <c r="G195" s="33">
        <f>F195*E195</f>
        <v>4200</v>
      </c>
    </row>
    <row r="196" spans="1:7">
      <c r="A196" s="30">
        <v>75</v>
      </c>
      <c r="B196" s="31" t="s">
        <v>1066</v>
      </c>
      <c r="C196" s="31" t="s">
        <v>1067</v>
      </c>
      <c r="D196" s="31" t="s">
        <v>55</v>
      </c>
      <c r="E196" s="31">
        <v>4</v>
      </c>
      <c r="F196" s="32">
        <v>140</v>
      </c>
      <c r="G196" s="33">
        <f t="shared" ref="G196:G239" si="5">F196*E196</f>
        <v>560</v>
      </c>
    </row>
    <row r="197" ht="21" spans="1:7">
      <c r="A197" s="30">
        <v>76</v>
      </c>
      <c r="B197" s="31" t="s">
        <v>1068</v>
      </c>
      <c r="C197" s="31" t="s">
        <v>1069</v>
      </c>
      <c r="D197" s="31" t="s">
        <v>55</v>
      </c>
      <c r="E197" s="31">
        <v>4</v>
      </c>
      <c r="F197" s="32">
        <v>210</v>
      </c>
      <c r="G197" s="33">
        <f t="shared" si="5"/>
        <v>840</v>
      </c>
    </row>
    <row r="198" spans="1:7">
      <c r="A198" s="30">
        <v>77</v>
      </c>
      <c r="B198" s="38" t="s">
        <v>1070</v>
      </c>
      <c r="C198" s="38" t="s">
        <v>1071</v>
      </c>
      <c r="D198" s="38" t="s">
        <v>42</v>
      </c>
      <c r="E198" s="38">
        <v>1</v>
      </c>
      <c r="F198" s="39">
        <v>630</v>
      </c>
      <c r="G198" s="33">
        <f t="shared" si="5"/>
        <v>630</v>
      </c>
    </row>
    <row r="199" spans="1:7">
      <c r="A199" s="30">
        <v>78</v>
      </c>
      <c r="B199" s="38" t="s">
        <v>1072</v>
      </c>
      <c r="C199" s="38" t="s">
        <v>1073</v>
      </c>
      <c r="D199" s="38" t="s">
        <v>42</v>
      </c>
      <c r="E199" s="38">
        <v>1</v>
      </c>
      <c r="F199" s="39">
        <v>1257.2</v>
      </c>
      <c r="G199" s="33">
        <f t="shared" si="5"/>
        <v>1257.2</v>
      </c>
    </row>
    <row r="200" ht="31.5" spans="1:7">
      <c r="A200" s="30">
        <v>79</v>
      </c>
      <c r="B200" s="31" t="s">
        <v>1074</v>
      </c>
      <c r="C200" s="31" t="s">
        <v>1075</v>
      </c>
      <c r="D200" s="31" t="s">
        <v>217</v>
      </c>
      <c r="E200" s="31">
        <v>1</v>
      </c>
      <c r="F200" s="32">
        <v>1960</v>
      </c>
      <c r="G200" s="33">
        <f t="shared" si="5"/>
        <v>1960</v>
      </c>
    </row>
    <row r="201" spans="1:7">
      <c r="A201" s="30">
        <v>80</v>
      </c>
      <c r="B201" s="31" t="s">
        <v>1076</v>
      </c>
      <c r="C201" s="31" t="s">
        <v>1077</v>
      </c>
      <c r="D201" s="31" t="s">
        <v>168</v>
      </c>
      <c r="E201" s="31">
        <v>2</v>
      </c>
      <c r="F201" s="32">
        <v>1960</v>
      </c>
      <c r="G201" s="33">
        <f t="shared" si="5"/>
        <v>3920</v>
      </c>
    </row>
    <row r="202" spans="1:7">
      <c r="A202" s="30">
        <v>81</v>
      </c>
      <c r="B202" s="31" t="s">
        <v>725</v>
      </c>
      <c r="C202" s="31" t="s">
        <v>1078</v>
      </c>
      <c r="D202" s="31" t="s">
        <v>168</v>
      </c>
      <c r="E202" s="31">
        <v>10</v>
      </c>
      <c r="F202" s="32">
        <v>980</v>
      </c>
      <c r="G202" s="33">
        <f t="shared" si="5"/>
        <v>9800</v>
      </c>
    </row>
    <row r="203" spans="1:7">
      <c r="A203" s="30">
        <v>82</v>
      </c>
      <c r="B203" s="31" t="s">
        <v>727</v>
      </c>
      <c r="C203" s="31" t="s">
        <v>1078</v>
      </c>
      <c r="D203" s="31" t="s">
        <v>168</v>
      </c>
      <c r="E203" s="31">
        <v>10</v>
      </c>
      <c r="F203" s="32">
        <v>630</v>
      </c>
      <c r="G203" s="33">
        <f t="shared" si="5"/>
        <v>6300</v>
      </c>
    </row>
    <row r="204" ht="21" spans="1:7">
      <c r="A204" s="30">
        <v>83</v>
      </c>
      <c r="B204" s="31" t="s">
        <v>728</v>
      </c>
      <c r="C204" s="31" t="s">
        <v>1079</v>
      </c>
      <c r="D204" s="31" t="s">
        <v>168</v>
      </c>
      <c r="E204" s="31">
        <v>10</v>
      </c>
      <c r="F204" s="32">
        <v>1800</v>
      </c>
      <c r="G204" s="33">
        <f t="shared" si="5"/>
        <v>18000</v>
      </c>
    </row>
    <row r="205" spans="1:7">
      <c r="A205" s="30">
        <v>84</v>
      </c>
      <c r="B205" s="31" t="s">
        <v>730</v>
      </c>
      <c r="C205" s="31" t="s">
        <v>731</v>
      </c>
      <c r="D205" s="31" t="s">
        <v>168</v>
      </c>
      <c r="E205" s="31">
        <v>10</v>
      </c>
      <c r="F205" s="32">
        <v>1400</v>
      </c>
      <c r="G205" s="33">
        <f t="shared" si="5"/>
        <v>14000</v>
      </c>
    </row>
    <row r="206" spans="1:7">
      <c r="A206" s="30">
        <v>85</v>
      </c>
      <c r="B206" s="31" t="s">
        <v>1080</v>
      </c>
      <c r="C206" s="31" t="s">
        <v>1081</v>
      </c>
      <c r="D206" s="31" t="s">
        <v>63</v>
      </c>
      <c r="E206" s="31">
        <v>5</v>
      </c>
      <c r="F206" s="32">
        <v>350</v>
      </c>
      <c r="G206" s="33">
        <f t="shared" si="5"/>
        <v>1750</v>
      </c>
    </row>
    <row r="207" ht="31.5" spans="1:7">
      <c r="A207" s="30">
        <v>86</v>
      </c>
      <c r="B207" s="31" t="s">
        <v>1082</v>
      </c>
      <c r="C207" s="31" t="s">
        <v>1083</v>
      </c>
      <c r="D207" s="31" t="s">
        <v>113</v>
      </c>
      <c r="E207" s="31">
        <v>4</v>
      </c>
      <c r="F207" s="32">
        <v>182</v>
      </c>
      <c r="G207" s="33">
        <f t="shared" si="5"/>
        <v>728</v>
      </c>
    </row>
    <row r="208" ht="31.5" spans="1:7">
      <c r="A208" s="30">
        <v>87</v>
      </c>
      <c r="B208" s="31" t="s">
        <v>1082</v>
      </c>
      <c r="C208" s="31" t="s">
        <v>1084</v>
      </c>
      <c r="D208" s="31" t="s">
        <v>113</v>
      </c>
      <c r="E208" s="31">
        <v>3</v>
      </c>
      <c r="F208" s="32">
        <v>182</v>
      </c>
      <c r="G208" s="33">
        <f t="shared" si="5"/>
        <v>546</v>
      </c>
    </row>
    <row r="209" ht="31.5" spans="1:7">
      <c r="A209" s="30">
        <v>88</v>
      </c>
      <c r="B209" s="31" t="s">
        <v>1082</v>
      </c>
      <c r="C209" s="31" t="s">
        <v>1085</v>
      </c>
      <c r="D209" s="31" t="s">
        <v>113</v>
      </c>
      <c r="E209" s="31">
        <v>6</v>
      </c>
      <c r="F209" s="32">
        <v>182</v>
      </c>
      <c r="G209" s="33">
        <f t="shared" si="5"/>
        <v>1092</v>
      </c>
    </row>
    <row r="210" ht="42" spans="1:7">
      <c r="A210" s="30">
        <v>89</v>
      </c>
      <c r="B210" s="31" t="s">
        <v>1086</v>
      </c>
      <c r="C210" s="31" t="s">
        <v>1087</v>
      </c>
      <c r="D210" s="31" t="s">
        <v>113</v>
      </c>
      <c r="E210" s="31">
        <v>5</v>
      </c>
      <c r="F210" s="32">
        <v>420</v>
      </c>
      <c r="G210" s="33">
        <f t="shared" si="5"/>
        <v>2100</v>
      </c>
    </row>
    <row r="211" ht="21" spans="1:7">
      <c r="A211" s="30">
        <v>90</v>
      </c>
      <c r="B211" s="31" t="s">
        <v>1088</v>
      </c>
      <c r="C211" s="31" t="s">
        <v>1089</v>
      </c>
      <c r="D211" s="31" t="s">
        <v>113</v>
      </c>
      <c r="E211" s="31">
        <v>4</v>
      </c>
      <c r="F211" s="32">
        <v>420</v>
      </c>
      <c r="G211" s="33">
        <f t="shared" si="5"/>
        <v>1680</v>
      </c>
    </row>
    <row r="212" spans="1:7">
      <c r="A212" s="30">
        <v>91</v>
      </c>
      <c r="B212" s="31" t="s">
        <v>757</v>
      </c>
      <c r="C212" s="31" t="s">
        <v>1090</v>
      </c>
      <c r="D212" s="31" t="s">
        <v>45</v>
      </c>
      <c r="E212" s="31">
        <v>2</v>
      </c>
      <c r="F212" s="32">
        <v>420</v>
      </c>
      <c r="G212" s="33">
        <f t="shared" si="5"/>
        <v>840</v>
      </c>
    </row>
    <row r="213" spans="1:7">
      <c r="A213" s="30">
        <v>92</v>
      </c>
      <c r="B213" s="31" t="s">
        <v>1091</v>
      </c>
      <c r="C213" s="31" t="s">
        <v>1092</v>
      </c>
      <c r="D213" s="21" t="s">
        <v>502</v>
      </c>
      <c r="E213" s="31">
        <v>2</v>
      </c>
      <c r="F213" s="32">
        <v>420</v>
      </c>
      <c r="G213" s="33">
        <f t="shared" si="5"/>
        <v>840</v>
      </c>
    </row>
    <row r="214" spans="1:7">
      <c r="A214" s="30">
        <v>93</v>
      </c>
      <c r="B214" s="31" t="s">
        <v>1096</v>
      </c>
      <c r="C214" s="31" t="s">
        <v>1097</v>
      </c>
      <c r="D214" s="31" t="s">
        <v>45</v>
      </c>
      <c r="E214" s="31">
        <v>1</v>
      </c>
      <c r="F214" s="32">
        <v>728</v>
      </c>
      <c r="G214" s="33">
        <f t="shared" si="5"/>
        <v>728</v>
      </c>
    </row>
    <row r="215" spans="1:7">
      <c r="A215" s="30">
        <v>94</v>
      </c>
      <c r="B215" s="31" t="s">
        <v>1098</v>
      </c>
      <c r="C215" s="31" t="s">
        <v>1099</v>
      </c>
      <c r="D215" s="31" t="s">
        <v>55</v>
      </c>
      <c r="E215" s="31">
        <v>30</v>
      </c>
      <c r="F215" s="32">
        <v>21</v>
      </c>
      <c r="G215" s="33">
        <f t="shared" si="5"/>
        <v>630</v>
      </c>
    </row>
    <row r="216" spans="1:7">
      <c r="A216" s="30">
        <v>95</v>
      </c>
      <c r="B216" s="31" t="s">
        <v>822</v>
      </c>
      <c r="C216" s="31" t="s">
        <v>1100</v>
      </c>
      <c r="D216" s="31" t="s">
        <v>133</v>
      </c>
      <c r="E216" s="31">
        <v>30</v>
      </c>
      <c r="F216" s="32">
        <v>32.2</v>
      </c>
      <c r="G216" s="33">
        <f t="shared" si="5"/>
        <v>966</v>
      </c>
    </row>
    <row r="217" spans="1:7">
      <c r="A217" s="30">
        <v>96</v>
      </c>
      <c r="B217" s="31" t="s">
        <v>774</v>
      </c>
      <c r="C217" s="31" t="s">
        <v>1101</v>
      </c>
      <c r="D217" s="31" t="s">
        <v>707</v>
      </c>
      <c r="E217" s="31">
        <v>300</v>
      </c>
      <c r="F217" s="32">
        <v>16.1</v>
      </c>
      <c r="G217" s="33">
        <f t="shared" si="5"/>
        <v>4830</v>
      </c>
    </row>
    <row r="218" ht="21" spans="1:7">
      <c r="A218" s="30">
        <v>97</v>
      </c>
      <c r="B218" s="31" t="s">
        <v>1102</v>
      </c>
      <c r="C218" s="31" t="s">
        <v>1103</v>
      </c>
      <c r="D218" s="31" t="s">
        <v>63</v>
      </c>
      <c r="E218" s="31">
        <v>2</v>
      </c>
      <c r="F218" s="32">
        <v>140</v>
      </c>
      <c r="G218" s="33">
        <f t="shared" si="5"/>
        <v>280</v>
      </c>
    </row>
    <row r="219" spans="1:7">
      <c r="A219" s="30">
        <v>98</v>
      </c>
      <c r="B219" s="31" t="s">
        <v>723</v>
      </c>
      <c r="C219" s="31" t="s">
        <v>1104</v>
      </c>
      <c r="D219" s="31" t="s">
        <v>48</v>
      </c>
      <c r="E219" s="31">
        <v>2</v>
      </c>
      <c r="F219" s="32">
        <v>63</v>
      </c>
      <c r="G219" s="33">
        <f t="shared" si="5"/>
        <v>126</v>
      </c>
    </row>
    <row r="220" spans="1:7">
      <c r="A220" s="30">
        <v>99</v>
      </c>
      <c r="B220" s="31" t="s">
        <v>723</v>
      </c>
      <c r="C220" s="31" t="s">
        <v>720</v>
      </c>
      <c r="D220" s="31" t="s">
        <v>48</v>
      </c>
      <c r="E220" s="31">
        <v>2</v>
      </c>
      <c r="F220" s="32">
        <v>84</v>
      </c>
      <c r="G220" s="33">
        <f t="shared" si="5"/>
        <v>168</v>
      </c>
    </row>
    <row r="221" ht="21" spans="1:7">
      <c r="A221" s="30">
        <v>100</v>
      </c>
      <c r="B221" s="31" t="s">
        <v>734</v>
      </c>
      <c r="C221" s="31" t="s">
        <v>1105</v>
      </c>
      <c r="D221" s="31" t="s">
        <v>113</v>
      </c>
      <c r="E221" s="31">
        <v>5</v>
      </c>
      <c r="F221" s="32">
        <v>140</v>
      </c>
      <c r="G221" s="33">
        <f t="shared" si="5"/>
        <v>700</v>
      </c>
    </row>
    <row r="222" ht="21" spans="1:7">
      <c r="A222" s="30">
        <v>101</v>
      </c>
      <c r="B222" s="31" t="s">
        <v>734</v>
      </c>
      <c r="C222" s="31" t="s">
        <v>1106</v>
      </c>
      <c r="D222" s="31" t="s">
        <v>113</v>
      </c>
      <c r="E222" s="31">
        <v>1</v>
      </c>
      <c r="F222" s="32">
        <v>140</v>
      </c>
      <c r="G222" s="33">
        <f t="shared" si="5"/>
        <v>140</v>
      </c>
    </row>
    <row r="223" ht="21" spans="1:7">
      <c r="A223" s="30">
        <v>102</v>
      </c>
      <c r="B223" s="31" t="s">
        <v>734</v>
      </c>
      <c r="C223" s="31" t="s">
        <v>1107</v>
      </c>
      <c r="D223" s="31" t="s">
        <v>113</v>
      </c>
      <c r="E223" s="31">
        <v>2</v>
      </c>
      <c r="F223" s="32">
        <v>140</v>
      </c>
      <c r="G223" s="33">
        <f t="shared" si="5"/>
        <v>280</v>
      </c>
    </row>
    <row r="224" ht="42" spans="1:7">
      <c r="A224" s="30">
        <v>103</v>
      </c>
      <c r="B224" s="31" t="s">
        <v>1108</v>
      </c>
      <c r="C224" s="38" t="s">
        <v>1109</v>
      </c>
      <c r="D224" s="31" t="s">
        <v>113</v>
      </c>
      <c r="E224" s="31">
        <v>2</v>
      </c>
      <c r="F224" s="32">
        <v>1050</v>
      </c>
      <c r="G224" s="33">
        <f t="shared" si="5"/>
        <v>2100</v>
      </c>
    </row>
    <row r="225" spans="1:7">
      <c r="A225" s="30">
        <v>104</v>
      </c>
      <c r="B225" s="31" t="s">
        <v>777</v>
      </c>
      <c r="C225" s="31"/>
      <c r="D225" s="31" t="s">
        <v>707</v>
      </c>
      <c r="E225" s="31">
        <v>50</v>
      </c>
      <c r="F225" s="32">
        <v>11.9</v>
      </c>
      <c r="G225" s="33">
        <f t="shared" si="5"/>
        <v>595</v>
      </c>
    </row>
    <row r="226" spans="1:7">
      <c r="A226" s="30">
        <v>105</v>
      </c>
      <c r="B226" s="31" t="s">
        <v>1110</v>
      </c>
      <c r="C226" s="38" t="s">
        <v>1111</v>
      </c>
      <c r="D226" s="31" t="s">
        <v>756</v>
      </c>
      <c r="E226" s="31">
        <v>2</v>
      </c>
      <c r="F226" s="32">
        <v>28</v>
      </c>
      <c r="G226" s="33">
        <f t="shared" si="5"/>
        <v>56</v>
      </c>
    </row>
    <row r="227" ht="42" spans="1:7">
      <c r="A227" s="30">
        <v>106</v>
      </c>
      <c r="B227" s="31" t="s">
        <v>734</v>
      </c>
      <c r="C227" s="31" t="s">
        <v>1112</v>
      </c>
      <c r="D227" s="31" t="s">
        <v>113</v>
      </c>
      <c r="E227" s="31">
        <v>2</v>
      </c>
      <c r="F227" s="32">
        <v>140</v>
      </c>
      <c r="G227" s="33">
        <f t="shared" si="5"/>
        <v>280</v>
      </c>
    </row>
    <row r="228" ht="42" spans="1:7">
      <c r="A228" s="30">
        <v>107</v>
      </c>
      <c r="B228" s="31" t="s">
        <v>1113</v>
      </c>
      <c r="C228" s="31" t="s">
        <v>1114</v>
      </c>
      <c r="D228" s="31" t="s">
        <v>113</v>
      </c>
      <c r="E228" s="34">
        <v>2</v>
      </c>
      <c r="F228" s="35">
        <v>840</v>
      </c>
      <c r="G228" s="33">
        <f t="shared" si="5"/>
        <v>1680</v>
      </c>
    </row>
    <row r="229" ht="42" spans="1:7">
      <c r="A229" s="30">
        <v>108</v>
      </c>
      <c r="B229" s="31" t="s">
        <v>1113</v>
      </c>
      <c r="C229" s="31" t="s">
        <v>1115</v>
      </c>
      <c r="D229" s="31" t="s">
        <v>113</v>
      </c>
      <c r="E229" s="34">
        <v>3</v>
      </c>
      <c r="F229" s="35">
        <v>840</v>
      </c>
      <c r="G229" s="33">
        <f t="shared" si="5"/>
        <v>2520</v>
      </c>
    </row>
    <row r="230" ht="42" spans="1:7">
      <c r="A230" s="30">
        <v>109</v>
      </c>
      <c r="B230" s="31" t="s">
        <v>1113</v>
      </c>
      <c r="C230" s="31" t="s">
        <v>1116</v>
      </c>
      <c r="D230" s="31" t="s">
        <v>113</v>
      </c>
      <c r="E230" s="34">
        <v>2</v>
      </c>
      <c r="F230" s="35">
        <v>840</v>
      </c>
      <c r="G230" s="33">
        <f t="shared" si="5"/>
        <v>1680</v>
      </c>
    </row>
    <row r="231" spans="1:7">
      <c r="A231" s="30">
        <v>110</v>
      </c>
      <c r="B231" s="31" t="s">
        <v>1117</v>
      </c>
      <c r="C231" s="31" t="s">
        <v>1118</v>
      </c>
      <c r="D231" s="31" t="s">
        <v>55</v>
      </c>
      <c r="E231" s="34">
        <v>14</v>
      </c>
      <c r="F231" s="35">
        <v>16.8</v>
      </c>
      <c r="G231" s="33">
        <f t="shared" si="5"/>
        <v>235.2</v>
      </c>
    </row>
    <row r="232" ht="31.5" spans="1:7">
      <c r="A232" s="30">
        <v>111</v>
      </c>
      <c r="B232" s="40" t="s">
        <v>734</v>
      </c>
      <c r="C232" s="40" t="s">
        <v>1120</v>
      </c>
      <c r="D232" s="40" t="s">
        <v>113</v>
      </c>
      <c r="E232" s="40">
        <v>2</v>
      </c>
      <c r="F232" s="41">
        <v>140</v>
      </c>
      <c r="G232" s="33">
        <f t="shared" si="5"/>
        <v>280</v>
      </c>
    </row>
    <row r="233" ht="31.5" spans="1:7">
      <c r="A233" s="30">
        <v>112</v>
      </c>
      <c r="B233" s="40" t="s">
        <v>734</v>
      </c>
      <c r="C233" s="40" t="s">
        <v>1121</v>
      </c>
      <c r="D233" s="40" t="s">
        <v>113</v>
      </c>
      <c r="E233" s="40">
        <v>2</v>
      </c>
      <c r="F233" s="41">
        <v>140</v>
      </c>
      <c r="G233" s="33">
        <f t="shared" si="5"/>
        <v>280</v>
      </c>
    </row>
    <row r="234" ht="31.5" spans="1:7">
      <c r="A234" s="30">
        <v>113</v>
      </c>
      <c r="B234" s="40" t="s">
        <v>734</v>
      </c>
      <c r="C234" s="40" t="s">
        <v>1122</v>
      </c>
      <c r="D234" s="40" t="s">
        <v>113</v>
      </c>
      <c r="E234" s="40">
        <v>4</v>
      </c>
      <c r="F234" s="41">
        <v>140</v>
      </c>
      <c r="G234" s="33">
        <f t="shared" si="5"/>
        <v>560</v>
      </c>
    </row>
    <row r="235" ht="31.5" spans="1:7">
      <c r="A235" s="30">
        <v>114</v>
      </c>
      <c r="B235" s="40" t="s">
        <v>1123</v>
      </c>
      <c r="C235" s="40" t="s">
        <v>1124</v>
      </c>
      <c r="D235" s="38" t="s">
        <v>113</v>
      </c>
      <c r="E235" s="38">
        <v>2</v>
      </c>
      <c r="F235" s="39">
        <v>210</v>
      </c>
      <c r="G235" s="33">
        <f t="shared" si="5"/>
        <v>420</v>
      </c>
    </row>
    <row r="236" ht="21" spans="1:7">
      <c r="A236" s="30">
        <v>115</v>
      </c>
      <c r="B236" s="38" t="s">
        <v>1125</v>
      </c>
      <c r="C236" s="38" t="s">
        <v>1126</v>
      </c>
      <c r="D236" s="38" t="s">
        <v>42</v>
      </c>
      <c r="E236" s="38">
        <v>4</v>
      </c>
      <c r="F236" s="39">
        <v>1120</v>
      </c>
      <c r="G236" s="33">
        <f t="shared" si="5"/>
        <v>4480</v>
      </c>
    </row>
    <row r="237" ht="31.5" spans="1:7">
      <c r="A237" s="30">
        <v>116</v>
      </c>
      <c r="B237" s="38" t="s">
        <v>1127</v>
      </c>
      <c r="C237" s="38" t="s">
        <v>1128</v>
      </c>
      <c r="D237" s="38" t="s">
        <v>55</v>
      </c>
      <c r="E237" s="38">
        <v>4</v>
      </c>
      <c r="F237" s="39">
        <v>8000</v>
      </c>
      <c r="G237" s="33">
        <f t="shared" si="5"/>
        <v>32000</v>
      </c>
    </row>
    <row r="238" ht="31.5" spans="1:7">
      <c r="A238" s="30">
        <v>117</v>
      </c>
      <c r="B238" s="38" t="s">
        <v>1127</v>
      </c>
      <c r="C238" s="38" t="s">
        <v>1129</v>
      </c>
      <c r="D238" s="38" t="s">
        <v>55</v>
      </c>
      <c r="E238" s="38">
        <v>8</v>
      </c>
      <c r="F238" s="39">
        <v>190.4</v>
      </c>
      <c r="G238" s="33">
        <f t="shared" si="5"/>
        <v>1523.2</v>
      </c>
    </row>
    <row r="239" ht="52.5" spans="1:7">
      <c r="A239" s="30">
        <v>118</v>
      </c>
      <c r="B239" s="31" t="s">
        <v>1127</v>
      </c>
      <c r="C239" s="31" t="s">
        <v>1130</v>
      </c>
      <c r="D239" s="31" t="s">
        <v>55</v>
      </c>
      <c r="E239" s="31">
        <v>4</v>
      </c>
      <c r="F239" s="32">
        <v>10000</v>
      </c>
      <c r="G239" s="33">
        <f t="shared" si="5"/>
        <v>40000</v>
      </c>
    </row>
    <row r="240" ht="48" customHeight="1" spans="1:7">
      <c r="A240" s="70"/>
      <c r="B240" s="71"/>
      <c r="C240" s="71"/>
      <c r="D240" s="71"/>
      <c r="E240" s="71"/>
      <c r="F240" s="72"/>
      <c r="G240" s="73">
        <f>SUM(G122:G239)</f>
        <v>941041</v>
      </c>
    </row>
    <row r="241" ht="16" customHeight="1" spans="1:7">
      <c r="A241" s="74" t="s">
        <v>1530</v>
      </c>
      <c r="B241" s="75"/>
      <c r="C241" s="75"/>
      <c r="D241" s="75"/>
      <c r="E241" s="75"/>
      <c r="F241" s="75"/>
      <c r="G241" s="76"/>
    </row>
    <row r="242" spans="1:7">
      <c r="A242" s="30">
        <v>1</v>
      </c>
      <c r="B242" s="40" t="s">
        <v>793</v>
      </c>
      <c r="C242" s="40" t="s">
        <v>794</v>
      </c>
      <c r="D242" s="40" t="s">
        <v>133</v>
      </c>
      <c r="E242" s="40">
        <v>90</v>
      </c>
      <c r="F242" s="41">
        <v>14</v>
      </c>
      <c r="G242" s="33">
        <f t="shared" ref="G242:G273" si="6">F242*E242</f>
        <v>1260</v>
      </c>
    </row>
    <row r="243" spans="1:7">
      <c r="A243" s="30">
        <v>2</v>
      </c>
      <c r="B243" s="38" t="s">
        <v>1131</v>
      </c>
      <c r="C243" s="38" t="s">
        <v>1132</v>
      </c>
      <c r="D243" s="38" t="s">
        <v>42</v>
      </c>
      <c r="E243" s="38">
        <v>1</v>
      </c>
      <c r="F243" s="39">
        <v>840</v>
      </c>
      <c r="G243" s="33">
        <f t="shared" si="6"/>
        <v>840</v>
      </c>
    </row>
    <row r="244" spans="1:7">
      <c r="A244" s="30">
        <v>3</v>
      </c>
      <c r="B244" s="38" t="s">
        <v>1133</v>
      </c>
      <c r="C244" s="38" t="s">
        <v>1134</v>
      </c>
      <c r="D244" s="38" t="s">
        <v>133</v>
      </c>
      <c r="E244" s="38">
        <v>20</v>
      </c>
      <c r="F244" s="39">
        <v>252</v>
      </c>
      <c r="G244" s="33">
        <f t="shared" si="6"/>
        <v>5040</v>
      </c>
    </row>
    <row r="245" spans="1:7">
      <c r="A245" s="30">
        <v>4</v>
      </c>
      <c r="B245" s="38" t="s">
        <v>1135</v>
      </c>
      <c r="C245" s="38" t="s">
        <v>1136</v>
      </c>
      <c r="D245" s="38" t="s">
        <v>217</v>
      </c>
      <c r="E245" s="38">
        <v>4</v>
      </c>
      <c r="F245" s="39">
        <v>98</v>
      </c>
      <c r="G245" s="33">
        <f t="shared" si="6"/>
        <v>392</v>
      </c>
    </row>
    <row r="246" spans="1:7">
      <c r="A246" s="30">
        <v>5</v>
      </c>
      <c r="B246" s="38" t="s">
        <v>826</v>
      </c>
      <c r="C246" s="38" t="s">
        <v>827</v>
      </c>
      <c r="D246" s="38" t="s">
        <v>55</v>
      </c>
      <c r="E246" s="38">
        <v>3</v>
      </c>
      <c r="F246" s="39">
        <v>126</v>
      </c>
      <c r="G246" s="33">
        <f t="shared" si="6"/>
        <v>378</v>
      </c>
    </row>
    <row r="247" spans="1:7">
      <c r="A247" s="30">
        <v>6</v>
      </c>
      <c r="B247" s="40" t="s">
        <v>774</v>
      </c>
      <c r="C247" s="38" t="s">
        <v>38</v>
      </c>
      <c r="D247" s="38" t="s">
        <v>707</v>
      </c>
      <c r="E247" s="38">
        <v>750</v>
      </c>
      <c r="F247" s="39">
        <v>15.4</v>
      </c>
      <c r="G247" s="33">
        <f t="shared" si="6"/>
        <v>11550</v>
      </c>
    </row>
    <row r="248" spans="1:7">
      <c r="A248" s="30">
        <v>7</v>
      </c>
      <c r="B248" s="38" t="s">
        <v>1142</v>
      </c>
      <c r="C248" s="38" t="s">
        <v>1143</v>
      </c>
      <c r="D248" s="38" t="s">
        <v>714</v>
      </c>
      <c r="E248" s="38">
        <v>2</v>
      </c>
      <c r="F248" s="39">
        <v>18900</v>
      </c>
      <c r="G248" s="33">
        <f t="shared" si="6"/>
        <v>37800</v>
      </c>
    </row>
    <row r="249" spans="1:7">
      <c r="A249" s="30">
        <v>8</v>
      </c>
      <c r="B249" s="38" t="s">
        <v>1144</v>
      </c>
      <c r="C249" s="38" t="s">
        <v>1145</v>
      </c>
      <c r="D249" s="38" t="s">
        <v>1146</v>
      </c>
      <c r="E249" s="38">
        <v>1</v>
      </c>
      <c r="F249" s="39">
        <v>840</v>
      </c>
      <c r="G249" s="33">
        <f t="shared" si="6"/>
        <v>840</v>
      </c>
    </row>
    <row r="250" spans="1:7">
      <c r="A250" s="30">
        <v>9</v>
      </c>
      <c r="B250" s="40" t="s">
        <v>1147</v>
      </c>
      <c r="C250" s="68" t="s">
        <v>1148</v>
      </c>
      <c r="D250" s="40" t="s">
        <v>168</v>
      </c>
      <c r="E250" s="40">
        <v>40</v>
      </c>
      <c r="F250" s="41">
        <v>18.2</v>
      </c>
      <c r="G250" s="33">
        <f t="shared" si="6"/>
        <v>728</v>
      </c>
    </row>
    <row r="251" spans="1:7">
      <c r="A251" s="30">
        <v>10</v>
      </c>
      <c r="B251" s="40" t="s">
        <v>1149</v>
      </c>
      <c r="C251" s="40" t="s">
        <v>1150</v>
      </c>
      <c r="D251" s="40" t="s">
        <v>55</v>
      </c>
      <c r="E251" s="68">
        <v>2000</v>
      </c>
      <c r="F251" s="69">
        <v>2.1</v>
      </c>
      <c r="G251" s="33">
        <f t="shared" si="6"/>
        <v>4200</v>
      </c>
    </row>
    <row r="252" spans="1:7">
      <c r="A252" s="30">
        <v>11</v>
      </c>
      <c r="B252" s="40" t="s">
        <v>166</v>
      </c>
      <c r="C252" s="68" t="s">
        <v>1148</v>
      </c>
      <c r="D252" s="68" t="s">
        <v>168</v>
      </c>
      <c r="E252" s="68">
        <v>5</v>
      </c>
      <c r="F252" s="69">
        <v>210</v>
      </c>
      <c r="G252" s="33">
        <f t="shared" si="6"/>
        <v>1050</v>
      </c>
    </row>
    <row r="253" spans="1:7">
      <c r="A253" s="30">
        <v>12</v>
      </c>
      <c r="B253" s="40" t="s">
        <v>1151</v>
      </c>
      <c r="C253" s="40"/>
      <c r="D253" s="40" t="s">
        <v>1014</v>
      </c>
      <c r="E253" s="40">
        <v>20</v>
      </c>
      <c r="F253" s="41">
        <v>3.5</v>
      </c>
      <c r="G253" s="33">
        <f t="shared" si="6"/>
        <v>70</v>
      </c>
    </row>
    <row r="254" spans="1:7">
      <c r="A254" s="30">
        <v>13</v>
      </c>
      <c r="B254" s="40" t="s">
        <v>1152</v>
      </c>
      <c r="C254" s="40" t="s">
        <v>1153</v>
      </c>
      <c r="D254" s="40" t="s">
        <v>22</v>
      </c>
      <c r="E254" s="40">
        <v>1</v>
      </c>
      <c r="F254" s="41">
        <v>448</v>
      </c>
      <c r="G254" s="33">
        <f t="shared" si="6"/>
        <v>448</v>
      </c>
    </row>
    <row r="255" spans="1:7">
      <c r="A255" s="30">
        <v>14</v>
      </c>
      <c r="B255" s="40" t="s">
        <v>1154</v>
      </c>
      <c r="C255" s="40" t="s">
        <v>1155</v>
      </c>
      <c r="D255" s="40" t="s">
        <v>22</v>
      </c>
      <c r="E255" s="40">
        <v>1</v>
      </c>
      <c r="F255" s="41">
        <v>140</v>
      </c>
      <c r="G255" s="33">
        <f t="shared" si="6"/>
        <v>140</v>
      </c>
    </row>
    <row r="256" spans="1:7">
      <c r="A256" s="30">
        <v>15</v>
      </c>
      <c r="B256" s="31" t="s">
        <v>1161</v>
      </c>
      <c r="C256" s="34" t="s">
        <v>1162</v>
      </c>
      <c r="D256" s="34" t="s">
        <v>58</v>
      </c>
      <c r="E256" s="34">
        <v>2</v>
      </c>
      <c r="F256" s="35">
        <v>448</v>
      </c>
      <c r="G256" s="33">
        <f t="shared" si="6"/>
        <v>896</v>
      </c>
    </row>
    <row r="257" spans="1:7">
      <c r="A257" s="30">
        <v>16</v>
      </c>
      <c r="B257" s="38" t="s">
        <v>1163</v>
      </c>
      <c r="C257" s="42" t="s">
        <v>1164</v>
      </c>
      <c r="D257" s="42" t="s">
        <v>58</v>
      </c>
      <c r="E257" s="42">
        <v>2</v>
      </c>
      <c r="F257" s="77">
        <v>2100</v>
      </c>
      <c r="G257" s="33">
        <f t="shared" si="6"/>
        <v>4200</v>
      </c>
    </row>
    <row r="258" spans="1:7">
      <c r="A258" s="30">
        <v>17</v>
      </c>
      <c r="B258" s="31" t="s">
        <v>871</v>
      </c>
      <c r="C258" s="31" t="s">
        <v>1165</v>
      </c>
      <c r="D258" s="31" t="s">
        <v>58</v>
      </c>
      <c r="E258" s="31">
        <v>10</v>
      </c>
      <c r="F258" s="32">
        <v>385</v>
      </c>
      <c r="G258" s="33">
        <f t="shared" si="6"/>
        <v>3850</v>
      </c>
    </row>
    <row r="259" spans="1:7">
      <c r="A259" s="30">
        <v>18</v>
      </c>
      <c r="B259" s="31" t="s">
        <v>1166</v>
      </c>
      <c r="C259" s="31" t="s">
        <v>1167</v>
      </c>
      <c r="D259" s="31" t="s">
        <v>58</v>
      </c>
      <c r="E259" s="31">
        <v>10</v>
      </c>
      <c r="F259" s="32">
        <v>4674</v>
      </c>
      <c r="G259" s="33">
        <f t="shared" si="6"/>
        <v>46740</v>
      </c>
    </row>
    <row r="260" spans="1:7">
      <c r="A260" s="30">
        <v>19</v>
      </c>
      <c r="B260" s="31" t="s">
        <v>861</v>
      </c>
      <c r="C260" s="31" t="s">
        <v>1168</v>
      </c>
      <c r="D260" s="31" t="s">
        <v>58</v>
      </c>
      <c r="E260" s="31">
        <v>2</v>
      </c>
      <c r="F260" s="32">
        <v>434</v>
      </c>
      <c r="G260" s="33">
        <f t="shared" si="6"/>
        <v>868</v>
      </c>
    </row>
    <row r="261" spans="1:7">
      <c r="A261" s="30">
        <v>20</v>
      </c>
      <c r="B261" s="38" t="s">
        <v>865</v>
      </c>
      <c r="C261" s="38" t="s">
        <v>1169</v>
      </c>
      <c r="D261" s="38" t="s">
        <v>58</v>
      </c>
      <c r="E261" s="38">
        <v>4</v>
      </c>
      <c r="F261" s="39">
        <v>6300</v>
      </c>
      <c r="G261" s="33">
        <f t="shared" si="6"/>
        <v>25200</v>
      </c>
    </row>
    <row r="262" ht="21" spans="1:7">
      <c r="A262" s="30">
        <v>21</v>
      </c>
      <c r="B262" s="31" t="s">
        <v>82</v>
      </c>
      <c r="C262" s="31" t="s">
        <v>1170</v>
      </c>
      <c r="D262" s="31" t="s">
        <v>63</v>
      </c>
      <c r="E262" s="31">
        <v>1</v>
      </c>
      <c r="F262" s="32">
        <v>4900</v>
      </c>
      <c r="G262" s="33">
        <f t="shared" si="6"/>
        <v>4900</v>
      </c>
    </row>
    <row r="263" ht="21" spans="1:7">
      <c r="A263" s="30">
        <v>22</v>
      </c>
      <c r="B263" s="31" t="s">
        <v>1171</v>
      </c>
      <c r="C263" s="31" t="s">
        <v>1172</v>
      </c>
      <c r="D263" s="31" t="s">
        <v>63</v>
      </c>
      <c r="E263" s="31">
        <v>1</v>
      </c>
      <c r="F263" s="32">
        <v>1680</v>
      </c>
      <c r="G263" s="33">
        <f t="shared" si="6"/>
        <v>1680</v>
      </c>
    </row>
    <row r="264" ht="21" spans="1:7">
      <c r="A264" s="30">
        <v>23</v>
      </c>
      <c r="B264" s="31" t="s">
        <v>1173</v>
      </c>
      <c r="C264" s="31" t="s">
        <v>1174</v>
      </c>
      <c r="D264" s="31" t="s">
        <v>63</v>
      </c>
      <c r="E264" s="31">
        <v>1</v>
      </c>
      <c r="F264" s="32">
        <v>700</v>
      </c>
      <c r="G264" s="33">
        <f t="shared" si="6"/>
        <v>700</v>
      </c>
    </row>
    <row r="265" ht="21" spans="1:7">
      <c r="A265" s="30">
        <v>24</v>
      </c>
      <c r="B265" s="31" t="s">
        <v>1175</v>
      </c>
      <c r="C265" s="31" t="s">
        <v>1174</v>
      </c>
      <c r="D265" s="31" t="s">
        <v>63</v>
      </c>
      <c r="E265" s="31">
        <v>1</v>
      </c>
      <c r="F265" s="32">
        <v>140</v>
      </c>
      <c r="G265" s="33">
        <f t="shared" si="6"/>
        <v>140</v>
      </c>
    </row>
    <row r="266" ht="21" spans="1:7">
      <c r="A266" s="30">
        <v>25</v>
      </c>
      <c r="B266" s="31" t="s">
        <v>82</v>
      </c>
      <c r="C266" s="31" t="s">
        <v>1176</v>
      </c>
      <c r="D266" s="31" t="s">
        <v>63</v>
      </c>
      <c r="E266" s="31">
        <v>1</v>
      </c>
      <c r="F266" s="32">
        <v>6300</v>
      </c>
      <c r="G266" s="33">
        <f t="shared" si="6"/>
        <v>6300</v>
      </c>
    </row>
    <row r="267" ht="21" spans="1:7">
      <c r="A267" s="30">
        <v>26</v>
      </c>
      <c r="B267" s="31" t="s">
        <v>1171</v>
      </c>
      <c r="C267" s="31" t="s">
        <v>1177</v>
      </c>
      <c r="D267" s="31" t="s">
        <v>63</v>
      </c>
      <c r="E267" s="31">
        <v>1</v>
      </c>
      <c r="F267" s="32">
        <v>1680</v>
      </c>
      <c r="G267" s="33">
        <f t="shared" si="6"/>
        <v>1680</v>
      </c>
    </row>
    <row r="268" ht="21" spans="1:7">
      <c r="A268" s="30">
        <v>27</v>
      </c>
      <c r="B268" s="31" t="s">
        <v>1173</v>
      </c>
      <c r="C268" s="31" t="s">
        <v>1178</v>
      </c>
      <c r="D268" s="31" t="s">
        <v>63</v>
      </c>
      <c r="E268" s="31">
        <v>1</v>
      </c>
      <c r="F268" s="32">
        <v>700</v>
      </c>
      <c r="G268" s="33">
        <f>F268*E268</f>
        <v>700</v>
      </c>
    </row>
    <row r="269" ht="21" spans="1:7">
      <c r="A269" s="30">
        <v>28</v>
      </c>
      <c r="B269" s="31" t="s">
        <v>1175</v>
      </c>
      <c r="C269" s="31" t="s">
        <v>1178</v>
      </c>
      <c r="D269" s="31" t="s">
        <v>63</v>
      </c>
      <c r="E269" s="31">
        <v>1</v>
      </c>
      <c r="F269" s="32">
        <v>140</v>
      </c>
      <c r="G269" s="33">
        <f>F269*E269</f>
        <v>140</v>
      </c>
    </row>
    <row r="270" spans="1:7">
      <c r="A270" s="30">
        <v>29</v>
      </c>
      <c r="B270" s="31" t="s">
        <v>626</v>
      </c>
      <c r="C270" s="31" t="s">
        <v>1179</v>
      </c>
      <c r="D270" s="31" t="s">
        <v>35</v>
      </c>
      <c r="E270" s="31">
        <v>4</v>
      </c>
      <c r="F270" s="32">
        <v>21</v>
      </c>
      <c r="G270" s="33">
        <f>F270*E270</f>
        <v>84</v>
      </c>
    </row>
    <row r="271" spans="1:7">
      <c r="A271" s="30">
        <v>30</v>
      </c>
      <c r="B271" s="31" t="s">
        <v>1185</v>
      </c>
      <c r="C271" s="31" t="s">
        <v>1186</v>
      </c>
      <c r="D271" s="31" t="s">
        <v>35</v>
      </c>
      <c r="E271" s="31">
        <v>2</v>
      </c>
      <c r="F271" s="32">
        <v>4200</v>
      </c>
      <c r="G271" s="33">
        <f>F271*E271</f>
        <v>8400</v>
      </c>
    </row>
    <row r="272" spans="1:7">
      <c r="A272" s="30">
        <v>31</v>
      </c>
      <c r="B272" s="31" t="s">
        <v>1187</v>
      </c>
      <c r="C272" s="31" t="s">
        <v>1186</v>
      </c>
      <c r="D272" s="31" t="s">
        <v>441</v>
      </c>
      <c r="E272" s="31">
        <v>1</v>
      </c>
      <c r="F272" s="32">
        <v>10500</v>
      </c>
      <c r="G272" s="33">
        <f>F272*E272</f>
        <v>10500</v>
      </c>
    </row>
    <row r="273" spans="1:7">
      <c r="A273" s="30">
        <v>32</v>
      </c>
      <c r="B273" s="31" t="s">
        <v>1188</v>
      </c>
      <c r="C273" s="31" t="s">
        <v>1186</v>
      </c>
      <c r="D273" s="31" t="s">
        <v>63</v>
      </c>
      <c r="E273" s="31">
        <v>2</v>
      </c>
      <c r="F273" s="32">
        <v>4060</v>
      </c>
      <c r="G273" s="33">
        <f>F273*E273</f>
        <v>8120</v>
      </c>
    </row>
    <row r="274" spans="1:7">
      <c r="A274" s="30">
        <v>33</v>
      </c>
      <c r="B274" s="31" t="s">
        <v>1189</v>
      </c>
      <c r="C274" s="31" t="s">
        <v>1186</v>
      </c>
      <c r="D274" s="31" t="s">
        <v>217</v>
      </c>
      <c r="E274" s="31">
        <v>2</v>
      </c>
      <c r="F274" s="32">
        <v>2800</v>
      </c>
      <c r="G274" s="33">
        <f>F274*E274</f>
        <v>5600</v>
      </c>
    </row>
    <row r="275" spans="1:7">
      <c r="A275" s="30">
        <v>34</v>
      </c>
      <c r="B275" s="31" t="s">
        <v>33</v>
      </c>
      <c r="C275" s="31" t="s">
        <v>1190</v>
      </c>
      <c r="D275" s="31" t="s">
        <v>63</v>
      </c>
      <c r="E275" s="31">
        <v>2</v>
      </c>
      <c r="F275" s="32">
        <v>3250</v>
      </c>
      <c r="G275" s="33">
        <f>F275*E275</f>
        <v>6500</v>
      </c>
    </row>
    <row r="276" ht="21" spans="1:7">
      <c r="A276" s="30">
        <v>35</v>
      </c>
      <c r="B276" s="31" t="s">
        <v>1191</v>
      </c>
      <c r="C276" s="31" t="s">
        <v>1192</v>
      </c>
      <c r="D276" s="31" t="s">
        <v>35</v>
      </c>
      <c r="E276" s="31">
        <v>4</v>
      </c>
      <c r="F276" s="32">
        <v>252</v>
      </c>
      <c r="G276" s="33">
        <f>F276*E276</f>
        <v>1008</v>
      </c>
    </row>
    <row r="277" ht="31.5" spans="1:7">
      <c r="A277" s="30">
        <v>36</v>
      </c>
      <c r="B277" s="31" t="s">
        <v>1193</v>
      </c>
      <c r="C277" s="31" t="s">
        <v>1194</v>
      </c>
      <c r="D277" s="31" t="s">
        <v>63</v>
      </c>
      <c r="E277" s="31">
        <v>1</v>
      </c>
      <c r="F277" s="32">
        <v>25000</v>
      </c>
      <c r="G277" s="33">
        <f>F277*E277</f>
        <v>25000</v>
      </c>
    </row>
    <row r="278" ht="31.5" spans="1:7">
      <c r="A278" s="30">
        <v>37</v>
      </c>
      <c r="B278" s="31" t="s">
        <v>1195</v>
      </c>
      <c r="C278" s="31" t="s">
        <v>1194</v>
      </c>
      <c r="D278" s="31" t="s">
        <v>63</v>
      </c>
      <c r="E278" s="31">
        <v>1</v>
      </c>
      <c r="F278" s="32">
        <v>25000</v>
      </c>
      <c r="G278" s="33">
        <f>F278*E278</f>
        <v>25000</v>
      </c>
    </row>
    <row r="279" ht="21" spans="1:7">
      <c r="A279" s="30">
        <v>38</v>
      </c>
      <c r="B279" s="31" t="s">
        <v>1196</v>
      </c>
      <c r="C279" s="31" t="s">
        <v>1197</v>
      </c>
      <c r="D279" s="31" t="s">
        <v>63</v>
      </c>
      <c r="E279" s="31">
        <v>2</v>
      </c>
      <c r="F279" s="32">
        <v>120</v>
      </c>
      <c r="G279" s="33">
        <f>F279*E279</f>
        <v>240</v>
      </c>
    </row>
    <row r="280" ht="31.5" spans="1:7">
      <c r="A280" s="30">
        <v>39</v>
      </c>
      <c r="B280" s="38" t="s">
        <v>1198</v>
      </c>
      <c r="C280" s="38" t="s">
        <v>1199</v>
      </c>
      <c r="D280" s="38" t="s">
        <v>63</v>
      </c>
      <c r="E280" s="38">
        <v>2</v>
      </c>
      <c r="F280" s="39">
        <v>40000</v>
      </c>
      <c r="G280" s="33">
        <f>F280*E280</f>
        <v>80000</v>
      </c>
    </row>
    <row r="281" spans="1:7">
      <c r="A281" s="30">
        <v>40</v>
      </c>
      <c r="B281" s="31" t="s">
        <v>1200</v>
      </c>
      <c r="C281" s="31" t="s">
        <v>1201</v>
      </c>
      <c r="D281" s="31" t="s">
        <v>35</v>
      </c>
      <c r="E281" s="31">
        <v>6</v>
      </c>
      <c r="F281" s="32">
        <v>7</v>
      </c>
      <c r="G281" s="33">
        <f>F281*E281</f>
        <v>42</v>
      </c>
    </row>
    <row r="282" spans="1:7">
      <c r="A282" s="30">
        <v>41</v>
      </c>
      <c r="B282" s="31" t="s">
        <v>1200</v>
      </c>
      <c r="C282" s="31" t="s">
        <v>1202</v>
      </c>
      <c r="D282" s="31" t="s">
        <v>35</v>
      </c>
      <c r="E282" s="31">
        <v>8</v>
      </c>
      <c r="F282" s="32">
        <v>14</v>
      </c>
      <c r="G282" s="33">
        <f>F282*E282</f>
        <v>112</v>
      </c>
    </row>
    <row r="283" ht="21" spans="1:7">
      <c r="A283" s="30">
        <v>42</v>
      </c>
      <c r="B283" s="38" t="s">
        <v>1203</v>
      </c>
      <c r="C283" s="38" t="s">
        <v>1531</v>
      </c>
      <c r="D283" s="38" t="s">
        <v>35</v>
      </c>
      <c r="E283" s="38">
        <v>1</v>
      </c>
      <c r="F283" s="39">
        <v>1092</v>
      </c>
      <c r="G283" s="33">
        <f>F283*E283</f>
        <v>1092</v>
      </c>
    </row>
    <row r="284" ht="21" spans="1:7">
      <c r="A284" s="30">
        <v>43</v>
      </c>
      <c r="B284" s="38" t="s">
        <v>1205</v>
      </c>
      <c r="C284" s="38" t="s">
        <v>1531</v>
      </c>
      <c r="D284" s="38" t="s">
        <v>35</v>
      </c>
      <c r="E284" s="38">
        <v>1</v>
      </c>
      <c r="F284" s="39">
        <v>784</v>
      </c>
      <c r="G284" s="33">
        <f>F284*E284</f>
        <v>784</v>
      </c>
    </row>
    <row r="285" ht="21" spans="1:7">
      <c r="A285" s="30">
        <v>44</v>
      </c>
      <c r="B285" s="38" t="s">
        <v>1206</v>
      </c>
      <c r="C285" s="38" t="s">
        <v>1531</v>
      </c>
      <c r="D285" s="38" t="s">
        <v>31</v>
      </c>
      <c r="E285" s="38">
        <v>2</v>
      </c>
      <c r="F285" s="39">
        <v>630</v>
      </c>
      <c r="G285" s="33">
        <f>F285*E285</f>
        <v>1260</v>
      </c>
    </row>
    <row r="286" ht="21" spans="1:7">
      <c r="A286" s="30">
        <v>45</v>
      </c>
      <c r="B286" s="38" t="s">
        <v>1207</v>
      </c>
      <c r="C286" s="38" t="s">
        <v>1531</v>
      </c>
      <c r="D286" s="38" t="s">
        <v>35</v>
      </c>
      <c r="E286" s="38">
        <v>1</v>
      </c>
      <c r="F286" s="39">
        <v>588</v>
      </c>
      <c r="G286" s="33">
        <f>F286*E286</f>
        <v>588</v>
      </c>
    </row>
    <row r="287" ht="21" spans="1:7">
      <c r="A287" s="30">
        <v>46</v>
      </c>
      <c r="B287" s="38" t="s">
        <v>1208</v>
      </c>
      <c r="C287" s="38" t="s">
        <v>1531</v>
      </c>
      <c r="D287" s="38" t="s">
        <v>63</v>
      </c>
      <c r="E287" s="38">
        <v>2</v>
      </c>
      <c r="F287" s="39">
        <v>630</v>
      </c>
      <c r="G287" s="33">
        <f>F287*E287</f>
        <v>1260</v>
      </c>
    </row>
    <row r="288" ht="21" spans="1:7">
      <c r="A288" s="30">
        <v>47</v>
      </c>
      <c r="B288" s="38" t="s">
        <v>1203</v>
      </c>
      <c r="C288" s="38" t="s">
        <v>1532</v>
      </c>
      <c r="D288" s="38" t="s">
        <v>35</v>
      </c>
      <c r="E288" s="38">
        <v>1</v>
      </c>
      <c r="F288" s="39">
        <v>672</v>
      </c>
      <c r="G288" s="33">
        <f>F288*E288</f>
        <v>672</v>
      </c>
    </row>
    <row r="289" ht="21" spans="1:7">
      <c r="A289" s="30">
        <v>48</v>
      </c>
      <c r="B289" s="38" t="s">
        <v>1205</v>
      </c>
      <c r="C289" s="38" t="s">
        <v>1532</v>
      </c>
      <c r="D289" s="38" t="s">
        <v>35</v>
      </c>
      <c r="E289" s="38">
        <v>1</v>
      </c>
      <c r="F289" s="39">
        <v>504</v>
      </c>
      <c r="G289" s="33">
        <f>F289*E289</f>
        <v>504</v>
      </c>
    </row>
    <row r="290" ht="21" spans="1:7">
      <c r="A290" s="30">
        <v>49</v>
      </c>
      <c r="B290" s="38" t="s">
        <v>1206</v>
      </c>
      <c r="C290" s="38" t="s">
        <v>1532</v>
      </c>
      <c r="D290" s="38" t="s">
        <v>31</v>
      </c>
      <c r="E290" s="38">
        <v>2</v>
      </c>
      <c r="F290" s="39">
        <v>532</v>
      </c>
      <c r="G290" s="33">
        <f>F290*E290</f>
        <v>1064</v>
      </c>
    </row>
    <row r="291" ht="21" spans="1:7">
      <c r="A291" s="30">
        <v>50</v>
      </c>
      <c r="B291" s="38" t="s">
        <v>1207</v>
      </c>
      <c r="C291" s="38" t="s">
        <v>1532</v>
      </c>
      <c r="D291" s="38" t="s">
        <v>35</v>
      </c>
      <c r="E291" s="38">
        <v>1</v>
      </c>
      <c r="F291" s="39">
        <v>490</v>
      </c>
      <c r="G291" s="33">
        <f>F291*E291</f>
        <v>490</v>
      </c>
    </row>
    <row r="292" ht="21" spans="1:7">
      <c r="A292" s="30">
        <v>51</v>
      </c>
      <c r="B292" s="38" t="s">
        <v>1208</v>
      </c>
      <c r="C292" s="38" t="s">
        <v>1532</v>
      </c>
      <c r="D292" s="38" t="s">
        <v>63</v>
      </c>
      <c r="E292" s="38">
        <v>2</v>
      </c>
      <c r="F292" s="39">
        <v>532</v>
      </c>
      <c r="G292" s="33">
        <f>F292*E292</f>
        <v>1064</v>
      </c>
    </row>
    <row r="293" ht="21" spans="1:7">
      <c r="A293" s="30">
        <v>52</v>
      </c>
      <c r="B293" s="38" t="s">
        <v>1203</v>
      </c>
      <c r="C293" s="38" t="s">
        <v>1533</v>
      </c>
      <c r="D293" s="38" t="s">
        <v>35</v>
      </c>
      <c r="E293" s="38">
        <v>1</v>
      </c>
      <c r="F293" s="39">
        <v>672</v>
      </c>
      <c r="G293" s="33">
        <f>F293*E293</f>
        <v>672</v>
      </c>
    </row>
    <row r="294" ht="21" spans="1:7">
      <c r="A294" s="30">
        <v>53</v>
      </c>
      <c r="B294" s="38" t="s">
        <v>1205</v>
      </c>
      <c r="C294" s="38" t="s">
        <v>1533</v>
      </c>
      <c r="D294" s="38" t="s">
        <v>35</v>
      </c>
      <c r="E294" s="38">
        <v>1</v>
      </c>
      <c r="F294" s="39">
        <v>504</v>
      </c>
      <c r="G294" s="33">
        <f>F294*E294</f>
        <v>504</v>
      </c>
    </row>
    <row r="295" ht="21" spans="1:7">
      <c r="A295" s="30">
        <v>54</v>
      </c>
      <c r="B295" s="38" t="s">
        <v>1206</v>
      </c>
      <c r="C295" s="38" t="s">
        <v>1533</v>
      </c>
      <c r="D295" s="38" t="s">
        <v>31</v>
      </c>
      <c r="E295" s="38">
        <v>2</v>
      </c>
      <c r="F295" s="39">
        <v>532</v>
      </c>
      <c r="G295" s="33">
        <f>F295*E295</f>
        <v>1064</v>
      </c>
    </row>
    <row r="296" ht="21" spans="1:7">
      <c r="A296" s="30">
        <v>55</v>
      </c>
      <c r="B296" s="38" t="s">
        <v>1207</v>
      </c>
      <c r="C296" s="38" t="s">
        <v>1533</v>
      </c>
      <c r="D296" s="38" t="s">
        <v>35</v>
      </c>
      <c r="E296" s="38">
        <v>1</v>
      </c>
      <c r="F296" s="39">
        <v>490</v>
      </c>
      <c r="G296" s="33">
        <f>F296*E296</f>
        <v>490</v>
      </c>
    </row>
    <row r="297" ht="21" spans="1:7">
      <c r="A297" s="30">
        <v>56</v>
      </c>
      <c r="B297" s="38" t="s">
        <v>1208</v>
      </c>
      <c r="C297" s="38" t="s">
        <v>1533</v>
      </c>
      <c r="D297" s="38" t="s">
        <v>63</v>
      </c>
      <c r="E297" s="38">
        <v>2</v>
      </c>
      <c r="F297" s="39">
        <v>532</v>
      </c>
      <c r="G297" s="33">
        <f>F297*E297</f>
        <v>1064</v>
      </c>
    </row>
    <row r="298" spans="1:7">
      <c r="A298" s="30">
        <v>57</v>
      </c>
      <c r="B298" s="31" t="s">
        <v>1218</v>
      </c>
      <c r="C298" s="31" t="s">
        <v>1219</v>
      </c>
      <c r="D298" s="31" t="s">
        <v>31</v>
      </c>
      <c r="E298" s="31">
        <v>10</v>
      </c>
      <c r="F298" s="32">
        <v>14</v>
      </c>
      <c r="G298" s="33">
        <f t="shared" ref="G298:G326" si="7">F298*E298</f>
        <v>140</v>
      </c>
    </row>
    <row r="299" spans="1:7">
      <c r="A299" s="30">
        <v>58</v>
      </c>
      <c r="B299" s="31" t="s">
        <v>1220</v>
      </c>
      <c r="C299" s="31" t="s">
        <v>1221</v>
      </c>
      <c r="D299" s="31" t="s">
        <v>55</v>
      </c>
      <c r="E299" s="31">
        <v>4</v>
      </c>
      <c r="F299" s="32">
        <v>6440</v>
      </c>
      <c r="G299" s="33">
        <f t="shared" si="7"/>
        <v>25760</v>
      </c>
    </row>
    <row r="300" spans="1:7">
      <c r="A300" s="30">
        <v>59</v>
      </c>
      <c r="B300" s="31" t="s">
        <v>1222</v>
      </c>
      <c r="C300" s="31" t="s">
        <v>1223</v>
      </c>
      <c r="D300" s="31" t="s">
        <v>55</v>
      </c>
      <c r="E300" s="31">
        <v>4</v>
      </c>
      <c r="F300" s="32">
        <v>4900</v>
      </c>
      <c r="G300" s="33">
        <f t="shared" si="7"/>
        <v>19600</v>
      </c>
    </row>
    <row r="301" spans="1:7">
      <c r="A301" s="30">
        <v>60</v>
      </c>
      <c r="B301" s="31" t="s">
        <v>1224</v>
      </c>
      <c r="C301" s="31" t="s">
        <v>1225</v>
      </c>
      <c r="D301" s="31" t="s">
        <v>55</v>
      </c>
      <c r="E301" s="31">
        <v>6</v>
      </c>
      <c r="F301" s="32">
        <v>2800</v>
      </c>
      <c r="G301" s="33">
        <f t="shared" si="7"/>
        <v>16800</v>
      </c>
    </row>
    <row r="302" spans="1:7">
      <c r="A302" s="30">
        <v>61</v>
      </c>
      <c r="B302" s="31" t="s">
        <v>1226</v>
      </c>
      <c r="C302" s="31" t="s">
        <v>1227</v>
      </c>
      <c r="D302" s="31" t="s">
        <v>55</v>
      </c>
      <c r="E302" s="31">
        <v>6</v>
      </c>
      <c r="F302" s="32">
        <v>700</v>
      </c>
      <c r="G302" s="33">
        <f t="shared" si="7"/>
        <v>4200</v>
      </c>
    </row>
    <row r="303" spans="1:7">
      <c r="A303" s="30">
        <v>62</v>
      </c>
      <c r="B303" s="31" t="s">
        <v>1220</v>
      </c>
      <c r="C303" s="31" t="s">
        <v>1228</v>
      </c>
      <c r="D303" s="31" t="s">
        <v>55</v>
      </c>
      <c r="E303" s="31">
        <v>2</v>
      </c>
      <c r="F303" s="32">
        <v>3640</v>
      </c>
      <c r="G303" s="33">
        <f t="shared" si="7"/>
        <v>7280</v>
      </c>
    </row>
    <row r="304" spans="1:7">
      <c r="A304" s="30">
        <v>63</v>
      </c>
      <c r="B304" s="31" t="s">
        <v>1222</v>
      </c>
      <c r="C304" s="38" t="s">
        <v>1229</v>
      </c>
      <c r="D304" s="31" t="s">
        <v>55</v>
      </c>
      <c r="E304" s="31">
        <v>2</v>
      </c>
      <c r="F304" s="32">
        <v>5040</v>
      </c>
      <c r="G304" s="33">
        <f t="shared" si="7"/>
        <v>10080</v>
      </c>
    </row>
    <row r="305" spans="1:7">
      <c r="A305" s="30">
        <v>64</v>
      </c>
      <c r="B305" s="31" t="s">
        <v>1230</v>
      </c>
      <c r="C305" s="31" t="s">
        <v>1231</v>
      </c>
      <c r="D305" s="31" t="s">
        <v>55</v>
      </c>
      <c r="E305" s="31">
        <v>6</v>
      </c>
      <c r="F305" s="32">
        <v>1680</v>
      </c>
      <c r="G305" s="33">
        <f t="shared" si="7"/>
        <v>10080</v>
      </c>
    </row>
    <row r="306" spans="1:7">
      <c r="A306" s="30">
        <v>65</v>
      </c>
      <c r="B306" s="31" t="s">
        <v>1232</v>
      </c>
      <c r="C306" s="31" t="s">
        <v>1231</v>
      </c>
      <c r="D306" s="31" t="s">
        <v>63</v>
      </c>
      <c r="E306" s="31">
        <v>2</v>
      </c>
      <c r="F306" s="32">
        <v>700</v>
      </c>
      <c r="G306" s="33">
        <f t="shared" si="7"/>
        <v>1400</v>
      </c>
    </row>
    <row r="307" spans="1:7">
      <c r="A307" s="30">
        <v>66</v>
      </c>
      <c r="B307" s="31" t="s">
        <v>1233</v>
      </c>
      <c r="C307" s="31" t="s">
        <v>1234</v>
      </c>
      <c r="D307" s="31" t="s">
        <v>58</v>
      </c>
      <c r="E307" s="31">
        <v>2</v>
      </c>
      <c r="F307" s="32">
        <v>196</v>
      </c>
      <c r="G307" s="33">
        <f t="shared" si="7"/>
        <v>392</v>
      </c>
    </row>
    <row r="308" spans="1:7">
      <c r="A308" s="30">
        <v>67</v>
      </c>
      <c r="B308" s="38" t="s">
        <v>1235</v>
      </c>
      <c r="C308" s="38" t="s">
        <v>1236</v>
      </c>
      <c r="D308" s="38" t="s">
        <v>168</v>
      </c>
      <c r="E308" s="38">
        <v>200</v>
      </c>
      <c r="F308" s="39">
        <v>574</v>
      </c>
      <c r="G308" s="33">
        <f t="shared" si="7"/>
        <v>114800</v>
      </c>
    </row>
    <row r="309" spans="1:7">
      <c r="A309" s="30">
        <v>68</v>
      </c>
      <c r="B309" s="38" t="s">
        <v>1237</v>
      </c>
      <c r="C309" s="38" t="s">
        <v>1238</v>
      </c>
      <c r="D309" s="38" t="s">
        <v>168</v>
      </c>
      <c r="E309" s="38">
        <v>100</v>
      </c>
      <c r="F309" s="39">
        <v>224</v>
      </c>
      <c r="G309" s="33">
        <f t="shared" si="7"/>
        <v>22400</v>
      </c>
    </row>
    <row r="310" spans="1:7">
      <c r="A310" s="30">
        <v>69</v>
      </c>
      <c r="B310" s="31" t="s">
        <v>1239</v>
      </c>
      <c r="C310" s="31" t="s">
        <v>1240</v>
      </c>
      <c r="D310" s="31" t="s">
        <v>35</v>
      </c>
      <c r="E310" s="31">
        <v>30</v>
      </c>
      <c r="F310" s="32">
        <v>126</v>
      </c>
      <c r="G310" s="33">
        <f t="shared" si="7"/>
        <v>3780</v>
      </c>
    </row>
    <row r="311" spans="1:7">
      <c r="A311" s="30">
        <v>70</v>
      </c>
      <c r="B311" s="31" t="s">
        <v>89</v>
      </c>
      <c r="C311" s="31" t="s">
        <v>1241</v>
      </c>
      <c r="D311" s="31" t="s">
        <v>63</v>
      </c>
      <c r="E311" s="31">
        <v>4</v>
      </c>
      <c r="F311" s="32">
        <v>3000</v>
      </c>
      <c r="G311" s="33">
        <f t="shared" si="7"/>
        <v>12000</v>
      </c>
    </row>
    <row r="312" spans="1:7">
      <c r="A312" s="30">
        <v>71</v>
      </c>
      <c r="B312" s="31" t="s">
        <v>616</v>
      </c>
      <c r="C312" s="31" t="s">
        <v>1242</v>
      </c>
      <c r="D312" s="31" t="s">
        <v>55</v>
      </c>
      <c r="E312" s="31">
        <v>10</v>
      </c>
      <c r="F312" s="32">
        <v>21</v>
      </c>
      <c r="G312" s="33">
        <f t="shared" si="7"/>
        <v>210</v>
      </c>
    </row>
    <row r="313" spans="1:7">
      <c r="A313" s="30">
        <v>72</v>
      </c>
      <c r="B313" s="31" t="s">
        <v>1243</v>
      </c>
      <c r="C313" s="31" t="s">
        <v>1244</v>
      </c>
      <c r="D313" s="31" t="s">
        <v>184</v>
      </c>
      <c r="E313" s="31">
        <v>4</v>
      </c>
      <c r="F313" s="32">
        <v>91</v>
      </c>
      <c r="G313" s="33">
        <f t="shared" si="7"/>
        <v>364</v>
      </c>
    </row>
    <row r="314" spans="1:7">
      <c r="A314" s="30">
        <v>73</v>
      </c>
      <c r="B314" s="31" t="s">
        <v>1243</v>
      </c>
      <c r="C314" s="31" t="s">
        <v>1245</v>
      </c>
      <c r="D314" s="31" t="s">
        <v>184</v>
      </c>
      <c r="E314" s="31">
        <v>5</v>
      </c>
      <c r="F314" s="32">
        <v>266</v>
      </c>
      <c r="G314" s="33">
        <f t="shared" si="7"/>
        <v>1330</v>
      </c>
    </row>
    <row r="315" spans="1:7">
      <c r="A315" s="30">
        <v>74</v>
      </c>
      <c r="B315" s="31" t="s">
        <v>317</v>
      </c>
      <c r="C315" s="31" t="s">
        <v>1246</v>
      </c>
      <c r="D315" s="31" t="s">
        <v>31</v>
      </c>
      <c r="E315" s="31">
        <v>8</v>
      </c>
      <c r="F315" s="32">
        <v>35</v>
      </c>
      <c r="G315" s="33">
        <f t="shared" si="7"/>
        <v>280</v>
      </c>
    </row>
    <row r="316" spans="1:7">
      <c r="A316" s="30">
        <v>75</v>
      </c>
      <c r="B316" s="31" t="s">
        <v>317</v>
      </c>
      <c r="C316" s="31" t="s">
        <v>1247</v>
      </c>
      <c r="D316" s="31" t="s">
        <v>31</v>
      </c>
      <c r="E316" s="31">
        <v>8</v>
      </c>
      <c r="F316" s="32">
        <v>35</v>
      </c>
      <c r="G316" s="33">
        <f t="shared" si="7"/>
        <v>280</v>
      </c>
    </row>
    <row r="317" spans="1:7">
      <c r="A317" s="30">
        <v>76</v>
      </c>
      <c r="B317" s="31" t="s">
        <v>1248</v>
      </c>
      <c r="C317" s="31" t="s">
        <v>1249</v>
      </c>
      <c r="D317" s="31" t="s">
        <v>55</v>
      </c>
      <c r="E317" s="31">
        <v>2</v>
      </c>
      <c r="F317" s="32">
        <v>140</v>
      </c>
      <c r="G317" s="33">
        <f t="shared" si="7"/>
        <v>280</v>
      </c>
    </row>
    <row r="318" spans="1:7">
      <c r="A318" s="30">
        <v>77</v>
      </c>
      <c r="B318" s="31" t="s">
        <v>134</v>
      </c>
      <c r="C318" s="31" t="s">
        <v>1250</v>
      </c>
      <c r="D318" s="31" t="s">
        <v>35</v>
      </c>
      <c r="E318" s="31">
        <v>4</v>
      </c>
      <c r="F318" s="32">
        <v>2100</v>
      </c>
      <c r="G318" s="33">
        <f t="shared" si="7"/>
        <v>8400</v>
      </c>
    </row>
    <row r="319" spans="1:7">
      <c r="A319" s="30">
        <v>78</v>
      </c>
      <c r="B319" s="31" t="s">
        <v>1226</v>
      </c>
      <c r="C319" s="31" t="s">
        <v>1251</v>
      </c>
      <c r="D319" s="31" t="s">
        <v>35</v>
      </c>
      <c r="E319" s="31">
        <v>16</v>
      </c>
      <c r="F319" s="32">
        <v>532</v>
      </c>
      <c r="G319" s="33">
        <f t="shared" si="7"/>
        <v>8512</v>
      </c>
    </row>
    <row r="320" spans="1:7">
      <c r="A320" s="30">
        <v>79</v>
      </c>
      <c r="B320" s="31" t="s">
        <v>317</v>
      </c>
      <c r="C320" s="31" t="s">
        <v>1252</v>
      </c>
      <c r="D320" s="31" t="s">
        <v>31</v>
      </c>
      <c r="E320" s="31">
        <v>10</v>
      </c>
      <c r="F320" s="32">
        <v>28</v>
      </c>
      <c r="G320" s="33">
        <f t="shared" si="7"/>
        <v>280</v>
      </c>
    </row>
    <row r="321" ht="21" spans="1:7">
      <c r="A321" s="30">
        <v>80</v>
      </c>
      <c r="B321" s="31" t="s">
        <v>134</v>
      </c>
      <c r="C321" s="31" t="s">
        <v>1534</v>
      </c>
      <c r="D321" s="31" t="s">
        <v>63</v>
      </c>
      <c r="E321" s="31">
        <v>2</v>
      </c>
      <c r="F321" s="32">
        <v>2100</v>
      </c>
      <c r="G321" s="33">
        <f t="shared" si="7"/>
        <v>4200</v>
      </c>
    </row>
    <row r="322" spans="1:7">
      <c r="A322" s="30">
        <v>81</v>
      </c>
      <c r="B322" s="31" t="s">
        <v>89</v>
      </c>
      <c r="C322" s="31" t="s">
        <v>1258</v>
      </c>
      <c r="D322" s="31" t="s">
        <v>63</v>
      </c>
      <c r="E322" s="31">
        <v>2</v>
      </c>
      <c r="F322" s="32">
        <v>7000</v>
      </c>
      <c r="G322" s="33">
        <f t="shared" si="7"/>
        <v>14000</v>
      </c>
    </row>
    <row r="323" spans="1:7">
      <c r="A323" s="30">
        <v>82</v>
      </c>
      <c r="B323" s="31" t="s">
        <v>89</v>
      </c>
      <c r="C323" s="31" t="s">
        <v>1259</v>
      </c>
      <c r="D323" s="31" t="s">
        <v>63</v>
      </c>
      <c r="E323" s="31">
        <v>2</v>
      </c>
      <c r="F323" s="32">
        <v>7000</v>
      </c>
      <c r="G323" s="33">
        <f t="shared" si="7"/>
        <v>14000</v>
      </c>
    </row>
    <row r="324" spans="1:7">
      <c r="A324" s="30">
        <v>83</v>
      </c>
      <c r="B324" s="31" t="s">
        <v>89</v>
      </c>
      <c r="C324" s="31" t="s">
        <v>1260</v>
      </c>
      <c r="D324" s="31" t="s">
        <v>63</v>
      </c>
      <c r="E324" s="31">
        <v>2</v>
      </c>
      <c r="F324" s="32">
        <v>7000</v>
      </c>
      <c r="G324" s="33">
        <f t="shared" si="7"/>
        <v>14000</v>
      </c>
    </row>
    <row r="325" spans="1:7">
      <c r="A325" s="30">
        <v>84</v>
      </c>
      <c r="B325" s="31" t="s">
        <v>89</v>
      </c>
      <c r="C325" s="31" t="s">
        <v>1261</v>
      </c>
      <c r="D325" s="31" t="s">
        <v>63</v>
      </c>
      <c r="E325" s="31">
        <v>1</v>
      </c>
      <c r="F325" s="32">
        <v>7000</v>
      </c>
      <c r="G325" s="33">
        <f t="shared" si="7"/>
        <v>7000</v>
      </c>
    </row>
    <row r="326" spans="1:7">
      <c r="A326" s="30">
        <v>85</v>
      </c>
      <c r="B326" s="31" t="s">
        <v>89</v>
      </c>
      <c r="C326" s="31" t="s">
        <v>1262</v>
      </c>
      <c r="D326" s="31" t="s">
        <v>63</v>
      </c>
      <c r="E326" s="31">
        <v>1</v>
      </c>
      <c r="F326" s="32">
        <v>3650</v>
      </c>
      <c r="G326" s="33">
        <f t="shared" si="7"/>
        <v>3650</v>
      </c>
    </row>
    <row r="327" spans="1:7">
      <c r="A327" s="30">
        <v>86</v>
      </c>
      <c r="B327" s="31" t="s">
        <v>75</v>
      </c>
      <c r="C327" s="31" t="s">
        <v>1258</v>
      </c>
      <c r="D327" s="31" t="s">
        <v>63</v>
      </c>
      <c r="E327" s="31">
        <v>2</v>
      </c>
      <c r="F327" s="32">
        <v>2950</v>
      </c>
      <c r="G327" s="33">
        <f t="shared" ref="G327:G380" si="8">F327*E327</f>
        <v>5900</v>
      </c>
    </row>
    <row r="328" spans="1:7">
      <c r="A328" s="30">
        <v>87</v>
      </c>
      <c r="B328" s="31" t="s">
        <v>75</v>
      </c>
      <c r="C328" s="31" t="s">
        <v>1259</v>
      </c>
      <c r="D328" s="31" t="s">
        <v>63</v>
      </c>
      <c r="E328" s="31">
        <v>2</v>
      </c>
      <c r="F328" s="32">
        <v>2950</v>
      </c>
      <c r="G328" s="33">
        <f t="shared" si="8"/>
        <v>5900</v>
      </c>
    </row>
    <row r="329" spans="1:7">
      <c r="A329" s="30">
        <v>88</v>
      </c>
      <c r="B329" s="31" t="s">
        <v>75</v>
      </c>
      <c r="C329" s="31" t="s">
        <v>1260</v>
      </c>
      <c r="D329" s="31" t="s">
        <v>63</v>
      </c>
      <c r="E329" s="31">
        <v>2</v>
      </c>
      <c r="F329" s="32">
        <v>2950</v>
      </c>
      <c r="G329" s="33">
        <f t="shared" si="8"/>
        <v>5900</v>
      </c>
    </row>
    <row r="330" spans="1:7">
      <c r="A330" s="30">
        <v>89</v>
      </c>
      <c r="B330" s="31" t="s">
        <v>1268</v>
      </c>
      <c r="C330" s="31" t="s">
        <v>1269</v>
      </c>
      <c r="D330" s="31" t="s">
        <v>35</v>
      </c>
      <c r="E330" s="31">
        <v>300</v>
      </c>
      <c r="F330" s="32">
        <v>14</v>
      </c>
      <c r="G330" s="33">
        <f t="shared" si="8"/>
        <v>4200</v>
      </c>
    </row>
    <row r="331" spans="1:7">
      <c r="A331" s="30">
        <v>90</v>
      </c>
      <c r="B331" s="31" t="s">
        <v>82</v>
      </c>
      <c r="C331" s="31" t="s">
        <v>924</v>
      </c>
      <c r="D331" s="31" t="s">
        <v>63</v>
      </c>
      <c r="E331" s="31">
        <v>4</v>
      </c>
      <c r="F331" s="32">
        <v>3220</v>
      </c>
      <c r="G331" s="33">
        <f t="shared" si="8"/>
        <v>12880</v>
      </c>
    </row>
    <row r="332" spans="1:7">
      <c r="A332" s="30">
        <v>91</v>
      </c>
      <c r="B332" s="31" t="s">
        <v>82</v>
      </c>
      <c r="C332" s="31" t="s">
        <v>1270</v>
      </c>
      <c r="D332" s="31" t="s">
        <v>63</v>
      </c>
      <c r="E332" s="31">
        <v>4</v>
      </c>
      <c r="F332" s="32">
        <v>3220</v>
      </c>
      <c r="G332" s="33">
        <f t="shared" si="8"/>
        <v>12880</v>
      </c>
    </row>
    <row r="333" spans="1:7">
      <c r="A333" s="30">
        <v>92</v>
      </c>
      <c r="B333" s="31" t="s">
        <v>795</v>
      </c>
      <c r="C333" s="31" t="s">
        <v>1271</v>
      </c>
      <c r="D333" s="31" t="s">
        <v>35</v>
      </c>
      <c r="E333" s="31">
        <v>6</v>
      </c>
      <c r="F333" s="32">
        <v>378</v>
      </c>
      <c r="G333" s="33">
        <f t="shared" si="8"/>
        <v>2268</v>
      </c>
    </row>
    <row r="334" spans="1:7">
      <c r="A334" s="30">
        <v>93</v>
      </c>
      <c r="B334" s="31" t="s">
        <v>795</v>
      </c>
      <c r="C334" s="31" t="s">
        <v>1272</v>
      </c>
      <c r="D334" s="31" t="s">
        <v>35</v>
      </c>
      <c r="E334" s="31">
        <v>6</v>
      </c>
      <c r="F334" s="32">
        <v>322</v>
      </c>
      <c r="G334" s="33">
        <f t="shared" si="8"/>
        <v>1932</v>
      </c>
    </row>
    <row r="335" spans="1:7">
      <c r="A335" s="30">
        <v>94</v>
      </c>
      <c r="B335" s="31" t="s">
        <v>1273</v>
      </c>
      <c r="C335" s="31" t="s">
        <v>1274</v>
      </c>
      <c r="D335" s="31" t="s">
        <v>35</v>
      </c>
      <c r="E335" s="31">
        <v>50</v>
      </c>
      <c r="F335" s="32">
        <v>11.2</v>
      </c>
      <c r="G335" s="33">
        <f t="shared" si="8"/>
        <v>560</v>
      </c>
    </row>
    <row r="336" spans="1:7">
      <c r="A336" s="30">
        <v>95</v>
      </c>
      <c r="B336" s="31" t="s">
        <v>1273</v>
      </c>
      <c r="C336" s="31" t="s">
        <v>79</v>
      </c>
      <c r="D336" s="31" t="s">
        <v>35</v>
      </c>
      <c r="E336" s="31">
        <v>50</v>
      </c>
      <c r="F336" s="32">
        <v>9.8</v>
      </c>
      <c r="G336" s="33">
        <f t="shared" si="8"/>
        <v>490</v>
      </c>
    </row>
    <row r="337" spans="1:7">
      <c r="A337" s="30">
        <v>96</v>
      </c>
      <c r="B337" s="31" t="s">
        <v>1273</v>
      </c>
      <c r="C337" s="31" t="s">
        <v>81</v>
      </c>
      <c r="D337" s="31" t="s">
        <v>35</v>
      </c>
      <c r="E337" s="31">
        <v>50</v>
      </c>
      <c r="F337" s="32">
        <v>8.4</v>
      </c>
      <c r="G337" s="33">
        <f t="shared" si="8"/>
        <v>420</v>
      </c>
    </row>
    <row r="338" spans="1:7">
      <c r="A338" s="30">
        <v>97</v>
      </c>
      <c r="B338" s="31" t="s">
        <v>1001</v>
      </c>
      <c r="C338" s="31" t="s">
        <v>1275</v>
      </c>
      <c r="D338" s="31" t="s">
        <v>63</v>
      </c>
      <c r="E338" s="31">
        <v>50</v>
      </c>
      <c r="F338" s="32">
        <v>8.4</v>
      </c>
      <c r="G338" s="33">
        <f t="shared" si="8"/>
        <v>420</v>
      </c>
    </row>
    <row r="339" spans="1:7">
      <c r="A339" s="30">
        <v>98</v>
      </c>
      <c r="B339" s="31" t="s">
        <v>1001</v>
      </c>
      <c r="C339" s="31" t="s">
        <v>1276</v>
      </c>
      <c r="D339" s="31" t="s">
        <v>63</v>
      </c>
      <c r="E339" s="31">
        <v>50</v>
      </c>
      <c r="F339" s="32">
        <v>14</v>
      </c>
      <c r="G339" s="33">
        <f t="shared" si="8"/>
        <v>700</v>
      </c>
    </row>
    <row r="340" spans="1:7">
      <c r="A340" s="30">
        <v>99</v>
      </c>
      <c r="B340" s="31" t="s">
        <v>1277</v>
      </c>
      <c r="C340" s="31" t="s">
        <v>1278</v>
      </c>
      <c r="D340" s="31" t="s">
        <v>22</v>
      </c>
      <c r="E340" s="31">
        <v>10</v>
      </c>
      <c r="F340" s="32">
        <v>22.4</v>
      </c>
      <c r="G340" s="33">
        <f t="shared" si="8"/>
        <v>224</v>
      </c>
    </row>
    <row r="341" spans="1:7">
      <c r="A341" s="30">
        <v>100</v>
      </c>
      <c r="B341" s="31" t="s">
        <v>1279</v>
      </c>
      <c r="C341" s="31" t="s">
        <v>1280</v>
      </c>
      <c r="D341" s="31" t="s">
        <v>63</v>
      </c>
      <c r="E341" s="31">
        <v>4</v>
      </c>
      <c r="F341" s="32">
        <v>275</v>
      </c>
      <c r="G341" s="33">
        <f t="shared" si="8"/>
        <v>1100</v>
      </c>
    </row>
    <row r="342" spans="1:7">
      <c r="A342" s="30">
        <v>101</v>
      </c>
      <c r="B342" s="31" t="s">
        <v>1281</v>
      </c>
      <c r="C342" s="31" t="s">
        <v>1282</v>
      </c>
      <c r="D342" s="31" t="s">
        <v>55</v>
      </c>
      <c r="E342" s="31">
        <v>10</v>
      </c>
      <c r="F342" s="32">
        <v>25.2</v>
      </c>
      <c r="G342" s="33">
        <f t="shared" si="8"/>
        <v>252</v>
      </c>
    </row>
    <row r="343" spans="1:7">
      <c r="A343" s="30">
        <v>102</v>
      </c>
      <c r="B343" s="31" t="s">
        <v>1281</v>
      </c>
      <c r="C343" s="31" t="s">
        <v>1283</v>
      </c>
      <c r="D343" s="31" t="s">
        <v>55</v>
      </c>
      <c r="E343" s="31">
        <v>10</v>
      </c>
      <c r="F343" s="32">
        <v>25.2</v>
      </c>
      <c r="G343" s="33">
        <f t="shared" si="8"/>
        <v>252</v>
      </c>
    </row>
    <row r="344" ht="21" spans="1:7">
      <c r="A344" s="30">
        <v>103</v>
      </c>
      <c r="B344" s="31" t="s">
        <v>1284</v>
      </c>
      <c r="C344" s="31" t="s">
        <v>1285</v>
      </c>
      <c r="D344" s="31" t="s">
        <v>1286</v>
      </c>
      <c r="E344" s="31">
        <v>50</v>
      </c>
      <c r="F344" s="32">
        <v>21</v>
      </c>
      <c r="G344" s="33">
        <f t="shared" si="8"/>
        <v>1050</v>
      </c>
    </row>
    <row r="345" spans="1:7">
      <c r="A345" s="30">
        <v>104</v>
      </c>
      <c r="B345" s="38" t="s">
        <v>1287</v>
      </c>
      <c r="C345" s="38" t="s">
        <v>1288</v>
      </c>
      <c r="D345" s="38" t="s">
        <v>55</v>
      </c>
      <c r="E345" s="38">
        <v>20</v>
      </c>
      <c r="F345" s="39">
        <v>22.4</v>
      </c>
      <c r="G345" s="33">
        <f t="shared" si="8"/>
        <v>448</v>
      </c>
    </row>
    <row r="346" ht="21" spans="1:7">
      <c r="A346" s="30">
        <v>105</v>
      </c>
      <c r="B346" s="31" t="s">
        <v>1289</v>
      </c>
      <c r="C346" s="31" t="s">
        <v>1290</v>
      </c>
      <c r="D346" s="31" t="s">
        <v>55</v>
      </c>
      <c r="E346" s="31">
        <v>10</v>
      </c>
      <c r="F346" s="32">
        <v>105</v>
      </c>
      <c r="G346" s="33">
        <f t="shared" si="8"/>
        <v>1050</v>
      </c>
    </row>
    <row r="347" ht="21" spans="1:7">
      <c r="A347" s="30">
        <v>106</v>
      </c>
      <c r="B347" s="38" t="s">
        <v>1291</v>
      </c>
      <c r="C347" s="38" t="s">
        <v>1292</v>
      </c>
      <c r="D347" s="38" t="s">
        <v>42</v>
      </c>
      <c r="E347" s="38">
        <v>1</v>
      </c>
      <c r="F347" s="39">
        <v>1190</v>
      </c>
      <c r="G347" s="33">
        <f t="shared" si="8"/>
        <v>1190</v>
      </c>
    </row>
    <row r="348" spans="1:7">
      <c r="A348" s="30">
        <v>107</v>
      </c>
      <c r="B348" s="31" t="s">
        <v>1293</v>
      </c>
      <c r="C348" s="31" t="s">
        <v>1294</v>
      </c>
      <c r="D348" s="31" t="s">
        <v>45</v>
      </c>
      <c r="E348" s="31">
        <v>120</v>
      </c>
      <c r="F348" s="32">
        <v>7</v>
      </c>
      <c r="G348" s="33">
        <f t="shared" si="8"/>
        <v>840</v>
      </c>
    </row>
    <row r="349" spans="1:7">
      <c r="A349" s="30">
        <v>108</v>
      </c>
      <c r="B349" s="31" t="s">
        <v>1295</v>
      </c>
      <c r="C349" s="38" t="s">
        <v>1296</v>
      </c>
      <c r="D349" s="31" t="s">
        <v>133</v>
      </c>
      <c r="E349" s="31">
        <v>200</v>
      </c>
      <c r="F349" s="32">
        <v>58.8</v>
      </c>
      <c r="G349" s="33">
        <f t="shared" si="8"/>
        <v>11760</v>
      </c>
    </row>
    <row r="350" spans="1:7">
      <c r="A350" s="30">
        <v>109</v>
      </c>
      <c r="B350" s="31" t="s">
        <v>1295</v>
      </c>
      <c r="C350" s="38" t="s">
        <v>1297</v>
      </c>
      <c r="D350" s="31" t="s">
        <v>133</v>
      </c>
      <c r="E350" s="31">
        <v>200</v>
      </c>
      <c r="F350" s="32">
        <v>18.2</v>
      </c>
      <c r="G350" s="33">
        <f t="shared" si="8"/>
        <v>3640</v>
      </c>
    </row>
    <row r="351" spans="1:7">
      <c r="A351" s="30">
        <v>110</v>
      </c>
      <c r="B351" s="31" t="s">
        <v>1295</v>
      </c>
      <c r="C351" s="38" t="s">
        <v>1298</v>
      </c>
      <c r="D351" s="31" t="s">
        <v>133</v>
      </c>
      <c r="E351" s="31">
        <v>200</v>
      </c>
      <c r="F351" s="32">
        <v>12.6</v>
      </c>
      <c r="G351" s="33">
        <f t="shared" si="8"/>
        <v>2520</v>
      </c>
    </row>
    <row r="352" ht="21" spans="1:7">
      <c r="A352" s="30">
        <v>111</v>
      </c>
      <c r="B352" s="31" t="s">
        <v>1299</v>
      </c>
      <c r="C352" s="31" t="s">
        <v>1300</v>
      </c>
      <c r="D352" s="31" t="s">
        <v>28</v>
      </c>
      <c r="E352" s="31">
        <v>4</v>
      </c>
      <c r="F352" s="32">
        <v>420</v>
      </c>
      <c r="G352" s="33">
        <f t="shared" si="8"/>
        <v>1680</v>
      </c>
    </row>
    <row r="353" ht="31.5" spans="1:7">
      <c r="A353" s="30">
        <v>112</v>
      </c>
      <c r="B353" s="31" t="s">
        <v>1301</v>
      </c>
      <c r="C353" s="31" t="s">
        <v>1302</v>
      </c>
      <c r="D353" s="31" t="s">
        <v>42</v>
      </c>
      <c r="E353" s="31">
        <v>1</v>
      </c>
      <c r="F353" s="32">
        <v>364</v>
      </c>
      <c r="G353" s="33">
        <f t="shared" si="8"/>
        <v>364</v>
      </c>
    </row>
    <row r="354" spans="1:7">
      <c r="A354" s="30">
        <v>113</v>
      </c>
      <c r="B354" s="31" t="s">
        <v>1303</v>
      </c>
      <c r="C354" s="31" t="s">
        <v>1304</v>
      </c>
      <c r="D354" s="31" t="s">
        <v>22</v>
      </c>
      <c r="E354" s="31">
        <v>30</v>
      </c>
      <c r="F354" s="32">
        <v>42</v>
      </c>
      <c r="G354" s="33">
        <f t="shared" si="8"/>
        <v>1260</v>
      </c>
    </row>
    <row r="355" spans="1:7">
      <c r="A355" s="30">
        <v>114</v>
      </c>
      <c r="B355" s="31" t="s">
        <v>1305</v>
      </c>
      <c r="C355" s="31" t="s">
        <v>1306</v>
      </c>
      <c r="D355" s="31" t="s">
        <v>55</v>
      </c>
      <c r="E355" s="31">
        <v>20</v>
      </c>
      <c r="F355" s="32">
        <v>14</v>
      </c>
      <c r="G355" s="33">
        <f t="shared" si="8"/>
        <v>280</v>
      </c>
    </row>
    <row r="356" spans="1:7">
      <c r="A356" s="30">
        <v>115</v>
      </c>
      <c r="B356" s="38" t="s">
        <v>1307</v>
      </c>
      <c r="C356" s="38" t="s">
        <v>1308</v>
      </c>
      <c r="D356" s="38" t="s">
        <v>55</v>
      </c>
      <c r="E356" s="38">
        <v>6</v>
      </c>
      <c r="F356" s="39">
        <v>658</v>
      </c>
      <c r="G356" s="33">
        <f t="shared" si="8"/>
        <v>3948</v>
      </c>
    </row>
    <row r="357" spans="1:7">
      <c r="A357" s="30">
        <v>116</v>
      </c>
      <c r="B357" s="31" t="s">
        <v>1309</v>
      </c>
      <c r="C357" s="31" t="s">
        <v>1310</v>
      </c>
      <c r="D357" s="31" t="s">
        <v>55</v>
      </c>
      <c r="E357" s="31">
        <v>10</v>
      </c>
      <c r="F357" s="32">
        <v>21</v>
      </c>
      <c r="G357" s="33">
        <f t="shared" si="8"/>
        <v>210</v>
      </c>
    </row>
    <row r="358" spans="1:7">
      <c r="A358" s="30">
        <v>117</v>
      </c>
      <c r="B358" s="31" t="s">
        <v>1311</v>
      </c>
      <c r="C358" s="31" t="s">
        <v>1312</v>
      </c>
      <c r="D358" s="78" t="s">
        <v>55</v>
      </c>
      <c r="E358" s="31">
        <v>6</v>
      </c>
      <c r="F358" s="32">
        <v>21</v>
      </c>
      <c r="G358" s="33">
        <f t="shared" si="8"/>
        <v>126</v>
      </c>
    </row>
    <row r="359" spans="1:7">
      <c r="A359" s="30">
        <v>118</v>
      </c>
      <c r="B359" s="31" t="s">
        <v>1313</v>
      </c>
      <c r="C359" s="31" t="s">
        <v>1314</v>
      </c>
      <c r="D359" s="79" t="s">
        <v>55</v>
      </c>
      <c r="E359" s="31">
        <v>3</v>
      </c>
      <c r="F359" s="32">
        <v>3920</v>
      </c>
      <c r="G359" s="33">
        <f t="shared" si="8"/>
        <v>11760</v>
      </c>
    </row>
    <row r="360" ht="21" spans="1:7">
      <c r="A360" s="30">
        <v>119</v>
      </c>
      <c r="B360" s="31" t="s">
        <v>1315</v>
      </c>
      <c r="C360" s="31" t="s">
        <v>1316</v>
      </c>
      <c r="D360" s="31" t="s">
        <v>55</v>
      </c>
      <c r="E360" s="31">
        <v>30</v>
      </c>
      <c r="F360" s="32">
        <v>77</v>
      </c>
      <c r="G360" s="33">
        <f t="shared" si="8"/>
        <v>2310</v>
      </c>
    </row>
    <row r="361" spans="1:7">
      <c r="A361" s="30">
        <v>120</v>
      </c>
      <c r="B361" s="31" t="s">
        <v>1317</v>
      </c>
      <c r="C361" s="31" t="s">
        <v>1318</v>
      </c>
      <c r="D361" s="31" t="s">
        <v>42</v>
      </c>
      <c r="E361" s="31">
        <v>1</v>
      </c>
      <c r="F361" s="32">
        <v>12000</v>
      </c>
      <c r="G361" s="33">
        <f t="shared" si="8"/>
        <v>12000</v>
      </c>
    </row>
    <row r="362" spans="1:7">
      <c r="A362" s="30">
        <v>121</v>
      </c>
      <c r="B362" s="31" t="s">
        <v>1317</v>
      </c>
      <c r="C362" s="31" t="s">
        <v>1319</v>
      </c>
      <c r="D362" s="31" t="s">
        <v>42</v>
      </c>
      <c r="E362" s="31">
        <v>1</v>
      </c>
      <c r="F362" s="32">
        <v>12000</v>
      </c>
      <c r="G362" s="33">
        <f t="shared" si="8"/>
        <v>12000</v>
      </c>
    </row>
    <row r="363" ht="31.5" spans="1:7">
      <c r="A363" s="30">
        <v>122</v>
      </c>
      <c r="B363" s="31" t="s">
        <v>1317</v>
      </c>
      <c r="C363" s="31" t="s">
        <v>1320</v>
      </c>
      <c r="D363" s="31" t="s">
        <v>42</v>
      </c>
      <c r="E363" s="31">
        <v>1</v>
      </c>
      <c r="F363" s="32">
        <v>24500</v>
      </c>
      <c r="G363" s="33">
        <f t="shared" si="8"/>
        <v>24500</v>
      </c>
    </row>
    <row r="364" ht="21" spans="1:7">
      <c r="A364" s="30">
        <v>123</v>
      </c>
      <c r="B364" s="31" t="s">
        <v>1317</v>
      </c>
      <c r="C364" s="31" t="s">
        <v>1535</v>
      </c>
      <c r="D364" s="31" t="s">
        <v>42</v>
      </c>
      <c r="E364" s="31">
        <v>1</v>
      </c>
      <c r="F364" s="32">
        <v>24500</v>
      </c>
      <c r="G364" s="33">
        <f t="shared" si="8"/>
        <v>24500</v>
      </c>
    </row>
    <row r="365" ht="21" spans="1:7">
      <c r="A365" s="30">
        <v>124</v>
      </c>
      <c r="B365" s="31" t="s">
        <v>1317</v>
      </c>
      <c r="C365" s="31" t="s">
        <v>1322</v>
      </c>
      <c r="D365" s="31" t="s">
        <v>42</v>
      </c>
      <c r="E365" s="31">
        <v>2</v>
      </c>
      <c r="F365" s="32">
        <v>8400</v>
      </c>
      <c r="G365" s="33">
        <f t="shared" si="8"/>
        <v>16800</v>
      </c>
    </row>
    <row r="366" spans="1:7">
      <c r="A366" s="30">
        <v>125</v>
      </c>
      <c r="B366" s="31" t="s">
        <v>1323</v>
      </c>
      <c r="C366" s="31" t="s">
        <v>1324</v>
      </c>
      <c r="D366" s="31" t="s">
        <v>35</v>
      </c>
      <c r="E366" s="31">
        <v>3</v>
      </c>
      <c r="F366" s="32">
        <v>231</v>
      </c>
      <c r="G366" s="33">
        <f t="shared" si="8"/>
        <v>693</v>
      </c>
    </row>
    <row r="367" spans="1:7">
      <c r="A367" s="30">
        <v>126</v>
      </c>
      <c r="B367" s="31" t="s">
        <v>1325</v>
      </c>
      <c r="C367" s="31" t="s">
        <v>1326</v>
      </c>
      <c r="D367" s="31" t="s">
        <v>35</v>
      </c>
      <c r="E367" s="31">
        <v>5</v>
      </c>
      <c r="F367" s="32">
        <v>105</v>
      </c>
      <c r="G367" s="33">
        <f t="shared" si="8"/>
        <v>525</v>
      </c>
    </row>
    <row r="368" ht="52.5" spans="1:7">
      <c r="A368" s="30">
        <v>127</v>
      </c>
      <c r="B368" s="31" t="s">
        <v>1327</v>
      </c>
      <c r="C368" s="31" t="s">
        <v>1328</v>
      </c>
      <c r="D368" s="31" t="s">
        <v>55</v>
      </c>
      <c r="E368" s="31">
        <v>2</v>
      </c>
      <c r="F368" s="32">
        <v>1400</v>
      </c>
      <c r="G368" s="33">
        <f t="shared" si="8"/>
        <v>2800</v>
      </c>
    </row>
    <row r="369" spans="1:7">
      <c r="A369" s="30">
        <v>128</v>
      </c>
      <c r="B369" s="31" t="s">
        <v>1323</v>
      </c>
      <c r="C369" s="31" t="s">
        <v>1329</v>
      </c>
      <c r="D369" s="31" t="s">
        <v>55</v>
      </c>
      <c r="E369" s="31">
        <v>5</v>
      </c>
      <c r="F369" s="32">
        <v>231</v>
      </c>
      <c r="G369" s="33">
        <f t="shared" si="8"/>
        <v>1155</v>
      </c>
    </row>
    <row r="370" ht="21" spans="1:7">
      <c r="A370" s="30">
        <v>129</v>
      </c>
      <c r="B370" s="38" t="s">
        <v>1330</v>
      </c>
      <c r="C370" s="38" t="s">
        <v>1536</v>
      </c>
      <c r="D370" s="38" t="s">
        <v>35</v>
      </c>
      <c r="E370" s="38">
        <v>1</v>
      </c>
      <c r="F370" s="39">
        <v>7280</v>
      </c>
      <c r="G370" s="33">
        <f t="shared" si="8"/>
        <v>7280</v>
      </c>
    </row>
    <row r="371" spans="1:7">
      <c r="A371" s="30">
        <v>130</v>
      </c>
      <c r="B371" s="38" t="s">
        <v>1052</v>
      </c>
      <c r="C371" s="38" t="s">
        <v>1332</v>
      </c>
      <c r="D371" s="38" t="s">
        <v>42</v>
      </c>
      <c r="E371" s="38">
        <v>3</v>
      </c>
      <c r="F371" s="39">
        <v>11130</v>
      </c>
      <c r="G371" s="33">
        <f t="shared" si="8"/>
        <v>33390</v>
      </c>
    </row>
    <row r="372" spans="1:7">
      <c r="A372" s="30">
        <v>131</v>
      </c>
      <c r="B372" s="38" t="s">
        <v>1052</v>
      </c>
      <c r="C372" s="38" t="s">
        <v>1333</v>
      </c>
      <c r="D372" s="38" t="s">
        <v>42</v>
      </c>
      <c r="E372" s="38">
        <v>3</v>
      </c>
      <c r="F372" s="39">
        <v>10150</v>
      </c>
      <c r="G372" s="33">
        <f t="shared" si="8"/>
        <v>30450</v>
      </c>
    </row>
    <row r="373" spans="1:7">
      <c r="A373" s="30">
        <v>132</v>
      </c>
      <c r="B373" s="31" t="s">
        <v>1334</v>
      </c>
      <c r="C373" s="31" t="s">
        <v>1335</v>
      </c>
      <c r="D373" s="31" t="s">
        <v>35</v>
      </c>
      <c r="E373" s="31">
        <v>3</v>
      </c>
      <c r="F373" s="32">
        <v>420</v>
      </c>
      <c r="G373" s="33">
        <f t="shared" si="8"/>
        <v>1260</v>
      </c>
    </row>
    <row r="374" spans="1:7">
      <c r="A374" s="30">
        <v>133</v>
      </c>
      <c r="B374" s="31" t="s">
        <v>1336</v>
      </c>
      <c r="C374" s="31" t="s">
        <v>1337</v>
      </c>
      <c r="D374" s="31" t="s">
        <v>55</v>
      </c>
      <c r="E374" s="31">
        <v>6</v>
      </c>
      <c r="F374" s="32">
        <v>504</v>
      </c>
      <c r="G374" s="33">
        <f t="shared" si="8"/>
        <v>3024</v>
      </c>
    </row>
    <row r="375" spans="1:7">
      <c r="A375" s="30">
        <v>134</v>
      </c>
      <c r="B375" s="31" t="s">
        <v>1338</v>
      </c>
      <c r="C375" s="31" t="s">
        <v>1339</v>
      </c>
      <c r="D375" s="31" t="s">
        <v>55</v>
      </c>
      <c r="E375" s="31">
        <v>4</v>
      </c>
      <c r="F375" s="32">
        <v>952</v>
      </c>
      <c r="G375" s="33">
        <f t="shared" si="8"/>
        <v>3808</v>
      </c>
    </row>
    <row r="376" ht="21" spans="1:7">
      <c r="A376" s="30">
        <v>135</v>
      </c>
      <c r="B376" s="38" t="s">
        <v>1340</v>
      </c>
      <c r="C376" s="38" t="s">
        <v>1537</v>
      </c>
      <c r="D376" s="38" t="s">
        <v>63</v>
      </c>
      <c r="E376" s="38">
        <v>2</v>
      </c>
      <c r="F376" s="39">
        <v>10000</v>
      </c>
      <c r="G376" s="33">
        <f t="shared" si="8"/>
        <v>20000</v>
      </c>
    </row>
    <row r="377" spans="1:7">
      <c r="A377" s="30">
        <v>136</v>
      </c>
      <c r="B377" s="31" t="s">
        <v>1342</v>
      </c>
      <c r="C377" s="31" t="s">
        <v>1343</v>
      </c>
      <c r="D377" s="34" t="s">
        <v>42</v>
      </c>
      <c r="E377" s="31">
        <v>1</v>
      </c>
      <c r="F377" s="32">
        <v>8000</v>
      </c>
      <c r="G377" s="33">
        <f t="shared" si="8"/>
        <v>8000</v>
      </c>
    </row>
    <row r="378" ht="28" customHeight="1" spans="1:7">
      <c r="A378" s="30"/>
      <c r="B378" s="34"/>
      <c r="C378" s="34"/>
      <c r="D378" s="34"/>
      <c r="E378" s="34"/>
      <c r="F378" s="35"/>
      <c r="G378" s="80">
        <f>SUM(G242:G377)</f>
        <v>974305</v>
      </c>
    </row>
    <row r="379" spans="1:7">
      <c r="A379" s="20"/>
      <c r="B379" s="20"/>
      <c r="D379" s="20"/>
      <c r="E379" s="20"/>
    </row>
  </sheetData>
  <mergeCells count="7">
    <mergeCell ref="A1:G1"/>
    <mergeCell ref="A2:C2"/>
    <mergeCell ref="A4:G4"/>
    <mergeCell ref="A121:G121"/>
    <mergeCell ref="A241:G241"/>
    <mergeCell ref="A379:B379"/>
    <mergeCell ref="D379:E379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topLeftCell="A28" workbookViewId="0">
      <selection activeCell="C49" sqref="C49"/>
    </sheetView>
  </sheetViews>
  <sheetFormatPr defaultColWidth="9" defaultRowHeight="24.95" customHeight="1" outlineLevelCol="7"/>
  <cols>
    <col min="1" max="1" width="5.25" style="2" customWidth="1"/>
    <col min="2" max="2" width="17.125" style="1" customWidth="1"/>
    <col min="3" max="3" width="36" style="2" customWidth="1"/>
    <col min="4" max="4" width="5.25" style="2" customWidth="1"/>
    <col min="5" max="5" width="6.375" style="2" customWidth="1"/>
    <col min="6" max="6" width="7.875" style="2" customWidth="1"/>
    <col min="7" max="7" width="9.25" style="2"/>
    <col min="8" max="8" width="9.375" style="3" customWidth="1"/>
    <col min="9" max="16384" width="9" style="2"/>
  </cols>
  <sheetData>
    <row r="1" customHeight="1" spans="1:8">
      <c r="A1" s="4" t="s">
        <v>1538</v>
      </c>
      <c r="B1" s="4"/>
      <c r="C1" s="4"/>
      <c r="D1" s="4"/>
      <c r="E1" s="4"/>
      <c r="F1" s="4"/>
      <c r="G1" s="4"/>
      <c r="H1" s="4"/>
    </row>
    <row r="2" customHeight="1" spans="1:8">
      <c r="A2" s="5" t="s">
        <v>1</v>
      </c>
      <c r="B2" s="5"/>
      <c r="C2" s="5"/>
      <c r="D2" s="6"/>
      <c r="E2" s="6"/>
      <c r="F2" s="6"/>
      <c r="G2" s="6"/>
      <c r="H2" s="7"/>
    </row>
    <row r="3" s="1" customFormat="1" ht="34.5" customHeight="1" spans="1:8">
      <c r="A3" s="8" t="s">
        <v>3</v>
      </c>
      <c r="B3" s="8" t="s">
        <v>5</v>
      </c>
      <c r="C3" s="8" t="s">
        <v>6</v>
      </c>
      <c r="D3" s="8" t="s">
        <v>10</v>
      </c>
      <c r="E3" s="8" t="s">
        <v>11</v>
      </c>
      <c r="F3" s="8" t="s">
        <v>1539</v>
      </c>
      <c r="G3" s="8" t="s">
        <v>1540</v>
      </c>
      <c r="H3" s="9" t="s">
        <v>1541</v>
      </c>
    </row>
    <row r="4" customHeight="1" spans="1:8">
      <c r="A4" s="10">
        <v>1</v>
      </c>
      <c r="B4" s="8" t="s">
        <v>33</v>
      </c>
      <c r="C4" s="8" t="s">
        <v>897</v>
      </c>
      <c r="D4" s="8" t="s">
        <v>35</v>
      </c>
      <c r="E4" s="8">
        <v>2</v>
      </c>
      <c r="F4" s="11">
        <v>900</v>
      </c>
      <c r="G4" s="8">
        <v>1800</v>
      </c>
      <c r="H4" s="9"/>
    </row>
    <row r="5" customHeight="1" spans="1:8">
      <c r="A5" s="10">
        <v>2</v>
      </c>
      <c r="B5" s="8" t="s">
        <v>33</v>
      </c>
      <c r="C5" s="8" t="s">
        <v>898</v>
      </c>
      <c r="D5" s="8" t="s">
        <v>35</v>
      </c>
      <c r="E5" s="8">
        <v>2</v>
      </c>
      <c r="F5" s="11">
        <v>725</v>
      </c>
      <c r="G5" s="8">
        <v>1450</v>
      </c>
      <c r="H5" s="9"/>
    </row>
    <row r="6" customHeight="1" spans="1:8">
      <c r="A6" s="10">
        <v>3</v>
      </c>
      <c r="B6" s="8" t="s">
        <v>33</v>
      </c>
      <c r="C6" s="8" t="s">
        <v>897</v>
      </c>
      <c r="D6" s="8" t="s">
        <v>35</v>
      </c>
      <c r="E6" s="8">
        <v>2</v>
      </c>
      <c r="F6" s="11">
        <v>900</v>
      </c>
      <c r="G6" s="8">
        <v>1800</v>
      </c>
      <c r="H6" s="9"/>
    </row>
    <row r="7" customHeight="1" spans="1:8">
      <c r="A7" s="10">
        <v>4</v>
      </c>
      <c r="B7" s="8" t="s">
        <v>33</v>
      </c>
      <c r="C7" s="8" t="s">
        <v>899</v>
      </c>
      <c r="D7" s="8" t="s">
        <v>35</v>
      </c>
      <c r="E7" s="8">
        <v>2</v>
      </c>
      <c r="F7" s="11">
        <v>850</v>
      </c>
      <c r="G7" s="8">
        <v>1700</v>
      </c>
      <c r="H7" s="9"/>
    </row>
    <row r="8" customHeight="1" spans="1:8">
      <c r="A8" s="10">
        <v>5</v>
      </c>
      <c r="B8" s="8" t="s">
        <v>33</v>
      </c>
      <c r="C8" s="8" t="s">
        <v>899</v>
      </c>
      <c r="D8" s="8" t="s">
        <v>35</v>
      </c>
      <c r="E8" s="8">
        <v>2</v>
      </c>
      <c r="F8" s="11">
        <v>850</v>
      </c>
      <c r="G8" s="8">
        <v>1700</v>
      </c>
      <c r="H8" s="9"/>
    </row>
    <row r="9" customHeight="1" spans="1:8">
      <c r="A9" s="10">
        <v>6</v>
      </c>
      <c r="B9" s="8" t="s">
        <v>33</v>
      </c>
      <c r="C9" s="8" t="s">
        <v>900</v>
      </c>
      <c r="D9" s="8" t="s">
        <v>35</v>
      </c>
      <c r="E9" s="8">
        <v>2</v>
      </c>
      <c r="F9" s="11">
        <v>850</v>
      </c>
      <c r="G9" s="8">
        <v>1700</v>
      </c>
      <c r="H9" s="9"/>
    </row>
    <row r="10" customHeight="1" spans="1:8">
      <c r="A10" s="10">
        <v>7</v>
      </c>
      <c r="B10" s="8" t="s">
        <v>33</v>
      </c>
      <c r="C10" s="8" t="s">
        <v>901</v>
      </c>
      <c r="D10" s="8" t="s">
        <v>35</v>
      </c>
      <c r="E10" s="8">
        <v>2</v>
      </c>
      <c r="F10" s="11">
        <v>1050</v>
      </c>
      <c r="G10" s="8">
        <v>2100</v>
      </c>
      <c r="H10" s="9"/>
    </row>
    <row r="11" customHeight="1" spans="1:8">
      <c r="A11" s="10">
        <v>8</v>
      </c>
      <c r="B11" s="8" t="s">
        <v>33</v>
      </c>
      <c r="C11" s="8" t="s">
        <v>902</v>
      </c>
      <c r="D11" s="8" t="s">
        <v>35</v>
      </c>
      <c r="E11" s="8">
        <v>2</v>
      </c>
      <c r="F11" s="11">
        <v>900</v>
      </c>
      <c r="G11" s="8">
        <v>1800</v>
      </c>
      <c r="H11" s="9"/>
    </row>
    <row r="12" customHeight="1" spans="1:8">
      <c r="A12" s="10">
        <v>9</v>
      </c>
      <c r="B12" s="8" t="s">
        <v>33</v>
      </c>
      <c r="C12" s="8" t="s">
        <v>903</v>
      </c>
      <c r="D12" s="8" t="s">
        <v>35</v>
      </c>
      <c r="E12" s="8">
        <v>2</v>
      </c>
      <c r="F12" s="11">
        <v>1400</v>
      </c>
      <c r="G12" s="8">
        <v>2800</v>
      </c>
      <c r="H12" s="9"/>
    </row>
    <row r="13" customHeight="1" spans="1:8">
      <c r="A13" s="10">
        <v>10</v>
      </c>
      <c r="B13" s="8" t="s">
        <v>33</v>
      </c>
      <c r="C13" s="8" t="s">
        <v>904</v>
      </c>
      <c r="D13" s="8" t="s">
        <v>35</v>
      </c>
      <c r="E13" s="8">
        <v>2</v>
      </c>
      <c r="F13" s="11">
        <v>950</v>
      </c>
      <c r="G13" s="8">
        <v>1900</v>
      </c>
      <c r="H13" s="9"/>
    </row>
    <row r="14" customHeight="1" spans="1:8">
      <c r="A14" s="10">
        <v>11</v>
      </c>
      <c r="B14" s="8" t="s">
        <v>33</v>
      </c>
      <c r="C14" s="8" t="s">
        <v>905</v>
      </c>
      <c r="D14" s="8" t="s">
        <v>35</v>
      </c>
      <c r="E14" s="8">
        <v>2</v>
      </c>
      <c r="F14" s="11">
        <v>300</v>
      </c>
      <c r="G14" s="8">
        <v>600</v>
      </c>
      <c r="H14" s="9"/>
    </row>
    <row r="15" customHeight="1" spans="1:8">
      <c r="A15" s="10">
        <v>12</v>
      </c>
      <c r="B15" s="8" t="s">
        <v>33</v>
      </c>
      <c r="C15" s="8" t="s">
        <v>125</v>
      </c>
      <c r="D15" s="8" t="s">
        <v>35</v>
      </c>
      <c r="E15" s="8">
        <v>2</v>
      </c>
      <c r="F15" s="11">
        <v>325</v>
      </c>
      <c r="G15" s="8">
        <v>650</v>
      </c>
      <c r="H15" s="9"/>
    </row>
    <row r="16" customHeight="1" spans="1:8">
      <c r="A16" s="10">
        <v>13</v>
      </c>
      <c r="B16" s="8" t="s">
        <v>33</v>
      </c>
      <c r="C16" s="8" t="s">
        <v>904</v>
      </c>
      <c r="D16" s="8" t="s">
        <v>35</v>
      </c>
      <c r="E16" s="8">
        <v>2</v>
      </c>
      <c r="F16" s="11">
        <v>950</v>
      </c>
      <c r="G16" s="8">
        <v>1900</v>
      </c>
      <c r="H16" s="9"/>
    </row>
    <row r="17" customHeight="1" spans="1:8">
      <c r="A17" s="10">
        <v>14</v>
      </c>
      <c r="B17" s="8" t="s">
        <v>33</v>
      </c>
      <c r="C17" s="8" t="s">
        <v>906</v>
      </c>
      <c r="D17" s="8" t="s">
        <v>35</v>
      </c>
      <c r="E17" s="8">
        <v>2</v>
      </c>
      <c r="F17" s="11">
        <v>750</v>
      </c>
      <c r="G17" s="8">
        <v>1500</v>
      </c>
      <c r="H17" s="9"/>
    </row>
    <row r="18" customHeight="1" spans="1:8">
      <c r="A18" s="10">
        <v>15</v>
      </c>
      <c r="B18" s="8" t="s">
        <v>33</v>
      </c>
      <c r="C18" s="8" t="s">
        <v>899</v>
      </c>
      <c r="D18" s="8" t="s">
        <v>35</v>
      </c>
      <c r="E18" s="8">
        <v>2</v>
      </c>
      <c r="F18" s="11">
        <v>850</v>
      </c>
      <c r="G18" s="8">
        <v>1700</v>
      </c>
      <c r="H18" s="9"/>
    </row>
    <row r="19" customHeight="1" spans="1:8">
      <c r="A19" s="10">
        <v>16</v>
      </c>
      <c r="B19" s="12" t="s">
        <v>33</v>
      </c>
      <c r="C19" s="12" t="s">
        <v>908</v>
      </c>
      <c r="D19" s="12" t="s">
        <v>35</v>
      </c>
      <c r="E19" s="12">
        <v>2</v>
      </c>
      <c r="F19" s="11">
        <v>1120</v>
      </c>
      <c r="G19" s="8">
        <v>2240</v>
      </c>
      <c r="H19" s="13"/>
    </row>
    <row r="20" customHeight="1" spans="1:8">
      <c r="A20" s="10">
        <v>17</v>
      </c>
      <c r="B20" s="12" t="s">
        <v>33</v>
      </c>
      <c r="C20" s="12" t="s">
        <v>909</v>
      </c>
      <c r="D20" s="12" t="s">
        <v>35</v>
      </c>
      <c r="E20" s="12">
        <v>2</v>
      </c>
      <c r="F20" s="11">
        <v>1120</v>
      </c>
      <c r="G20" s="8">
        <v>2240</v>
      </c>
      <c r="H20" s="13"/>
    </row>
    <row r="21" customHeight="1" spans="1:8">
      <c r="A21" s="10">
        <v>18</v>
      </c>
      <c r="B21" s="8" t="s">
        <v>33</v>
      </c>
      <c r="C21" s="8" t="s">
        <v>912</v>
      </c>
      <c r="D21" s="8" t="s">
        <v>35</v>
      </c>
      <c r="E21" s="8">
        <v>2</v>
      </c>
      <c r="F21" s="11">
        <v>925</v>
      </c>
      <c r="G21" s="8">
        <v>1850</v>
      </c>
      <c r="H21" s="9"/>
    </row>
    <row r="22" customHeight="1" spans="1:8">
      <c r="A22" s="10">
        <v>19</v>
      </c>
      <c r="B22" s="8" t="s">
        <v>33</v>
      </c>
      <c r="C22" s="8" t="s">
        <v>913</v>
      </c>
      <c r="D22" s="8" t="s">
        <v>35</v>
      </c>
      <c r="E22" s="8">
        <v>1</v>
      </c>
      <c r="F22" s="11">
        <v>875</v>
      </c>
      <c r="G22" s="8">
        <v>875</v>
      </c>
      <c r="H22" s="9"/>
    </row>
    <row r="23" customHeight="1" spans="1:8">
      <c r="A23" s="10">
        <v>20</v>
      </c>
      <c r="B23" s="8" t="s">
        <v>33</v>
      </c>
      <c r="C23" s="8" t="s">
        <v>914</v>
      </c>
      <c r="D23" s="8" t="s">
        <v>35</v>
      </c>
      <c r="E23" s="8">
        <v>1</v>
      </c>
      <c r="F23" s="11">
        <v>875</v>
      </c>
      <c r="G23" s="8">
        <v>875</v>
      </c>
      <c r="H23" s="9"/>
    </row>
    <row r="24" customHeight="1" spans="1:8">
      <c r="A24" s="10">
        <v>21</v>
      </c>
      <c r="B24" s="8" t="s">
        <v>33</v>
      </c>
      <c r="C24" s="8" t="s">
        <v>915</v>
      </c>
      <c r="D24" s="8" t="s">
        <v>35</v>
      </c>
      <c r="E24" s="8">
        <v>2</v>
      </c>
      <c r="F24" s="11">
        <v>700</v>
      </c>
      <c r="G24" s="8">
        <v>1400</v>
      </c>
      <c r="H24" s="9"/>
    </row>
    <row r="25" customHeight="1" spans="1:8">
      <c r="A25" s="10">
        <v>22</v>
      </c>
      <c r="B25" s="8" t="s">
        <v>33</v>
      </c>
      <c r="C25" s="8" t="s">
        <v>916</v>
      </c>
      <c r="D25" s="8" t="s">
        <v>35</v>
      </c>
      <c r="E25" s="8">
        <v>2</v>
      </c>
      <c r="F25" s="11">
        <v>465</v>
      </c>
      <c r="G25" s="8">
        <v>930</v>
      </c>
      <c r="H25" s="9"/>
    </row>
    <row r="26" customHeight="1" spans="1:8">
      <c r="A26" s="10">
        <v>23</v>
      </c>
      <c r="B26" s="8" t="s">
        <v>33</v>
      </c>
      <c r="C26" s="8" t="s">
        <v>917</v>
      </c>
      <c r="D26" s="8" t="s">
        <v>35</v>
      </c>
      <c r="E26" s="8">
        <v>2</v>
      </c>
      <c r="F26" s="11">
        <v>390</v>
      </c>
      <c r="G26" s="8">
        <v>780</v>
      </c>
      <c r="H26" s="9"/>
    </row>
    <row r="27" customHeight="1" spans="1:8">
      <c r="A27" s="10">
        <v>24</v>
      </c>
      <c r="B27" s="8" t="s">
        <v>33</v>
      </c>
      <c r="C27" s="8" t="s">
        <v>918</v>
      </c>
      <c r="D27" s="8" t="s">
        <v>35</v>
      </c>
      <c r="E27" s="8">
        <v>2</v>
      </c>
      <c r="F27" s="11">
        <v>2750</v>
      </c>
      <c r="G27" s="8">
        <v>5500</v>
      </c>
      <c r="H27" s="9"/>
    </row>
    <row r="28" customHeight="1" spans="1:8">
      <c r="A28" s="10">
        <v>25</v>
      </c>
      <c r="B28" s="8" t="s">
        <v>33</v>
      </c>
      <c r="C28" s="8" t="s">
        <v>919</v>
      </c>
      <c r="D28" s="8" t="s">
        <v>35</v>
      </c>
      <c r="E28" s="8">
        <v>2</v>
      </c>
      <c r="F28" s="11">
        <v>3750</v>
      </c>
      <c r="G28" s="8">
        <v>7500</v>
      </c>
      <c r="H28" s="9"/>
    </row>
    <row r="29" customHeight="1" spans="1:8">
      <c r="A29" s="10">
        <v>26</v>
      </c>
      <c r="B29" s="8" t="s">
        <v>33</v>
      </c>
      <c r="C29" s="8" t="s">
        <v>920</v>
      </c>
      <c r="D29" s="8" t="s">
        <v>35</v>
      </c>
      <c r="E29" s="8">
        <v>1</v>
      </c>
      <c r="F29" s="11">
        <v>560</v>
      </c>
      <c r="G29" s="8">
        <v>560</v>
      </c>
      <c r="H29" s="9"/>
    </row>
    <row r="30" customHeight="1" spans="1:8">
      <c r="A30" s="10">
        <v>27</v>
      </c>
      <c r="B30" s="8" t="s">
        <v>33</v>
      </c>
      <c r="C30" s="8" t="s">
        <v>921</v>
      </c>
      <c r="D30" s="8" t="s">
        <v>35</v>
      </c>
      <c r="E30" s="8">
        <v>1</v>
      </c>
      <c r="F30" s="11">
        <v>350</v>
      </c>
      <c r="G30" s="8">
        <v>350</v>
      </c>
      <c r="H30" s="9"/>
    </row>
    <row r="31" customHeight="1" spans="1:8">
      <c r="A31" s="10">
        <v>28</v>
      </c>
      <c r="B31" s="8" t="s">
        <v>33</v>
      </c>
      <c r="C31" s="8" t="s">
        <v>922</v>
      </c>
      <c r="D31" s="8" t="s">
        <v>35</v>
      </c>
      <c r="E31" s="8">
        <v>2</v>
      </c>
      <c r="F31" s="11">
        <v>650</v>
      </c>
      <c r="G31" s="8">
        <v>1300</v>
      </c>
      <c r="H31" s="9"/>
    </row>
    <row r="32" customHeight="1" spans="1:8">
      <c r="A32" s="10">
        <v>29</v>
      </c>
      <c r="B32" s="8" t="s">
        <v>33</v>
      </c>
      <c r="C32" s="8" t="s">
        <v>923</v>
      </c>
      <c r="D32" s="8" t="s">
        <v>35</v>
      </c>
      <c r="E32" s="8">
        <v>1</v>
      </c>
      <c r="F32" s="11">
        <v>850</v>
      </c>
      <c r="G32" s="8">
        <v>850</v>
      </c>
      <c r="H32" s="9"/>
    </row>
    <row r="33" customHeight="1" spans="1:8">
      <c r="A33" s="10">
        <v>30</v>
      </c>
      <c r="B33" s="8" t="s">
        <v>33</v>
      </c>
      <c r="C33" s="8" t="s">
        <v>924</v>
      </c>
      <c r="D33" s="8" t="s">
        <v>35</v>
      </c>
      <c r="E33" s="8">
        <v>3</v>
      </c>
      <c r="F33" s="11">
        <v>480</v>
      </c>
      <c r="G33" s="8">
        <v>1440</v>
      </c>
      <c r="H33" s="9"/>
    </row>
    <row r="34" customHeight="1" spans="1:8">
      <c r="A34" s="10">
        <v>31</v>
      </c>
      <c r="B34" s="8" t="s">
        <v>33</v>
      </c>
      <c r="C34" s="8" t="s">
        <v>925</v>
      </c>
      <c r="D34" s="8" t="s">
        <v>35</v>
      </c>
      <c r="E34" s="8">
        <v>3</v>
      </c>
      <c r="F34" s="11">
        <v>480</v>
      </c>
      <c r="G34" s="8">
        <v>1440</v>
      </c>
      <c r="H34" s="9"/>
    </row>
    <row r="35" customHeight="1" spans="1:8">
      <c r="A35" s="10">
        <v>32</v>
      </c>
      <c r="B35" s="8" t="s">
        <v>33</v>
      </c>
      <c r="C35" s="8" t="s">
        <v>926</v>
      </c>
      <c r="D35" s="8" t="s">
        <v>35</v>
      </c>
      <c r="E35" s="8">
        <v>3</v>
      </c>
      <c r="F35" s="11">
        <v>800</v>
      </c>
      <c r="G35" s="8">
        <v>2400</v>
      </c>
      <c r="H35" s="9"/>
    </row>
    <row r="36" customHeight="1" spans="1:8">
      <c r="A36" s="10">
        <v>33</v>
      </c>
      <c r="B36" s="8" t="s">
        <v>33</v>
      </c>
      <c r="C36" s="8" t="s">
        <v>927</v>
      </c>
      <c r="D36" s="8" t="s">
        <v>35</v>
      </c>
      <c r="E36" s="8">
        <v>1</v>
      </c>
      <c r="F36" s="11">
        <v>300</v>
      </c>
      <c r="G36" s="8">
        <v>300</v>
      </c>
      <c r="H36" s="9"/>
    </row>
    <row r="37" customHeight="1" spans="1:8">
      <c r="A37" s="10">
        <v>34</v>
      </c>
      <c r="B37" s="12" t="s">
        <v>89</v>
      </c>
      <c r="C37" s="12" t="s">
        <v>974</v>
      </c>
      <c r="D37" s="12" t="s">
        <v>63</v>
      </c>
      <c r="E37" s="12">
        <v>1</v>
      </c>
      <c r="F37" s="11">
        <v>950</v>
      </c>
      <c r="G37" s="8">
        <v>950</v>
      </c>
      <c r="H37" s="13"/>
    </row>
    <row r="38" customHeight="1" spans="1:8">
      <c r="A38" s="10">
        <v>35</v>
      </c>
      <c r="B38" s="12" t="s">
        <v>89</v>
      </c>
      <c r="C38" s="12" t="s">
        <v>985</v>
      </c>
      <c r="D38" s="12" t="s">
        <v>63</v>
      </c>
      <c r="E38" s="12">
        <v>1</v>
      </c>
      <c r="F38" s="11">
        <v>700</v>
      </c>
      <c r="G38" s="8">
        <v>700</v>
      </c>
      <c r="H38" s="13"/>
    </row>
    <row r="39" customHeight="1" spans="1:8">
      <c r="A39" s="10">
        <v>36</v>
      </c>
      <c r="B39" s="8" t="s">
        <v>1183</v>
      </c>
      <c r="C39" s="8" t="s">
        <v>1184</v>
      </c>
      <c r="D39" s="8" t="s">
        <v>63</v>
      </c>
      <c r="E39" s="8">
        <v>2</v>
      </c>
      <c r="F39" s="11">
        <v>4980</v>
      </c>
      <c r="G39" s="8">
        <v>9960</v>
      </c>
      <c r="H39" s="9"/>
    </row>
    <row r="40" customHeight="1" spans="1:8">
      <c r="A40" s="10">
        <v>37</v>
      </c>
      <c r="B40" s="8" t="s">
        <v>89</v>
      </c>
      <c r="C40" s="8" t="s">
        <v>922</v>
      </c>
      <c r="D40" s="8" t="s">
        <v>63</v>
      </c>
      <c r="E40" s="8">
        <v>3</v>
      </c>
      <c r="F40" s="11">
        <v>650</v>
      </c>
      <c r="G40" s="8">
        <v>1950</v>
      </c>
      <c r="H40" s="9"/>
    </row>
    <row r="41" customHeight="1" spans="1:8">
      <c r="A41" s="10">
        <v>38</v>
      </c>
      <c r="B41" s="8" t="s">
        <v>89</v>
      </c>
      <c r="C41" s="8" t="s">
        <v>1254</v>
      </c>
      <c r="D41" s="8" t="s">
        <v>63</v>
      </c>
      <c r="E41" s="8">
        <v>2</v>
      </c>
      <c r="F41" s="11">
        <v>950</v>
      </c>
      <c r="G41" s="8">
        <v>1900</v>
      </c>
      <c r="H41" s="9"/>
    </row>
    <row r="42" customHeight="1" spans="1:8">
      <c r="A42" s="10">
        <v>39</v>
      </c>
      <c r="B42" s="8" t="s">
        <v>89</v>
      </c>
      <c r="C42" s="8" t="s">
        <v>1255</v>
      </c>
      <c r="D42" s="8" t="s">
        <v>63</v>
      </c>
      <c r="E42" s="8">
        <v>2</v>
      </c>
      <c r="F42" s="11">
        <v>1980</v>
      </c>
      <c r="G42" s="8">
        <v>3960</v>
      </c>
      <c r="H42" s="9"/>
    </row>
    <row r="43" customHeight="1" spans="1:8">
      <c r="A43" s="10">
        <v>40</v>
      </c>
      <c r="B43" s="8" t="s">
        <v>89</v>
      </c>
      <c r="C43" s="8" t="s">
        <v>1256</v>
      </c>
      <c r="D43" s="8" t="s">
        <v>63</v>
      </c>
      <c r="E43" s="8">
        <v>4</v>
      </c>
      <c r="F43" s="11">
        <v>700</v>
      </c>
      <c r="G43" s="8">
        <v>2800</v>
      </c>
      <c r="H43" s="9"/>
    </row>
    <row r="44" customHeight="1" spans="1:8">
      <c r="A44" s="10">
        <v>41</v>
      </c>
      <c r="B44" s="8" t="s">
        <v>89</v>
      </c>
      <c r="C44" s="8" t="s">
        <v>1257</v>
      </c>
      <c r="D44" s="8" t="s">
        <v>63</v>
      </c>
      <c r="E44" s="8">
        <v>4</v>
      </c>
      <c r="F44" s="11">
        <v>594</v>
      </c>
      <c r="G44" s="8">
        <v>2376</v>
      </c>
      <c r="H44" s="9"/>
    </row>
    <row r="45" customHeight="1" spans="1:8">
      <c r="A45" s="10">
        <v>42</v>
      </c>
      <c r="B45" s="8" t="s">
        <v>89</v>
      </c>
      <c r="C45" s="8" t="s">
        <v>1263</v>
      </c>
      <c r="D45" s="8" t="s">
        <v>63</v>
      </c>
      <c r="E45" s="8">
        <v>2</v>
      </c>
      <c r="F45" s="11">
        <v>750</v>
      </c>
      <c r="G45" s="8">
        <v>1500</v>
      </c>
      <c r="H45" s="9"/>
    </row>
    <row r="46" customHeight="1" spans="1:8">
      <c r="A46" s="10">
        <v>43</v>
      </c>
      <c r="B46" s="8" t="s">
        <v>89</v>
      </c>
      <c r="C46" s="8" t="s">
        <v>1264</v>
      </c>
      <c r="D46" s="8" t="s">
        <v>63</v>
      </c>
      <c r="E46" s="8">
        <v>4</v>
      </c>
      <c r="F46" s="11">
        <v>750</v>
      </c>
      <c r="G46" s="8">
        <v>3000</v>
      </c>
      <c r="H46" s="9"/>
    </row>
    <row r="47" customHeight="1" spans="1:8">
      <c r="A47" s="10">
        <v>44</v>
      </c>
      <c r="B47" s="8" t="s">
        <v>89</v>
      </c>
      <c r="C47" s="8" t="s">
        <v>1265</v>
      </c>
      <c r="D47" s="8" t="s">
        <v>63</v>
      </c>
      <c r="E47" s="8">
        <v>2</v>
      </c>
      <c r="F47" s="11">
        <v>650</v>
      </c>
      <c r="G47" s="8">
        <v>1300</v>
      </c>
      <c r="H47" s="9"/>
    </row>
    <row r="48" customHeight="1" spans="1:8">
      <c r="A48" s="10">
        <v>45</v>
      </c>
      <c r="B48" s="8" t="s">
        <v>89</v>
      </c>
      <c r="C48" s="8" t="s">
        <v>1266</v>
      </c>
      <c r="D48" s="8" t="s">
        <v>63</v>
      </c>
      <c r="E48" s="8">
        <v>2</v>
      </c>
      <c r="F48" s="11">
        <v>1000</v>
      </c>
      <c r="G48" s="8">
        <v>2000</v>
      </c>
      <c r="H48" s="9"/>
    </row>
    <row r="49" customHeight="1" spans="1:8">
      <c r="A49" s="10">
        <v>46</v>
      </c>
      <c r="B49" s="8" t="s">
        <v>89</v>
      </c>
      <c r="C49" s="8" t="s">
        <v>1267</v>
      </c>
      <c r="D49" s="8" t="s">
        <v>63</v>
      </c>
      <c r="E49" s="8">
        <v>2</v>
      </c>
      <c r="F49" s="11">
        <v>700</v>
      </c>
      <c r="G49" s="8">
        <v>1400</v>
      </c>
      <c r="H49" s="9"/>
    </row>
    <row r="50" customHeight="1" spans="1:8">
      <c r="A50" s="10"/>
      <c r="B50" s="10"/>
      <c r="C50" s="10"/>
      <c r="D50" s="10"/>
      <c r="E50" s="10"/>
      <c r="F50" s="10"/>
      <c r="G50" s="14">
        <f>SUM(G4:G49)</f>
        <v>91726</v>
      </c>
      <c r="H50" s="15"/>
    </row>
    <row r="51" customHeight="1" spans="1:8">
      <c r="A51" s="6"/>
      <c r="B51" s="6"/>
      <c r="D51" s="6"/>
      <c r="E51" s="6"/>
      <c r="F51" s="6"/>
    </row>
  </sheetData>
  <mergeCells count="4">
    <mergeCell ref="A1:H1"/>
    <mergeCell ref="A2:C2"/>
    <mergeCell ref="A51:B51"/>
    <mergeCell ref="D51:F5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留底</vt:lpstr>
      <vt:lpstr>三季度报备</vt:lpstr>
      <vt:lpstr>机封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WPS_310857790</cp:lastModifiedBy>
  <dcterms:created xsi:type="dcterms:W3CDTF">2023-05-12T11:15:00Z</dcterms:created>
  <cp:lastPrinted>2025-09-30T07:03:00Z</cp:lastPrinted>
  <dcterms:modified xsi:type="dcterms:W3CDTF">2026-06-22T01:19:50Z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C82C27950F5048FCAD1563A2DF361F9D_13</vt:lpwstr>
  </property>
  <property fmtid="{D5CDD505-2E9C-101B-9397-08002B2CF9AE}" pid="4" name="CalculationRule">
    <vt:i4>0</vt:i4>
  </property>
</Properties>
</file>