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"/>
  </bookViews>
  <sheets>
    <sheet name="Sheet1" sheetId="1" state="hidden" r:id="rId1"/>
    <sheet name="Sheet1 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<sst xmlns="http://schemas.openxmlformats.org/spreadsheetml/2006/main" count="1819" uniqueCount="533">
  <si>
    <t>9合1水族监测试纸</t>
  </si>
  <si>
    <t>可同时检测：PH、碳酸盐、总碱、硬度、硝酸盐、
亚硝酸盐、余氯、总氯、硫化氢</t>
  </si>
  <si>
    <t>盒</t>
  </si>
  <si>
    <t>污水处理生化池用于监测硝酸盐
及亚硝酸盐使用</t>
  </si>
  <si>
    <t>PH广泛试纸</t>
  </si>
  <si>
    <t>PH范围1-14</t>
  </si>
  <si>
    <t>污水处理用于巡检测定PH值使用</t>
  </si>
  <si>
    <t>溶氧仪电极膜套
配套电解液及零点校正液</t>
  </si>
  <si>
    <t>上海雷磁JPB-607A电极DO-957Q 3个/套
配溶氧电解液100ml、零点校正液100ml</t>
  </si>
  <si>
    <t>套</t>
  </si>
  <si>
    <t>污水单元溶氧仪更换使用</t>
  </si>
  <si>
    <t>蠕动泵</t>
  </si>
  <si>
    <t>聚光科技SIA-3000(NH3-SH)</t>
  </si>
  <si>
    <t>个</t>
  </si>
  <si>
    <t>污水处理氨氮测定仪更换使用</t>
  </si>
  <si>
    <t>三通电磁阀</t>
  </si>
  <si>
    <t>稀释瓶</t>
  </si>
  <si>
    <t>聚光科技SIA-3000(NH3-SH)10倍</t>
  </si>
  <si>
    <t>铁丝</t>
  </si>
  <si>
    <t>8#</t>
  </si>
  <si>
    <t>公斤</t>
  </si>
  <si>
    <t>供水车间潜水泵扎管使用</t>
  </si>
  <si>
    <t>塑料丝大扫把</t>
  </si>
  <si>
    <t>把</t>
  </si>
  <si>
    <t>供水车间岗位建设使用</t>
  </si>
  <si>
    <t>小扫把</t>
  </si>
  <si>
    <t>簸箕</t>
  </si>
  <si>
    <t>带立杆</t>
  </si>
  <si>
    <t>平锹</t>
  </si>
  <si>
    <t>带黄蜡杆锹把</t>
  </si>
  <si>
    <t>酸碱管线法兰防喷溅罩</t>
  </si>
  <si>
    <t xml:space="preserve">DN15   </t>
  </si>
  <si>
    <t>PVC</t>
  </si>
  <si>
    <t>隐患整改使用</t>
  </si>
  <si>
    <t>DN20</t>
  </si>
  <si>
    <t>DN25</t>
  </si>
  <si>
    <t>DN32</t>
  </si>
  <si>
    <t>DN40</t>
  </si>
  <si>
    <t>DN50</t>
  </si>
  <si>
    <t>DN65</t>
  </si>
  <si>
    <t>DN80</t>
  </si>
  <si>
    <t>DN100</t>
  </si>
  <si>
    <t>塑料笤帚</t>
  </si>
  <si>
    <t>塑料</t>
  </si>
  <si>
    <t>锅炉岗位建设使用</t>
  </si>
  <si>
    <t>广泛PH试纸</t>
  </si>
  <si>
    <t>PH:1-14</t>
  </si>
  <si>
    <t>硝酸复合肥车间现场操作人员检测PH使用</t>
  </si>
  <si>
    <t>不锈钢压力表</t>
  </si>
  <si>
    <r>
      <rPr>
        <sz val="9"/>
        <rFont val="仿宋_GB2312"/>
        <charset val="134"/>
      </rPr>
      <t>型号：Y-100测量范围：0-1.6MP，
连接方式：螺纹连接（M20</t>
    </r>
    <r>
      <rPr>
        <sz val="9"/>
        <rFont val="宋体"/>
        <charset val="134"/>
      </rPr>
      <t>*</t>
    </r>
    <r>
      <rPr>
        <sz val="9"/>
        <rFont val="仿宋_GB2312"/>
        <charset val="134"/>
      </rPr>
      <t>1.5） 耐震</t>
    </r>
  </si>
  <si>
    <t>304L</t>
  </si>
  <si>
    <t>块</t>
  </si>
  <si>
    <t>硝酸复合肥车间罐区硝铵中间酸泵A泵使用</t>
  </si>
  <si>
    <t>硝酸复合肥车间罐区硝铵中间酸泵B泵使用</t>
  </si>
  <si>
    <t>硝酸复合肥车间浓硝酸装置酸水泵使用</t>
  </si>
  <si>
    <t>硝酸复合肥车间浓硝酸装置制备泵使用</t>
  </si>
  <si>
    <t>硝酸复合肥车间浓硝酸装置镁尾水A泵使用</t>
  </si>
  <si>
    <t>胶皮高压钢鞭耐压管</t>
  </si>
  <si>
    <t>DN40,盘/50米</t>
  </si>
  <si>
    <t>盘</t>
  </si>
  <si>
    <t>硝酸复合肥车间浓硝酸装置现场使用</t>
  </si>
  <si>
    <t>造粒机喷头</t>
  </si>
  <si>
    <r>
      <rPr>
        <sz val="9"/>
        <rFont val="仿宋_GB2312"/>
        <charset val="134"/>
      </rPr>
      <t>秦东流体—2.5</t>
    </r>
    <r>
      <rPr>
        <sz val="9"/>
        <rFont val="Arial"/>
        <charset val="134"/>
      </rPr>
      <t>Ø</t>
    </r>
    <r>
      <rPr>
        <sz val="9"/>
        <rFont val="仿宋_GB2312"/>
        <charset val="134"/>
      </rPr>
      <t>喷头</t>
    </r>
  </si>
  <si>
    <t>不锈钢</t>
  </si>
  <si>
    <t>硝酸复合肥车间高塔装置造粒机喷头更换</t>
  </si>
  <si>
    <r>
      <rPr>
        <sz val="9"/>
        <rFont val="仿宋_GB2312"/>
        <charset val="134"/>
      </rPr>
      <t>秦东流体—3.2</t>
    </r>
    <r>
      <rPr>
        <sz val="9"/>
        <rFont val="Arial"/>
        <charset val="134"/>
      </rPr>
      <t>Ø</t>
    </r>
    <r>
      <rPr>
        <sz val="9"/>
        <rFont val="仿宋_GB2312"/>
        <charset val="134"/>
      </rPr>
      <t>喷头</t>
    </r>
  </si>
  <si>
    <t>硝酸复合肥车间高塔装置生产尿基复合肥更换</t>
  </si>
  <si>
    <t>镀锌铁丝</t>
  </si>
  <si>
    <t>10号镀锌铁丝</t>
  </si>
  <si>
    <t>输煤系统火车车厢门捆扎及气化框架检修</t>
  </si>
  <si>
    <t>PH试纸</t>
  </si>
  <si>
    <t>每本80条，测量精度1-14</t>
  </si>
  <si>
    <t>用于测试沉降槽黑水酸碱度</t>
  </si>
  <si>
    <t>钢丝刷</t>
  </si>
  <si>
    <t>不锈钢钢丝刷（耐磨，镀铜优质钢丝）</t>
  </si>
  <si>
    <t>用于气化纤维分离器清除杂物</t>
  </si>
  <si>
    <r>
      <rPr>
        <sz val="9"/>
        <rFont val="仿宋_GB2312"/>
        <charset val="134"/>
      </rPr>
      <t>型号：YB-100,测量范围0～10MPaG，
螺纹连接（M20</t>
    </r>
    <r>
      <rPr>
        <sz val="9"/>
        <rFont val="宋体"/>
        <charset val="134"/>
      </rPr>
      <t>*</t>
    </r>
    <r>
      <rPr>
        <sz val="9"/>
        <rFont val="仿宋_GB2312"/>
        <charset val="134"/>
      </rPr>
      <t>1.5），
精度等级1.6级，安徽埃克森，轴向</t>
    </r>
  </si>
  <si>
    <t>更换主盘管压力170-PG-1008A</t>
  </si>
  <si>
    <r>
      <rPr>
        <sz val="9"/>
        <rFont val="仿宋_GB2312"/>
        <charset val="134"/>
      </rPr>
      <t>型号：YB-100,测量范围0～10MPaG，
螺纹连接（M20</t>
    </r>
    <r>
      <rPr>
        <sz val="9"/>
        <rFont val="宋体"/>
        <charset val="134"/>
      </rPr>
      <t>*</t>
    </r>
    <r>
      <rPr>
        <sz val="9"/>
        <rFont val="仿宋_GB2312"/>
        <charset val="134"/>
      </rPr>
      <t>1.5），
精度等级1.6级，安徽埃克森，径向</t>
    </r>
  </si>
  <si>
    <t>中压蒸汽总管190-PG-1023</t>
  </si>
  <si>
    <t>膜盒微压表</t>
  </si>
  <si>
    <t>型号：YB-100,测量范围0-50kpa，
螺纹连接（M20*1.5），
精度等级1.6级，安徽埃克森，径向</t>
  </si>
  <si>
    <t>更换常压氮气总管150-PG-1025</t>
  </si>
  <si>
    <r>
      <rPr>
        <sz val="9"/>
        <rFont val="仿宋_GB2312"/>
        <charset val="134"/>
      </rPr>
      <t>型号：YB-100,测量范围0～16MPaG，
螺纹连接（M20</t>
    </r>
    <r>
      <rPr>
        <sz val="9"/>
        <rFont val="宋体"/>
        <charset val="134"/>
      </rPr>
      <t>*</t>
    </r>
    <r>
      <rPr>
        <sz val="9"/>
        <rFont val="仿宋_GB2312"/>
        <charset val="134"/>
      </rPr>
      <t>1.5），
精度等级1.6级，安徽埃克森，径向</t>
    </r>
  </si>
  <si>
    <t>更换中压锅炉水总管190-PG-1040</t>
  </si>
  <si>
    <t>隔膜不锈钢压力表</t>
  </si>
  <si>
    <t>型号：YB-100，测量范围0～1MPaG，
法兰连接DN25，
精度等级1.6级，安徽埃克森，径向</t>
  </si>
  <si>
    <t>更换高闪塔给料泵入口压力表180-PG-1020B</t>
  </si>
  <si>
    <t>型号：YB-100,测量范围0-20kpa，
螺纹连接（M20*1.5），
精度等级1.6级，安徽埃克森，径向</t>
  </si>
  <si>
    <t>更换常压氮气150-PG-1121</t>
  </si>
  <si>
    <t>高粱</t>
  </si>
  <si>
    <t>用于车间岗位建设</t>
  </si>
  <si>
    <t>不锈钢耐震隔膜压力表</t>
  </si>
  <si>
    <t>型号：YTP-100MF  法兰连接DN25, CL600                                                                                                                                           测量范围：0～6.0MPa；                               精度等级：1.6；径向</t>
  </si>
  <si>
    <t xml:space="preserve"> 304L</t>
  </si>
  <si>
    <t>变换装置冷凝液泵出口压力表更换</t>
  </si>
  <si>
    <t>工业硫磺编织袋</t>
  </si>
  <si>
    <t>50kg包装，编织袋尺寸550*1000</t>
  </si>
  <si>
    <t>条</t>
  </si>
  <si>
    <t>工业硫磺包装使用</t>
  </si>
  <si>
    <t>工业级白帆布</t>
  </si>
  <si>
    <t>厚度0.5mm,宽度1米，长度2米</t>
  </si>
  <si>
    <t>米</t>
  </si>
  <si>
    <t>硫回收包装机软连接使用</t>
  </si>
  <si>
    <t>手摇油泵</t>
  </si>
  <si>
    <t>总长度130cm,进油管长1米，进油管直径3.2cm</t>
  </si>
  <si>
    <t>只</t>
  </si>
  <si>
    <t>设备润滑使用</t>
  </si>
  <si>
    <t>耐高温圆形钢化玻璃片</t>
  </si>
  <si>
    <t>Ф45mm*6mm</t>
  </si>
  <si>
    <t>钢化玻璃</t>
  </si>
  <si>
    <t>片</t>
  </si>
  <si>
    <t>尿素装置离心泵轴封水视镜更换</t>
  </si>
  <si>
    <t>高梁无籽</t>
  </si>
  <si>
    <t>岗位建设使用</t>
  </si>
  <si>
    <t>塑料丝大扫帚</t>
  </si>
  <si>
    <t>拖把</t>
  </si>
  <si>
    <t>棉线</t>
  </si>
  <si>
    <t>破布</t>
  </si>
  <si>
    <t>kg</t>
  </si>
  <si>
    <t>岗位建设及设备擦油使用</t>
  </si>
  <si>
    <t>手动液压油桶搬运车</t>
  </si>
  <si>
    <t>3轮结构，快夹鹰嘴，加长省力踏板</t>
  </si>
  <si>
    <t>台</t>
  </si>
  <si>
    <t>生产过程中加油使用</t>
  </si>
  <si>
    <t>手推车</t>
  </si>
  <si>
    <t>1.5m，1300斤，14寸充气轮，可拆卸支撑腿</t>
  </si>
  <si>
    <t>角铁型</t>
  </si>
  <si>
    <t>差异化尿素生产使用</t>
  </si>
  <si>
    <r>
      <rPr>
        <sz val="9"/>
        <rFont val="仿宋_GB2312"/>
        <charset val="134"/>
      </rPr>
      <t>型号：2020F180-31;表盘大小：φ100mm;
测量范围：0-6Mpa;精度等级：1.6；
连接形式：螺纹连接（M20</t>
    </r>
    <r>
      <rPr>
        <sz val="9"/>
        <rFont val="Arial"/>
        <charset val="134"/>
      </rPr>
      <t>×</t>
    </r>
    <r>
      <rPr>
        <sz val="9"/>
        <rFont val="仿宋_GB2312"/>
        <charset val="134"/>
      </rPr>
      <t>1.5）、径向</t>
    </r>
  </si>
  <si>
    <t>高压甲铵泵密封水泵A/B，高压氨泵密封水泵A/B，中压冲洗水泵压力表坏需更换</t>
  </si>
  <si>
    <t>抗震压力表</t>
  </si>
  <si>
    <r>
      <rPr>
        <sz val="9"/>
        <rFont val="仿宋_GB2312"/>
        <charset val="134"/>
      </rPr>
      <t>型号：2009F464-33;表盘大小：φ60mm;
测量范围：0-16Mpa;精度等级：2.5；
连接形式：螺纹连接（M14</t>
    </r>
    <r>
      <rPr>
        <sz val="9"/>
        <rFont val="Arial"/>
        <charset val="134"/>
      </rPr>
      <t>×</t>
    </r>
    <r>
      <rPr>
        <sz val="9"/>
        <rFont val="仿宋_GB2312"/>
        <charset val="134"/>
      </rPr>
      <t>1.5）、径向</t>
    </r>
  </si>
  <si>
    <t>高压冲洗水泵A/B囊式阻尼器压力表坏需更换</t>
  </si>
  <si>
    <r>
      <rPr>
        <sz val="9"/>
        <rFont val="仿宋_GB2312"/>
        <charset val="134"/>
      </rPr>
      <t>型号：2009F464-33;表盘大小：φ60mm;
测量范围：0-25Mpa;精度等级：2.5；
连接形式：螺纹连接（M14</t>
    </r>
    <r>
      <rPr>
        <sz val="9"/>
        <rFont val="Arial"/>
        <charset val="134"/>
      </rPr>
      <t>×</t>
    </r>
    <r>
      <rPr>
        <sz val="9"/>
        <rFont val="仿宋_GB2312"/>
        <charset val="134"/>
      </rPr>
      <t>1.5）、径向</t>
    </r>
  </si>
  <si>
    <t>双金属温度计</t>
  </si>
  <si>
    <t>型号：WSS-483;测量范围：0-200℃;
精度等级：1.5；连接形式：螺纹连接
（M20×1.5）、插深275mm，测量元件直径6mm</t>
  </si>
  <si>
    <t>蒸汽冷凝液冷却器入口温度计坏需更换</t>
  </si>
  <si>
    <t>型号：WSS-483;测量范围：0-300℃;
精度等级：1.5；连接形式：螺纹连接
（M20×1.5）、插深275mm，测量元件直径6mm</t>
  </si>
  <si>
    <t>净化工艺冷凝液外送管线温度计坏需更换</t>
  </si>
  <si>
    <t>潜水泵电缆线</t>
  </si>
  <si>
    <r>
      <rPr>
        <sz val="9"/>
        <rFont val="仿宋_GB2312"/>
        <charset val="134"/>
      </rPr>
      <t>3X4+1</t>
    </r>
    <r>
      <rPr>
        <sz val="9"/>
        <rFont val="Arial"/>
        <charset val="134"/>
      </rPr>
      <t>×</t>
    </r>
    <r>
      <rPr>
        <sz val="9"/>
        <rFont val="仿宋_GB2312"/>
        <charset val="134"/>
      </rPr>
      <t>2.5平方、5米/根、带插头</t>
    </r>
  </si>
  <si>
    <t>根</t>
  </si>
  <si>
    <t>尿素主装置潜水泵电缆线坏需更换</t>
  </si>
  <si>
    <t>截止阀</t>
  </si>
  <si>
    <t>J41W  6寸  300LB</t>
  </si>
  <si>
    <t>尿素硝铵溶液充装管线加装阀门使用</t>
  </si>
  <si>
    <t>法兰WN</t>
  </si>
  <si>
    <t xml:space="preserve">6"/φ168.3;法兰.
WN;ASME.B16.5;A182.F316;RF;3.40mm;CL300 </t>
  </si>
  <si>
    <t>金属缠绕垫</t>
  </si>
  <si>
    <t>6寸  300LB</t>
  </si>
  <si>
    <t>缝包线</t>
  </si>
  <si>
    <t>S3x3   2kg/团   红</t>
  </si>
  <si>
    <t>（GB/T6836-2018），尿素计划产量32000吨，
复合肥计划产量10000吨</t>
  </si>
  <si>
    <t>S3x3   2kg/团   黑</t>
  </si>
  <si>
    <t>S3x3   2kg/团   绿</t>
  </si>
  <si>
    <t>S3x3   2kg/团   黄</t>
  </si>
  <si>
    <t>黄河牌编织袋</t>
  </si>
  <si>
    <t>硝基30-6-0  40kg</t>
  </si>
  <si>
    <t>计划产量2000吨（复合肥）</t>
  </si>
  <si>
    <t>硝基32-4-0  50kg（覆膜）</t>
  </si>
  <si>
    <t>计划产量8000吨（复合肥）</t>
  </si>
  <si>
    <t>塑料丝 长190—210cm</t>
  </si>
  <si>
    <t>高粱无籽</t>
  </si>
  <si>
    <t>棉线拖把</t>
  </si>
  <si>
    <t>白色</t>
  </si>
  <si>
    <t>测温枪</t>
  </si>
  <si>
    <t>雷泰ST80</t>
  </si>
  <si>
    <t>尿素产品及设备测温使用</t>
  </si>
  <si>
    <t>强力吹风机</t>
  </si>
  <si>
    <t>牧蓝锂电鼓风机198V27800 两电一充</t>
  </si>
  <si>
    <t>包装设备吹除粉尘使用</t>
  </si>
  <si>
    <t>透明胶带</t>
  </si>
  <si>
    <t>宽60mm</t>
  </si>
  <si>
    <t>卷</t>
  </si>
  <si>
    <t>库房标码使用</t>
  </si>
  <si>
    <t>白度仪</t>
  </si>
  <si>
    <t>上海昕瑞WSB-2</t>
  </si>
  <si>
    <t>水系统化验室分析使用</t>
  </si>
  <si>
    <t>（抽滤装置）隔膜真空泵</t>
  </si>
  <si>
    <t>长城科工MP-201</t>
  </si>
  <si>
    <t>克氏蒸馏头</t>
  </si>
  <si>
    <t>75（一口二塞）24*24*24</t>
  </si>
  <si>
    <t>高硼硅</t>
  </si>
  <si>
    <t>PH电极</t>
  </si>
  <si>
    <t>华科仪04.14.01.03.02</t>
  </si>
  <si>
    <t>二硫化钼</t>
  </si>
  <si>
    <t>昆仑牌，耐高温，运行温度≥150℃
16kg/桶</t>
  </si>
  <si>
    <t>桶</t>
  </si>
  <si>
    <t>供水车间蒸发结晶单元滚筒
干燥床保养使用，15天保养1次</t>
  </si>
  <si>
    <t>通用锂基润滑脂</t>
  </si>
  <si>
    <t>00号（GP-A）、15Kg/桶</t>
  </si>
  <si>
    <t>细灰返烧岗位膏体泵、搅拌机润滑</t>
  </si>
  <si>
    <t>高温润滑脂</t>
  </si>
  <si>
    <t>长城7014-1、1L/桶</t>
  </si>
  <si>
    <t xml:space="preserve">硝酸复合肥高塔装置返料熔融槽轴承润滑 </t>
  </si>
  <si>
    <t>钙基润滑脂</t>
  </si>
  <si>
    <t>昆仑牌3号 5kg/桶</t>
  </si>
  <si>
    <t>硝酸复合肥车间斗提机轴承润滑</t>
  </si>
  <si>
    <t>润滑脂</t>
  </si>
  <si>
    <t>二硫化钼锂基脂3#、15kg/桶</t>
  </si>
  <si>
    <t>用于气化输煤皮带轴承润滑使用</t>
  </si>
  <si>
    <t>润滑酯</t>
  </si>
  <si>
    <t>3号锂基润滑脂、15kg/桶</t>
  </si>
  <si>
    <t>用于气化活化给煤机、破碎机轴承润滑</t>
  </si>
  <si>
    <t>2号钙基脂、15kg/桶</t>
  </si>
  <si>
    <t>用于翻车机开式齿轮及轴承使用</t>
  </si>
  <si>
    <t>长城7017-1、1Kg/桶</t>
  </si>
  <si>
    <t xml:space="preserve">硫回收造粒机润滑使用 </t>
  </si>
  <si>
    <t>汽轮机油</t>
  </si>
  <si>
    <t>昆仑L-TSA46号汽轮机油（A级）、170Kg/桶</t>
  </si>
  <si>
    <t xml:space="preserve">装置内各机泵润滑油更换 </t>
  </si>
  <si>
    <t>46#汽轮机油</t>
  </si>
  <si>
    <t>46#汽轮机油、170kg/桶</t>
  </si>
  <si>
    <t>用于氨合成气压缩机、氨冰机、
甲醇机油箱补油使用</t>
  </si>
  <si>
    <t>昆仑3#钙基脂 5kg/桶</t>
  </si>
  <si>
    <t xml:space="preserve">kg </t>
  </si>
  <si>
    <t>圆盘刮料机加注使用</t>
  </si>
  <si>
    <t>轴承</t>
  </si>
  <si>
    <t>UCP208,NSK</t>
  </si>
  <si>
    <t>净化硫回收造粒机涂抹托辊备件</t>
  </si>
  <si>
    <t>UCT209,NSK</t>
  </si>
  <si>
    <t>净化硫回收造粒机钢带托辊备件</t>
  </si>
  <si>
    <t>7214BECBP，NSK</t>
  </si>
  <si>
    <t>净化硫回收液硫泵备件</t>
  </si>
  <si>
    <t>集装密封（驱动端）</t>
  </si>
  <si>
    <t>泵型号：HR500-160×2,位号：220-P-1108A
厂家：大连利欧华能泵业有限公司</t>
  </si>
  <si>
    <t>净化低温甲醇洗4#甲醇液泵备件</t>
  </si>
  <si>
    <t>集装密封（非驱动端）</t>
  </si>
  <si>
    <t>机封</t>
  </si>
  <si>
    <t>MS/PWT125-100-315S/160滨特尔公司</t>
  </si>
  <si>
    <t>供水新脱盐水一级反渗透高压泵备件</t>
  </si>
  <si>
    <t>联轴器及弹性体</t>
  </si>
  <si>
    <t>CP/PWT125-100-315S/160滨特尔公司</t>
  </si>
  <si>
    <t>MS/PWT125-100-315S/132滨特尔公司</t>
  </si>
  <si>
    <t>供水新脱盐水二级反渗透高压泵备件</t>
  </si>
  <si>
    <t>CP/PWT125-100-315S/132滨特尔公司</t>
  </si>
  <si>
    <t>托辊</t>
  </si>
  <si>
    <t>108×700双头</t>
  </si>
  <si>
    <t>件</t>
  </si>
  <si>
    <t>供热除渣皮带托辊更换</t>
  </si>
  <si>
    <t>108×120单头</t>
  </si>
  <si>
    <t>89×600双头</t>
  </si>
  <si>
    <t>视镜</t>
  </si>
  <si>
    <t>45×8</t>
  </si>
  <si>
    <t>供热除氧高压泵冷却水管更换</t>
  </si>
  <si>
    <t>蝶阀</t>
  </si>
  <si>
    <t>D341F46-10C、DN300</t>
  </si>
  <si>
    <t>铸钢</t>
  </si>
  <si>
    <t>供热脱硫塔浓缩循环泵、
液力搅拌泵泵出口阀备件</t>
  </si>
  <si>
    <t>DN65 150LB</t>
  </si>
  <si>
    <t>0220</t>
  </si>
  <si>
    <t>供热离心机进料管阀门更换</t>
  </si>
  <si>
    <t>HB80-65-60柳州酸王</t>
  </si>
  <si>
    <t>供热1#、2#旋流器给料泵A/B</t>
  </si>
  <si>
    <t>等径三通</t>
  </si>
  <si>
    <t>DN65×6 要求耐冲刷</t>
  </si>
  <si>
    <t>供热离心机进料管更换</t>
  </si>
  <si>
    <t>高颈法兰</t>
  </si>
  <si>
    <t>双法兰90度弯头</t>
  </si>
  <si>
    <t>DN200，眼心距：280，螺孔Φ18,8孔</t>
  </si>
  <si>
    <t>气化振动筛水管线弯头更换</t>
  </si>
  <si>
    <t>三角皮带</t>
  </si>
  <si>
    <t>8V-6300  25N</t>
  </si>
  <si>
    <t>气化破碎机AB皮带磨损需更换</t>
  </si>
  <si>
    <t>8V-5510  25N</t>
  </si>
  <si>
    <t>8V-3860  25N</t>
  </si>
  <si>
    <t>8V-4180  25N</t>
  </si>
  <si>
    <t>皮带涨紧装置挡辊</t>
  </si>
  <si>
    <t>破碎机型号：PMID22001-002
厂家：四川皇龙智能破碎机技术股份有限公司</t>
  </si>
  <si>
    <t>气化破碎机AB涨紧装置检修使用</t>
  </si>
  <si>
    <t>皮带涨紧装置底座</t>
  </si>
  <si>
    <t>气化破碎机B涨紧装置检修使用</t>
  </si>
  <si>
    <t>异形拉板</t>
  </si>
  <si>
    <t>二级主轴用，破碎机型号：PMID22001-002
厂家：四川皇龙智能破碎机技术股份有限公司</t>
  </si>
  <si>
    <t>气化破碎机AB二级主轴检修使用</t>
  </si>
  <si>
    <t>一级主轴用，破碎机型号：PMID22001-002
厂家：四川皇龙智能破碎机技术股份有限公司</t>
  </si>
  <si>
    <t>气化破碎机AB一级主轴检修使用</t>
  </si>
  <si>
    <t>中联秆</t>
  </si>
  <si>
    <t>双联碟簧闪退装置中联秆，破碎机型号：PMID22001-002
厂家：四川皇龙智能破碎机技术股份有限公司</t>
  </si>
  <si>
    <t>气化破碎机AB双联碟簧闪退装置检修使用</t>
  </si>
  <si>
    <t>机械密封</t>
  </si>
  <si>
    <r>
      <rPr>
        <sz val="9"/>
        <rFont val="仿宋_GB2312"/>
        <charset val="134"/>
      </rPr>
      <t>泵型号：FMZ型浆液泵 80-400C
流量：70m</t>
    </r>
    <r>
      <rPr>
        <sz val="9"/>
        <rFont val="宋体"/>
        <charset val="134"/>
      </rPr>
      <t>³</t>
    </r>
    <r>
      <rPr>
        <sz val="9"/>
        <rFont val="仿宋_GB2312"/>
        <charset val="134"/>
      </rPr>
      <t>/h  扬程：40米  
转速：1450  位号：180-P-1001A
厂家：江苏飞跃机泵集团有限公司</t>
    </r>
  </si>
  <si>
    <t>气化渣池泵检修使用</t>
  </si>
  <si>
    <t>输送托辊</t>
  </si>
  <si>
    <t>托辊型号：YLTG-100-1
耐压称重给煤机型号：NJGC-30、带宽：1000mm
出力：0-120t/h、功率5.5kw、准确度：0.5级
产品编号：YLM111503、进出口中心距：9050mm
厂家：制造有限公司</t>
  </si>
  <si>
    <t>气化称重给煤机AB检修使用</t>
  </si>
  <si>
    <t>清扫链条</t>
  </si>
  <si>
    <t>链条型号：P=75、20米为1条
耐压称重给煤机型号：NJGC-30、带宽：1000mm
出力：0-120t/h、功率5.5kw、准确度：0.5级
产品编号：YLM111503、进出口中心距：9050mm
厂家：安徽奕隆电力装备制造有限公司</t>
  </si>
  <si>
    <t>气化称重给煤机AB链条检修使用</t>
  </si>
  <si>
    <t>清扫刮板</t>
  </si>
  <si>
    <t>刮板型号：L-200-1
耐压称重给煤机型号：NJGC-30、带宽：1000mm
出力：0-120t/h、功率5.5kw、准确度：0.5级
产品编号：YLM111503、进出口中心距：9050mm
厂家：安徽奕隆电力装备制造有限公司</t>
  </si>
  <si>
    <t>下调心托辊D=133</t>
  </si>
  <si>
    <t>图号：DTⅡ（A）140C561D
皮带型号：DTDTⅡ（A)型带式输送机
厂家：安徽永生机械有限股份有限公司</t>
  </si>
  <si>
    <t>碳钢</t>
  </si>
  <si>
    <t>气化输煤1-10号皮带检修使用</t>
  </si>
  <si>
    <t>平行下托辊D=133</t>
  </si>
  <si>
    <t>图号：06C2134
皮带型号：DTDTⅡ（A)型带式输送机
厂家：安徽永生机械有限股份有限公司</t>
  </si>
  <si>
    <t>螺旋托辊D=133</t>
  </si>
  <si>
    <t>图号：06C3134
皮带型号：DTDTⅡ（A)型带式输送机
厂家：安徽永生机械有限股份有限公司</t>
  </si>
  <si>
    <t>槽型调心托辊D=133 
槽角35度</t>
  </si>
  <si>
    <t>图号：DTⅡ（A）140C514D
皮带型号：DTDTⅡ（A)型带式输送机
厂家：安徽永生机械有限股份有限公司</t>
  </si>
  <si>
    <t>缓冲托辊D=133 
槽角35度</t>
  </si>
  <si>
    <t>图号：DTⅡ（A）140C514H
皮带型号：DTDTⅡ（A)型带式输送机
厂家：安徽永生机械有限股份有限公司</t>
  </si>
  <si>
    <t>槽型托辊D=133
 槽角35度</t>
  </si>
  <si>
    <t>图号：DTⅡ（A）140C514
皮带型号：DTDTⅡ（A)型带式输送机
厂家：安徽永生机械有限股份有限公司</t>
  </si>
  <si>
    <t xml:space="preserve">10度可调槽角过渡
托辊D=133 </t>
  </si>
  <si>
    <t>图号：DTⅡ（A）140C517
皮带型号：DTDTⅡ（A)型带式输送机
厂家：安徽永生机械有限股份有限公司</t>
  </si>
  <si>
    <t xml:space="preserve">20度可调槽角过渡
托辊D=133 </t>
  </si>
  <si>
    <t>图号：DTⅡ（A）140C518
皮带型号：DTDTⅡ（A)型带式输送机
厂家：安徽永生机械有限股份有限公司</t>
  </si>
  <si>
    <t>槽型逆止托辊D=133 
槽角35度</t>
  </si>
  <si>
    <t>图号：DTⅡ（A）100C514
皮带型号：DTDTⅡ（A)型带式输送机
厂家：安徽永生机械有限股份有限公司</t>
  </si>
  <si>
    <t>槽型防磁托辊D=133
 槽角35度</t>
  </si>
  <si>
    <t>梳滤装置滤网</t>
  </si>
  <si>
    <t>电动纤维分离器型号：HW-DXF DN500×2900-00
位号：150-X-1005A/B
厂家：合肥市华皖电力设备有限公司</t>
  </si>
  <si>
    <t>气化14楼纤维分离器内滤网更换</t>
  </si>
  <si>
    <t>磨辊用呼吸阀</t>
  </si>
  <si>
    <t>磨煤机型号：ZGM123型
厂家：北京电力设备总厂有限公司</t>
  </si>
  <si>
    <t>气化磨煤机磨辊呼吸阀更换</t>
  </si>
  <si>
    <t>单头螺栓</t>
  </si>
  <si>
    <t>M14*2.0*80  丝长40  强度12.9</t>
  </si>
  <si>
    <t>尿素包装机台车抱夹备件</t>
  </si>
  <si>
    <t>M10*80  丝长40  强度12.9 带螺冒</t>
  </si>
  <si>
    <t>尿素包装机摆臂连接气缸使用备件</t>
  </si>
  <si>
    <t>球节组件 右侧</t>
  </si>
  <si>
    <t>品牌：纽朗 组件编号：063072A</t>
  </si>
  <si>
    <t>尿素包装缝包机备件</t>
  </si>
  <si>
    <t>球节组件 左侧</t>
  </si>
  <si>
    <t>品牌：纽朗 组件编号：063092A</t>
  </si>
  <si>
    <t>甬字三角皮带</t>
  </si>
  <si>
    <t>O 480Li</t>
  </si>
  <si>
    <t>橡胶</t>
  </si>
  <si>
    <t>复合肥折边机更换使用备件</t>
  </si>
  <si>
    <t>带座轴承</t>
  </si>
  <si>
    <t>NSK  UCT207</t>
  </si>
  <si>
    <t>轴承钢</t>
  </si>
  <si>
    <t>复合肥压包机检修更换</t>
  </si>
  <si>
    <t>止回阀</t>
  </si>
  <si>
    <t>H41H-250      DN50</t>
  </si>
  <si>
    <t>硝酸复合肥车间、稀硝脱氧槽冷凝液管线更换</t>
  </si>
  <si>
    <t>J41W-16P      DN80</t>
  </si>
  <si>
    <t>硝酸复合肥车间、稀硝去浓硝中间槽管线更换</t>
  </si>
  <si>
    <t>球阀</t>
  </si>
  <si>
    <t>Q41F-16P   DN100</t>
  </si>
  <si>
    <t>硝酸复合肥车间、稀硝稀酸泵入口管线更换</t>
  </si>
  <si>
    <t>J41H-16      DN80</t>
  </si>
  <si>
    <t>硝酸复合肥车间、浓硝加热器管线更换</t>
  </si>
  <si>
    <t>Q41F-16P   DN20</t>
  </si>
  <si>
    <t>硝酸复合肥车间、浓硝导淋管线更换</t>
  </si>
  <si>
    <t>J41W-16P      DN20</t>
  </si>
  <si>
    <t>DN65 PN1.6</t>
  </si>
  <si>
    <t>硝酸复合肥车间、浓硝加热器疏水器管线更换</t>
  </si>
  <si>
    <t>DN80 PN4.0</t>
  </si>
  <si>
    <t>硝酸复合肥车间、高塔返料熔融金属
软管管线更换</t>
  </si>
  <si>
    <t>90°弯头</t>
  </si>
  <si>
    <t xml:space="preserve">DN125      </t>
  </si>
  <si>
    <t>C4</t>
  </si>
  <si>
    <t>硝酸复合肥车间、浓硝加热器下料管更换</t>
  </si>
  <si>
    <t xml:space="preserve">DN50     </t>
  </si>
  <si>
    <t>硝酸复合肥车间、浓硝成品酸管线更换</t>
  </si>
  <si>
    <t xml:space="preserve">DN150     </t>
  </si>
  <si>
    <t>无缝钢管</t>
  </si>
  <si>
    <t>φ133*8</t>
  </si>
  <si>
    <t>φ57*4</t>
  </si>
  <si>
    <t>φ18*3</t>
  </si>
  <si>
    <t>硝酸复合肥车间、浓硝成品酸管线导淋更换</t>
  </si>
  <si>
    <t>闸阀</t>
  </si>
  <si>
    <t>Z41Y-300LB  DN25  ≤425℃</t>
  </si>
  <si>
    <t>WCB</t>
  </si>
  <si>
    <t>氨合成机、氨冰机轴封蒸汽前手阀、
旁路阀更换</t>
  </si>
  <si>
    <t>Z41Y-150LB  DN40  ≤425℃</t>
  </si>
  <si>
    <t>甲醇合成循环水上水、回水管线增加阀门</t>
  </si>
  <si>
    <t>钢制平焊法兰</t>
  </si>
  <si>
    <t>材质20#，DN40，150LB</t>
  </si>
  <si>
    <t>20#</t>
  </si>
  <si>
    <t>DN40，150LB</t>
  </si>
  <si>
    <t>Z41Y-150LB  DN25  ≤425℃</t>
  </si>
  <si>
    <t>甲醇精馏装置部分导淋内漏，需更换</t>
  </si>
  <si>
    <t>Z41Y-150LB  DN20  ≤425℃</t>
  </si>
  <si>
    <t>钢制对焊法兰</t>
  </si>
  <si>
    <t>材质20#，DN25，300LB</t>
  </si>
  <si>
    <t>汽包排污取样、汽包取样管线增加阀门</t>
  </si>
  <si>
    <t>Z41Y-600LB  DN40  ≤425℃</t>
  </si>
  <si>
    <t>甲醇合成2.5MPa蒸汽外送界区导淋阀
内漏需更换</t>
  </si>
  <si>
    <t>Z41Y-150LB  DN80  ≤425℃</t>
  </si>
  <si>
    <t>甲醇精馏装置凝液管线改造</t>
  </si>
  <si>
    <t>Z41Y-150LB  DN50  ≤425℃</t>
  </si>
  <si>
    <t>Z41Y-150LB  DN15  ≤425℃</t>
  </si>
  <si>
    <t>材质20#，DN80，150LB</t>
  </si>
  <si>
    <t>材质20#，DN50，150LB</t>
  </si>
  <si>
    <t>材质20#，DN15，150LB</t>
  </si>
  <si>
    <t>疏水器</t>
  </si>
  <si>
    <t>CS41H-300LB    DN25</t>
  </si>
  <si>
    <t>氨合成机、氨冰机抽汽蒸汽导淋疏水器需更换</t>
  </si>
  <si>
    <t>潜水泵电缆</t>
  </si>
  <si>
    <r>
      <rPr>
        <sz val="9"/>
        <rFont val="仿宋_GB2312"/>
        <charset val="134"/>
      </rPr>
      <t>4×2.5mm</t>
    </r>
    <r>
      <rPr>
        <vertAlign val="superscript"/>
        <sz val="9"/>
        <rFont val="仿宋_GB2312"/>
        <charset val="134"/>
      </rPr>
      <t xml:space="preserve">2  </t>
    </r>
    <r>
      <rPr>
        <sz val="9"/>
        <rFont val="仿宋_GB2312"/>
        <charset val="134"/>
      </rPr>
      <t>密封头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>24mm  长10米</t>
    </r>
  </si>
  <si>
    <t>供水潜水泵使用</t>
  </si>
  <si>
    <t>骨架油封</t>
  </si>
  <si>
    <t>16-30-7</t>
  </si>
  <si>
    <t>16-30-8</t>
  </si>
  <si>
    <t>25-40-10</t>
  </si>
  <si>
    <t>17-35-8</t>
  </si>
  <si>
    <r>
      <rPr>
        <sz val="9"/>
        <rFont val="仿宋_GB2312"/>
        <charset val="134"/>
      </rPr>
      <t>单面机封 内径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>30mm外径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>45mm</t>
    </r>
  </si>
  <si>
    <r>
      <rPr>
        <sz val="9"/>
        <rFont val="仿宋_GB2312"/>
        <charset val="134"/>
      </rPr>
      <t>单面机封 内径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>33mm外径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>48mm</t>
    </r>
  </si>
  <si>
    <r>
      <rPr>
        <sz val="9"/>
        <rFont val="仿宋_GB2312"/>
        <charset val="134"/>
      </rPr>
      <t>双面机封 内径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>35mm外径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>50mm</t>
    </r>
  </si>
  <si>
    <r>
      <rPr>
        <sz val="9"/>
        <rFont val="仿宋_GB2312"/>
        <charset val="134"/>
      </rPr>
      <t>单面机封 内径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>35mm外径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>50mm</t>
    </r>
  </si>
  <si>
    <r>
      <rPr>
        <sz val="9"/>
        <rFont val="仿宋_GB2312"/>
        <charset val="134"/>
      </rPr>
      <t>双面机封 内径</t>
    </r>
    <r>
      <rPr>
        <sz val="9"/>
        <rFont val="Arial"/>
        <charset val="134"/>
      </rPr>
      <t>ɸ</t>
    </r>
    <r>
      <rPr>
        <sz val="9"/>
        <rFont val="仿宋_GB2312"/>
        <charset val="134"/>
      </rPr>
      <t>20mm外径</t>
    </r>
    <r>
      <rPr>
        <sz val="9"/>
        <rFont val="Arial"/>
        <charset val="134"/>
      </rPr>
      <t>ɸ</t>
    </r>
    <r>
      <rPr>
        <sz val="9"/>
        <rFont val="仿宋_GB2312"/>
        <charset val="134"/>
      </rPr>
      <t>36mm</t>
    </r>
  </si>
  <si>
    <t>缺氧池推流机用</t>
  </si>
  <si>
    <r>
      <rPr>
        <sz val="9"/>
        <rFont val="仿宋_GB2312"/>
        <charset val="134"/>
      </rPr>
      <t>双面机封 内径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>41mm外径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 xml:space="preserve">55.5mm高L61mm </t>
    </r>
  </si>
  <si>
    <r>
      <rPr>
        <sz val="9"/>
        <rFont val="仿宋_GB2312"/>
        <charset val="134"/>
      </rPr>
      <t>单面机封 内径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>41mm外径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 xml:space="preserve">55mm高L44mm </t>
    </r>
  </si>
  <si>
    <r>
      <rPr>
        <sz val="9"/>
        <rFont val="仿宋_GB2312"/>
        <charset val="134"/>
      </rPr>
      <t>双面机封 内径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>36mm外径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 xml:space="preserve">49mm高L48mm </t>
    </r>
  </si>
  <si>
    <r>
      <rPr>
        <sz val="9"/>
        <rFont val="仿宋_GB2312"/>
        <charset val="134"/>
      </rPr>
      <t>双面机封 内径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>25mm外径</t>
    </r>
    <r>
      <rPr>
        <sz val="9"/>
        <rFont val="Calibri"/>
        <charset val="134"/>
      </rPr>
      <t>ɸ</t>
    </r>
    <r>
      <rPr>
        <sz val="9"/>
        <rFont val="仿宋_GB2312"/>
        <charset val="134"/>
      </rPr>
      <t xml:space="preserve">38mm高L45mm </t>
    </r>
  </si>
  <si>
    <t>电机清槽钢丝刷28CM</t>
  </si>
  <si>
    <t>电机大修使用</t>
  </si>
  <si>
    <t>保险底座</t>
  </si>
  <si>
    <t>CHNT RT28N-32 32A保险带底座</t>
  </si>
  <si>
    <t>南区加药间配电箱检修使用</t>
  </si>
  <si>
    <t>浪涌保护器</t>
  </si>
  <si>
    <t>CHNT NU6-ⅡG 40/385</t>
  </si>
  <si>
    <t>液压三爪拉马</t>
  </si>
  <si>
    <t>世达 50T</t>
  </si>
  <si>
    <t>电机检修使用</t>
  </si>
  <si>
    <t>不锈钢电机接线盒</t>
  </si>
  <si>
    <t>Y2-180 159*165*75mm 厚1.0mm</t>
  </si>
  <si>
    <t>复合肥生活水加压泵电机检修使用</t>
  </si>
  <si>
    <t>阻燃橡套电缆</t>
  </si>
  <si>
    <t>ZR-RVV4*4mm  100米/盘</t>
  </si>
  <si>
    <t>成品压包机检修使用</t>
  </si>
  <si>
    <t>FAG 6206-2RS 橡胶密封</t>
  </si>
  <si>
    <t>供水冷凝水泵电机检修使用</t>
  </si>
  <si>
    <t xml:space="preserve">FAG 6313/C3  </t>
  </si>
  <si>
    <t>塔尾水、镁尾水泵电机检修使用</t>
  </si>
  <si>
    <t>NSK  NU1028/CN</t>
  </si>
  <si>
    <t>空分循环水泵电机检修使用</t>
  </si>
  <si>
    <t>NSK  6238/C3</t>
  </si>
  <si>
    <t>气化磨煤机检修使用</t>
  </si>
  <si>
    <t>NSK  6228/C3</t>
  </si>
  <si>
    <t>气化循环风机检修使用</t>
  </si>
  <si>
    <t>电缆棘轮剪</t>
  </si>
  <si>
    <t>型号：J100  品牌：德力西</t>
  </si>
  <si>
    <t>设备检修使用</t>
  </si>
  <si>
    <t>LED免驱动灯盘</t>
  </si>
  <si>
    <t>220V 50W  高压免驱动  直径：134mm
  焊接线长：30cm  发光颜色：白光 
附带博莱尔导热硅脂 导热系数2.0W/m.k</t>
  </si>
  <si>
    <t>硝铵照明检修使用</t>
  </si>
  <si>
    <t>温度套管</t>
  </si>
  <si>
    <t>直型套管；套管材质：INCONEL600；
套管直径：Φ30/Φ8mm；插入深度540mm；
连接方式：法兰连接；法兰规格：ANSI B16.5 
CL1500 1-1/2" RJ；法兰材质：321；带配套八角垫；
带Φ6mm卡套接头；卡套接头与法兰为螺纹连接。</t>
  </si>
  <si>
    <t>镍</t>
  </si>
  <si>
    <t>合成250-TE-1010检修使用</t>
  </si>
  <si>
    <t>DN80PN2.5MPa</t>
  </si>
  <si>
    <t>硝酸复合肥检修使用</t>
  </si>
  <si>
    <t>DN80PN1.6MPa</t>
  </si>
  <si>
    <t>金属软管</t>
  </si>
  <si>
    <t>介质：蒸汽冷凝液；温度：120℃；螺纹连接、
内螺纹；G3/4---M20*1.5；L=1000mm。</t>
  </si>
  <si>
    <t>气化分析仪表检修使用</t>
  </si>
  <si>
    <t>无热再生控制器</t>
  </si>
  <si>
    <t>上海飞和；XEN8-M；</t>
  </si>
  <si>
    <t>供热空压机检修使用</t>
  </si>
  <si>
    <t>气源快插接头</t>
  </si>
  <si>
    <t>PC10-03</t>
  </si>
  <si>
    <t>复合肥产品冷却器检修使用</t>
  </si>
  <si>
    <t>双法兰差压变送器</t>
  </si>
  <si>
    <t>EJA118E-JMSCG-917EA-WA43C1SW00-AA27/NS21;0~38.13KPA</t>
  </si>
  <si>
    <t>气化洗涤塔170-LT-1008B检修使用</t>
  </si>
  <si>
    <t>气控截止换向阀</t>
  </si>
  <si>
    <t>DN40，生产厂家：常州市科建电力设备有限公司</t>
  </si>
  <si>
    <t>锅炉除尘器备件</t>
  </si>
  <si>
    <t>差压变送器</t>
  </si>
  <si>
    <t>ABB,序列号：3K672023351066</t>
  </si>
  <si>
    <t>除氧站高压脱盐水流量检修使用</t>
  </si>
  <si>
    <t>压力变送器</t>
  </si>
  <si>
    <t>ABB,序列号：3K672024070248
(测量范围：0-10MPa)</t>
  </si>
  <si>
    <t>供热550-PT-1004B检修使用</t>
  </si>
  <si>
    <t>载气减压阀</t>
  </si>
  <si>
    <t>代码 ：60.02.99.038410，R11LJ-DIP-15-15,
生产厂家：重庆川仪</t>
  </si>
  <si>
    <t>分析仪载气调压使用</t>
  </si>
  <si>
    <t>加热器</t>
  </si>
  <si>
    <t>规格代码：220.269生产厂家：重庆川仪</t>
  </si>
  <si>
    <t>分析机柜内加热使用</t>
  </si>
  <si>
    <t>6mm三通阀切换阀</t>
  </si>
  <si>
    <t>代码：60.02.03.033818，BOSS-ML6-03-3L,
生产厂家：重庆川仪</t>
  </si>
  <si>
    <t>分析仪载气切换使用</t>
  </si>
  <si>
    <t>二位五通电磁阀</t>
  </si>
  <si>
    <t>ASCO  531 G531C017MS,供电24VDC</t>
  </si>
  <si>
    <t>供热输灰系统检修使用</t>
  </si>
  <si>
    <t>一体化振动探头</t>
  </si>
  <si>
    <t>型号：JK9307-10-M01，技术参数：测量范围：0-20mm/s,
输出信号:4—20mA，温度范围：-40℃—85℃，
灵敏度4mv/g；防尘，防水熔接一体化接头；
电缆线材质性能耐腐蚀、防水、防尘，耐高温，
防护等级IP68；
生产厂家：上海锦康电子仪表有限公司</t>
  </si>
  <si>
    <t>锅炉给水泵振动检修使用</t>
  </si>
  <si>
    <t>气动球阀</t>
  </si>
  <si>
    <t>Q641Y-16P,DN40PN16RF;CF8;配AT125K单作用气缸，
气开，配套气源终端接头：φ8，
气源压力：0.7Mpa；厂家：上海上高阀门</t>
  </si>
  <si>
    <t>锅炉1#2#输灰系统改造使用</t>
  </si>
  <si>
    <t>平焊法兰</t>
  </si>
  <si>
    <t>DN40PN16,RF</t>
  </si>
  <si>
    <t>DN40PN16</t>
  </si>
  <si>
    <t>双头螺栓</t>
  </si>
  <si>
    <t>M16*90,螺母2只；</t>
  </si>
  <si>
    <t>8.8级</t>
  </si>
  <si>
    <t>可燃有毒气体报警器</t>
  </si>
  <si>
    <t>O2报警器：ISD2000ECD00125V34NPT3SADCP2 
0~25% VOL
重庆金芯麦斯传感器技术有限公司</t>
  </si>
  <si>
    <t>气化筒仓氧气报警器更换使用</t>
  </si>
  <si>
    <t>空气过滤减压阀</t>
  </si>
  <si>
    <t>KZ03-3B-XXL；带出、入口卡套接头</t>
  </si>
  <si>
    <t>浓硝酸调节阀更换使用</t>
  </si>
  <si>
    <t>防爆铠装一体化
温度变送器</t>
  </si>
  <si>
    <t>三线制PT100;0-300℃；精度等级：A级；
防爆等级：ExiaIICT4 Ga；
输出：4-20mA两线制;HART；供电电源：24VDC；
Φ6；带活动式卡套螺纹接头M20*1.5;电气接口：1/2NPT；带配套防爆堵头；L=450mm；IP65；
接线盒材质铝合金；重庆川仪自动化仪表</t>
  </si>
  <si>
    <t>支</t>
  </si>
  <si>
    <t>尿素装置温度更换使用</t>
  </si>
  <si>
    <t>有毒气体报警器</t>
  </si>
  <si>
    <t>型号：ISD2000ECD0051BP34NPT3SADCP2X 0-100ppm；
带配套防爆格兰头及防爆堵头
重庆金芯麦斯传感器技术有限公司</t>
  </si>
  <si>
    <t>空分一期/二期氨冷器新增报警器
（设计新增项）</t>
  </si>
  <si>
    <t>电缆</t>
  </si>
  <si>
    <t>ZR-DJYVP22    1*3*1.5</t>
  </si>
  <si>
    <t>空分一期/二期氨冷器新增报警器（设计新增项）</t>
  </si>
  <si>
    <t>阀门电动装置</t>
  </si>
  <si>
    <t>型号：SND-ZN-ZID30B,转速：24r/min,
输出转矩：300N.m,电源：380V,50Hz,
电机功率：0.75KW,电流：30A，防爆等级：
ExdIICT4GB,生产厂家：江苏常州白云电力机械厂</t>
  </si>
  <si>
    <t>减温减压管廊3.8MPa-2.5MPa饱和蒸汽,
电动阀执行机构检修使用</t>
  </si>
  <si>
    <t>石棉防火毯</t>
  </si>
  <si>
    <t>厚3mm宽1m长20m</t>
  </si>
  <si>
    <t>供热返料风检修专用</t>
  </si>
  <si>
    <t>双层螺旋弹性无耳卡簧</t>
  </si>
  <si>
    <t>Ф36.8</t>
  </si>
  <si>
    <t>电动扭矩扳手备件</t>
  </si>
  <si>
    <t>合计</t>
  </si>
  <si>
    <t>联系人：叶鹏 15021977782</t>
  </si>
  <si>
    <t>备注</t>
  </si>
  <si>
    <r>
      <rPr>
        <sz val="12"/>
        <color rgb="FF000000"/>
        <rFont val="宋体"/>
        <charset val="134"/>
      </rPr>
      <t>1. 本报价含</t>
    </r>
    <r>
      <rPr>
        <sz val="12"/>
        <color rgb="FFFF0000"/>
        <rFont val="宋体"/>
        <charset val="134"/>
      </rPr>
      <t>1</t>
    </r>
    <r>
      <rPr>
        <sz val="12"/>
        <color rgb="FFFF0000"/>
        <rFont val="Times New Roman"/>
        <charset val="134"/>
      </rPr>
      <t>3%</t>
    </r>
    <r>
      <rPr>
        <sz val="12"/>
        <color rgb="FF000000"/>
        <rFont val="宋体"/>
        <charset val="134"/>
      </rPr>
      <t>发票，含包装费，含运输费</t>
    </r>
  </si>
  <si>
    <t>2. 交货时间：7天</t>
  </si>
  <si>
    <t>3. 报价有效期：报价日期起30天内</t>
  </si>
  <si>
    <t>报价单位：泰州皓佳环保科技有限公司</t>
  </si>
  <si>
    <t>报价时间：2026.3.27</t>
  </si>
  <si>
    <t xml:space="preserve"> </t>
  </si>
  <si>
    <t>4月竞价材料</t>
  </si>
  <si>
    <t>一标段</t>
  </si>
  <si>
    <t>二标段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</si>
</sst>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35">
    <font>
      <sz val="11"/>
      <name val="宋体"/>
      <charset val="134"/>
    </font>
    <font>
      <sz val="9"/>
      <name val="仿宋_GB2312"/>
      <charset val="134"/>
    </font>
    <font>
      <sz val="9"/>
      <color rgb="FF000000"/>
      <name val="仿宋_GB2312"/>
      <charset val="134"/>
    </font>
    <font>
      <b/>
      <sz val="9"/>
      <name val="仿宋_GB2312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9"/>
      <name val="Arial"/>
      <charset val="134"/>
    </font>
    <font>
      <sz val="9"/>
      <name val="Calibri"/>
      <charset val="134"/>
    </font>
    <font>
      <sz val="12"/>
      <color rgb="FFFF0000"/>
      <name val="宋体"/>
      <charset val="134"/>
    </font>
    <font>
      <sz val="12"/>
      <color rgb="FFFF0000"/>
      <name val="Times New Roman"/>
      <charset val="134"/>
    </font>
    <font>
      <vertAlign val="superscript"/>
      <sz val="9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protection locked="0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177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176" fontId="1" fillId="2" borderId="4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49" applyFont="1" applyFill="1" applyBorder="1" applyAlignment="1" applyProtection="1">
      <alignment horizontal="left" vertical="center" wrapText="1"/>
    </xf>
    <xf numFmtId="176" fontId="1" fillId="2" borderId="2" xfId="49" applyNumberFormat="1" applyFont="1" applyFill="1" applyBorder="1" applyAlignment="1" applyProtection="1">
      <alignment horizontal="left" vertical="center" wrapText="1"/>
    </xf>
    <xf numFmtId="176" fontId="1" fillId="2" borderId="7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6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76" fontId="7" fillId="0" borderId="0" xfId="0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top" wrapText="1"/>
    </xf>
    <xf numFmtId="176" fontId="8" fillId="0" borderId="0" xfId="0" applyNumberFormat="1" applyFont="1" applyFill="1" applyBorder="1" applyAlignment="1">
      <alignment horizontal="left" vertical="top" wrapText="1"/>
    </xf>
    <xf numFmtId="0" fontId="0" fillId="3" borderId="0" xfId="0" applyFill="1">
      <alignment vertical="center"/>
    </xf>
    <xf numFmtId="176" fontId="0" fillId="0" borderId="0" xfId="0" applyNumberFormat="1">
      <alignment vertical="center"/>
    </xf>
    <xf numFmtId="176" fontId="1" fillId="2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76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/>
    </xf>
    <xf numFmtId="0" fontId="1" fillId="2" borderId="2" xfId="49" applyFont="1" applyFill="1" applyBorder="1" applyAlignment="1" applyProtection="1">
      <alignment horizontal="center" vertical="center" wrapText="1"/>
    </xf>
    <xf numFmtId="176" fontId="1" fillId="2" borderId="2" xfId="49" applyNumberFormat="1" applyFont="1" applyFill="1" applyBorder="1" applyAlignment="1" applyProtection="1">
      <alignment horizontal="center" vertical="center" wrapText="1"/>
    </xf>
    <xf numFmtId="176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176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76" fontId="5" fillId="0" borderId="0" xfId="0" applyNumberFormat="1" applyFont="1" applyFill="1" applyAlignment="1">
      <alignment horizontal="right" vertical="center"/>
    </xf>
    <xf numFmtId="176" fontId="5" fillId="0" borderId="0" xfId="0" applyNumberFormat="1" applyFont="1" applyFill="1">
      <alignment vertical="center"/>
    </xf>
    <xf numFmtId="0" fontId="5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176" fontId="6" fillId="0" borderId="0" xfId="0" applyNumberFormat="1" applyFont="1" applyFill="1" applyBorder="1" applyAlignment="1">
      <alignment horizontal="right" vertical="center"/>
    </xf>
    <xf numFmtId="176" fontId="7" fillId="0" borderId="0" xfId="0" applyNumberFormat="1" applyFont="1" applyFill="1" applyAlignment="1">
      <alignment horizontal="center" vertical="center"/>
    </xf>
    <xf numFmtId="0" fontId="1" fillId="2" borderId="2" xfId="0" applyFont="1" applyFill="1" applyBorder="1" applyAlignment="1" quotePrefix="1">
      <alignment horizontal="center" vertical="center" wrapText="1"/>
    </xf>
    <xf numFmtId="0" fontId="1" fillId="2" borderId="2" xfId="0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五月_2_2013年一至十二月材料计划" xfId="49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FD607D0B-D52A-4BEE-92A3-BF73DE855CBA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A97D1070-4EE2-435C-B3F7-E1C2BF47C672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583213</xdr:colOff>
      <xdr:row>222</xdr:row>
      <xdr:rowOff>122103</xdr:rowOff>
    </xdr:from>
    <xdr:to>
      <xdr:col>7</xdr:col>
      <xdr:colOff>624284</xdr:colOff>
      <xdr:row>229</xdr:row>
      <xdr:rowOff>114017</xdr:rowOff>
    </xdr:to>
    <xdr:pic>
      <xdr:nvPicPr>
        <xdr:cNvPr id="2" name="IM 4" descr=" "/>
        <xdr:cNvPicPr/>
      </xdr:nvPicPr>
      <xdr:blipFill>
        <a:blip r:embed="rId1"/>
        <a:srcRect/>
        <a:stretch>
          <a:fillRect/>
        </a:stretch>
      </xdr:blipFill>
      <xdr:spPr>
        <a:xfrm>
          <a:off x="6469380" y="65120520"/>
          <a:ext cx="1260475" cy="137287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5"/>
  <sheetViews>
    <sheetView zoomScale="200" zoomScaleNormal="200" topLeftCell="A64" workbookViewId="0">
      <selection activeCell="A72" sqref="$A72:$XFD72"/>
    </sheetView>
  </sheetViews>
  <sheetFormatPr defaultColWidth="9" defaultRowHeight="13.5"/>
  <cols>
    <col min="1" max="1" width="8" customWidth="1"/>
    <col min="2" max="2" width="25.75" customWidth="1"/>
    <col min="3" max="3" width="27.5" customWidth="1"/>
    <col min="4" max="6" width="8" customWidth="1"/>
    <col min="7" max="7" width="8" style="43" customWidth="1"/>
    <col min="8" max="8" width="12.75" style="43" customWidth="1"/>
    <col min="9" max="9" width="23.5" customWidth="1"/>
  </cols>
  <sheetData>
    <row r="1" ht="33.75" spans="1:9">
      <c r="A1" s="7">
        <v>1</v>
      </c>
      <c r="B1" s="7" t="s">
        <v>0</v>
      </c>
      <c r="C1" s="7" t="s">
        <v>1</v>
      </c>
      <c r="D1" s="7"/>
      <c r="E1" s="7" t="s">
        <v>2</v>
      </c>
      <c r="F1" s="7">
        <v>10</v>
      </c>
      <c r="G1" s="44">
        <v>49</v>
      </c>
      <c r="H1" s="45">
        <f t="shared" ref="H1:H20" si="0">G1*F1</f>
        <v>490</v>
      </c>
      <c r="I1" s="7" t="s">
        <v>3</v>
      </c>
    </row>
    <row r="2" spans="1:9">
      <c r="A2" s="7">
        <v>2</v>
      </c>
      <c r="B2" s="7" t="s">
        <v>4</v>
      </c>
      <c r="C2" s="7" t="s">
        <v>5</v>
      </c>
      <c r="D2" s="7"/>
      <c r="E2" s="7" t="s">
        <v>2</v>
      </c>
      <c r="F2" s="7">
        <v>5</v>
      </c>
      <c r="G2" s="44">
        <v>58</v>
      </c>
      <c r="H2" s="45">
        <f t="shared" si="0"/>
        <v>290</v>
      </c>
      <c r="I2" s="7" t="s">
        <v>6</v>
      </c>
    </row>
    <row r="3" ht="22.5" spans="1:9">
      <c r="A3" s="7">
        <v>3</v>
      </c>
      <c r="B3" s="7" t="s">
        <v>7</v>
      </c>
      <c r="C3" s="7" t="s">
        <v>8</v>
      </c>
      <c r="D3" s="7"/>
      <c r="E3" s="7" t="s">
        <v>9</v>
      </c>
      <c r="F3" s="7">
        <v>1</v>
      </c>
      <c r="G3" s="44">
        <v>1390</v>
      </c>
      <c r="H3" s="45">
        <f t="shared" si="0"/>
        <v>1390</v>
      </c>
      <c r="I3" s="7" t="s">
        <v>10</v>
      </c>
    </row>
    <row r="4" spans="1:9">
      <c r="A4" s="7">
        <v>4</v>
      </c>
      <c r="B4" s="7" t="s">
        <v>11</v>
      </c>
      <c r="C4" s="7" t="s">
        <v>12</v>
      </c>
      <c r="D4" s="7"/>
      <c r="E4" s="7" t="s">
        <v>13</v>
      </c>
      <c r="F4" s="7">
        <v>2</v>
      </c>
      <c r="G4" s="44">
        <v>864</v>
      </c>
      <c r="H4" s="45">
        <f t="shared" si="0"/>
        <v>1728</v>
      </c>
      <c r="I4" s="7" t="s">
        <v>14</v>
      </c>
    </row>
    <row r="5" spans="1:9">
      <c r="A5" s="7">
        <v>5</v>
      </c>
      <c r="B5" s="7" t="s">
        <v>15</v>
      </c>
      <c r="C5" s="7" t="s">
        <v>12</v>
      </c>
      <c r="D5" s="7"/>
      <c r="E5" s="7" t="s">
        <v>13</v>
      </c>
      <c r="F5" s="7">
        <v>2</v>
      </c>
      <c r="G5" s="44">
        <v>864</v>
      </c>
      <c r="H5" s="45">
        <f t="shared" si="0"/>
        <v>1728</v>
      </c>
      <c r="I5" s="7" t="s">
        <v>14</v>
      </c>
    </row>
    <row r="6" spans="1:9">
      <c r="A6" s="7">
        <v>6</v>
      </c>
      <c r="B6" s="7" t="s">
        <v>16</v>
      </c>
      <c r="C6" s="7" t="s">
        <v>17</v>
      </c>
      <c r="D6" s="7"/>
      <c r="E6" s="7" t="s">
        <v>13</v>
      </c>
      <c r="F6" s="7">
        <v>1</v>
      </c>
      <c r="G6" s="44">
        <v>720</v>
      </c>
      <c r="H6" s="45">
        <f t="shared" si="0"/>
        <v>720</v>
      </c>
      <c r="I6" s="7" t="s">
        <v>14</v>
      </c>
    </row>
    <row r="7" spans="1:9">
      <c r="A7" s="7">
        <v>7</v>
      </c>
      <c r="B7" s="7" t="s">
        <v>18</v>
      </c>
      <c r="C7" s="7" t="s">
        <v>19</v>
      </c>
      <c r="D7" s="7"/>
      <c r="E7" s="7" t="s">
        <v>20</v>
      </c>
      <c r="F7" s="7">
        <v>50</v>
      </c>
      <c r="G7" s="44">
        <v>6</v>
      </c>
      <c r="H7" s="45">
        <f t="shared" si="0"/>
        <v>300</v>
      </c>
      <c r="I7" s="7" t="s">
        <v>21</v>
      </c>
    </row>
    <row r="8" s="42" customFormat="1" spans="1:9">
      <c r="A8" s="46">
        <v>8</v>
      </c>
      <c r="B8" s="46" t="s">
        <v>22</v>
      </c>
      <c r="C8" s="46"/>
      <c r="D8" s="46"/>
      <c r="E8" s="46" t="s">
        <v>23</v>
      </c>
      <c r="F8" s="46">
        <v>20</v>
      </c>
      <c r="G8" s="47">
        <v>18</v>
      </c>
      <c r="H8" s="48">
        <f t="shared" si="0"/>
        <v>360</v>
      </c>
      <c r="I8" s="46" t="s">
        <v>24</v>
      </c>
    </row>
    <row r="9" s="42" customFormat="1" spans="1:9">
      <c r="A9" s="46">
        <v>9</v>
      </c>
      <c r="B9" s="46" t="s">
        <v>25</v>
      </c>
      <c r="C9" s="46"/>
      <c r="D9" s="46"/>
      <c r="E9" s="46" t="s">
        <v>23</v>
      </c>
      <c r="F9" s="46">
        <v>10</v>
      </c>
      <c r="G9" s="47">
        <v>10</v>
      </c>
      <c r="H9" s="48">
        <f t="shared" si="0"/>
        <v>100</v>
      </c>
      <c r="I9" s="46" t="s">
        <v>24</v>
      </c>
    </row>
    <row r="10" s="42" customFormat="1" spans="1:9">
      <c r="A10" s="46">
        <v>10</v>
      </c>
      <c r="B10" s="46" t="s">
        <v>26</v>
      </c>
      <c r="C10" s="46" t="s">
        <v>27</v>
      </c>
      <c r="D10" s="46"/>
      <c r="E10" s="46" t="s">
        <v>13</v>
      </c>
      <c r="F10" s="46">
        <v>8</v>
      </c>
      <c r="G10" s="47">
        <v>9</v>
      </c>
      <c r="H10" s="48">
        <f t="shared" si="0"/>
        <v>72</v>
      </c>
      <c r="I10" s="46" t="s">
        <v>24</v>
      </c>
    </row>
    <row r="11" s="42" customFormat="1" spans="1:9">
      <c r="A11" s="46">
        <v>11</v>
      </c>
      <c r="B11" s="46" t="s">
        <v>28</v>
      </c>
      <c r="C11" s="46" t="s">
        <v>29</v>
      </c>
      <c r="D11" s="46"/>
      <c r="E11" s="46" t="s">
        <v>23</v>
      </c>
      <c r="F11" s="46">
        <v>10</v>
      </c>
      <c r="G11" s="47">
        <v>23</v>
      </c>
      <c r="H11" s="48">
        <f t="shared" si="0"/>
        <v>230</v>
      </c>
      <c r="I11" s="46" t="s">
        <v>24</v>
      </c>
    </row>
    <row r="12" spans="1:9">
      <c r="A12" s="7">
        <v>12</v>
      </c>
      <c r="B12" s="7" t="s">
        <v>30</v>
      </c>
      <c r="C12" s="7" t="s">
        <v>31</v>
      </c>
      <c r="D12" s="7" t="s">
        <v>32</v>
      </c>
      <c r="E12" s="7" t="s">
        <v>13</v>
      </c>
      <c r="F12" s="7">
        <v>65</v>
      </c>
      <c r="G12" s="44">
        <v>13</v>
      </c>
      <c r="H12" s="45">
        <f t="shared" si="0"/>
        <v>845</v>
      </c>
      <c r="I12" s="7" t="s">
        <v>33</v>
      </c>
    </row>
    <row r="13" spans="1:9">
      <c r="A13" s="7">
        <v>13</v>
      </c>
      <c r="B13" s="7" t="s">
        <v>30</v>
      </c>
      <c r="C13" s="7" t="s">
        <v>34</v>
      </c>
      <c r="D13" s="7" t="s">
        <v>32</v>
      </c>
      <c r="E13" s="7" t="s">
        <v>13</v>
      </c>
      <c r="F13" s="7">
        <v>20</v>
      </c>
      <c r="G13" s="44">
        <v>13</v>
      </c>
      <c r="H13" s="45">
        <f t="shared" si="0"/>
        <v>260</v>
      </c>
      <c r="I13" s="7" t="s">
        <v>33</v>
      </c>
    </row>
    <row r="14" spans="1:9">
      <c r="A14" s="7">
        <v>14</v>
      </c>
      <c r="B14" s="7" t="s">
        <v>30</v>
      </c>
      <c r="C14" s="7" t="s">
        <v>35</v>
      </c>
      <c r="D14" s="7" t="s">
        <v>32</v>
      </c>
      <c r="E14" s="7" t="s">
        <v>13</v>
      </c>
      <c r="F14" s="7">
        <v>25</v>
      </c>
      <c r="G14" s="44">
        <v>13</v>
      </c>
      <c r="H14" s="45">
        <f t="shared" si="0"/>
        <v>325</v>
      </c>
      <c r="I14" s="7" t="s">
        <v>33</v>
      </c>
    </row>
    <row r="15" spans="1:9">
      <c r="A15" s="7">
        <v>15</v>
      </c>
      <c r="B15" s="7" t="s">
        <v>30</v>
      </c>
      <c r="C15" s="7" t="s">
        <v>36</v>
      </c>
      <c r="D15" s="7" t="s">
        <v>32</v>
      </c>
      <c r="E15" s="7" t="s">
        <v>13</v>
      </c>
      <c r="F15" s="7">
        <v>10</v>
      </c>
      <c r="G15" s="44">
        <v>14</v>
      </c>
      <c r="H15" s="45">
        <f t="shared" si="0"/>
        <v>140</v>
      </c>
      <c r="I15" s="7" t="s">
        <v>33</v>
      </c>
    </row>
    <row r="16" spans="1:9">
      <c r="A16" s="7">
        <v>16</v>
      </c>
      <c r="B16" s="7" t="s">
        <v>30</v>
      </c>
      <c r="C16" s="7" t="s">
        <v>37</v>
      </c>
      <c r="D16" s="7" t="s">
        <v>32</v>
      </c>
      <c r="E16" s="7" t="s">
        <v>13</v>
      </c>
      <c r="F16" s="7">
        <v>10</v>
      </c>
      <c r="G16" s="44">
        <v>15</v>
      </c>
      <c r="H16" s="45">
        <f t="shared" si="0"/>
        <v>150</v>
      </c>
      <c r="I16" s="7" t="s">
        <v>33</v>
      </c>
    </row>
    <row r="17" spans="1:9">
      <c r="A17" s="7">
        <v>17</v>
      </c>
      <c r="B17" s="7" t="s">
        <v>30</v>
      </c>
      <c r="C17" s="7" t="s">
        <v>38</v>
      </c>
      <c r="D17" s="7" t="s">
        <v>32</v>
      </c>
      <c r="E17" s="7" t="s">
        <v>13</v>
      </c>
      <c r="F17" s="7">
        <v>15</v>
      </c>
      <c r="G17" s="44">
        <v>17</v>
      </c>
      <c r="H17" s="45">
        <f t="shared" si="0"/>
        <v>255</v>
      </c>
      <c r="I17" s="7" t="s">
        <v>33</v>
      </c>
    </row>
    <row r="18" spans="1:9">
      <c r="A18" s="7">
        <v>18</v>
      </c>
      <c r="B18" s="7" t="s">
        <v>30</v>
      </c>
      <c r="C18" s="7" t="s">
        <v>39</v>
      </c>
      <c r="D18" s="7" t="s">
        <v>32</v>
      </c>
      <c r="E18" s="7" t="s">
        <v>13</v>
      </c>
      <c r="F18" s="7">
        <v>25</v>
      </c>
      <c r="G18" s="44">
        <v>18</v>
      </c>
      <c r="H18" s="45">
        <f t="shared" si="0"/>
        <v>450</v>
      </c>
      <c r="I18" s="7" t="s">
        <v>33</v>
      </c>
    </row>
    <row r="19" spans="1:9">
      <c r="A19" s="7">
        <v>19</v>
      </c>
      <c r="B19" s="7" t="s">
        <v>30</v>
      </c>
      <c r="C19" s="7" t="s">
        <v>40</v>
      </c>
      <c r="D19" s="7" t="s">
        <v>32</v>
      </c>
      <c r="E19" s="7" t="s">
        <v>13</v>
      </c>
      <c r="F19" s="7">
        <v>35</v>
      </c>
      <c r="G19" s="44">
        <v>20</v>
      </c>
      <c r="H19" s="45">
        <f t="shared" si="0"/>
        <v>700</v>
      </c>
      <c r="I19" s="7" t="s">
        <v>33</v>
      </c>
    </row>
    <row r="20" spans="1:9">
      <c r="A20" s="7">
        <v>20</v>
      </c>
      <c r="B20" s="7" t="s">
        <v>30</v>
      </c>
      <c r="C20" s="7" t="s">
        <v>41</v>
      </c>
      <c r="D20" s="7" t="s">
        <v>32</v>
      </c>
      <c r="E20" s="7" t="s">
        <v>13</v>
      </c>
      <c r="F20" s="7">
        <v>20</v>
      </c>
      <c r="G20" s="44">
        <v>21</v>
      </c>
      <c r="H20" s="45">
        <f t="shared" si="0"/>
        <v>420</v>
      </c>
      <c r="I20" s="7" t="s">
        <v>33</v>
      </c>
    </row>
    <row r="21" s="42" customFormat="1" spans="1:9">
      <c r="A21" s="46">
        <v>21</v>
      </c>
      <c r="B21" s="46" t="s">
        <v>42</v>
      </c>
      <c r="C21" s="46"/>
      <c r="D21" s="46" t="s">
        <v>43</v>
      </c>
      <c r="E21" s="46" t="s">
        <v>23</v>
      </c>
      <c r="F21" s="46">
        <v>5</v>
      </c>
      <c r="G21" s="47">
        <v>18</v>
      </c>
      <c r="H21" s="48">
        <f t="shared" ref="H21:H34" si="1">G21*F21</f>
        <v>90</v>
      </c>
      <c r="I21" s="46" t="s">
        <v>44</v>
      </c>
    </row>
    <row r="22" ht="22.5" spans="1:9">
      <c r="A22" s="7">
        <v>22</v>
      </c>
      <c r="B22" s="7" t="s">
        <v>45</v>
      </c>
      <c r="C22" s="7" t="s">
        <v>46</v>
      </c>
      <c r="D22" s="7"/>
      <c r="E22" s="7" t="s">
        <v>2</v>
      </c>
      <c r="F22" s="7">
        <v>5</v>
      </c>
      <c r="G22" s="44">
        <v>65</v>
      </c>
      <c r="H22" s="45">
        <f t="shared" si="1"/>
        <v>325</v>
      </c>
      <c r="I22" s="7" t="s">
        <v>47</v>
      </c>
    </row>
    <row r="23" ht="22.5" spans="1:9">
      <c r="A23" s="7">
        <v>23</v>
      </c>
      <c r="B23" s="7" t="s">
        <v>48</v>
      </c>
      <c r="C23" s="7" t="s">
        <v>49</v>
      </c>
      <c r="D23" s="7" t="s">
        <v>50</v>
      </c>
      <c r="E23" s="7" t="s">
        <v>51</v>
      </c>
      <c r="F23" s="7">
        <v>1</v>
      </c>
      <c r="G23" s="44">
        <v>191</v>
      </c>
      <c r="H23" s="45">
        <f t="shared" si="1"/>
        <v>191</v>
      </c>
      <c r="I23" s="7" t="s">
        <v>52</v>
      </c>
    </row>
    <row r="24" ht="22.5" spans="1:9">
      <c r="A24" s="7">
        <v>24</v>
      </c>
      <c r="B24" s="7" t="s">
        <v>48</v>
      </c>
      <c r="C24" s="7" t="s">
        <v>49</v>
      </c>
      <c r="D24" s="7" t="s">
        <v>50</v>
      </c>
      <c r="E24" s="7" t="s">
        <v>51</v>
      </c>
      <c r="F24" s="7">
        <v>1</v>
      </c>
      <c r="G24" s="44">
        <v>191</v>
      </c>
      <c r="H24" s="45">
        <f t="shared" si="1"/>
        <v>191</v>
      </c>
      <c r="I24" s="7" t="s">
        <v>53</v>
      </c>
    </row>
    <row r="25" ht="22.5" spans="1:9">
      <c r="A25" s="7">
        <v>25</v>
      </c>
      <c r="B25" s="7" t="s">
        <v>48</v>
      </c>
      <c r="C25" s="7" t="s">
        <v>49</v>
      </c>
      <c r="D25" s="7" t="s">
        <v>50</v>
      </c>
      <c r="E25" s="7" t="s">
        <v>51</v>
      </c>
      <c r="F25" s="7">
        <v>1</v>
      </c>
      <c r="G25" s="44">
        <v>191</v>
      </c>
      <c r="H25" s="45">
        <f t="shared" si="1"/>
        <v>191</v>
      </c>
      <c r="I25" s="7" t="s">
        <v>54</v>
      </c>
    </row>
    <row r="26" ht="22.5" spans="1:9">
      <c r="A26" s="7">
        <v>26</v>
      </c>
      <c r="B26" s="7" t="s">
        <v>48</v>
      </c>
      <c r="C26" s="7" t="s">
        <v>49</v>
      </c>
      <c r="D26" s="7" t="s">
        <v>50</v>
      </c>
      <c r="E26" s="7" t="s">
        <v>51</v>
      </c>
      <c r="F26" s="7">
        <v>1</v>
      </c>
      <c r="G26" s="44">
        <v>191</v>
      </c>
      <c r="H26" s="45">
        <f t="shared" si="1"/>
        <v>191</v>
      </c>
      <c r="I26" s="7" t="s">
        <v>55</v>
      </c>
    </row>
    <row r="27" ht="22.5" spans="1:9">
      <c r="A27" s="7">
        <v>27</v>
      </c>
      <c r="B27" s="7" t="s">
        <v>48</v>
      </c>
      <c r="C27" s="7" t="s">
        <v>49</v>
      </c>
      <c r="D27" s="7" t="s">
        <v>50</v>
      </c>
      <c r="E27" s="7" t="s">
        <v>51</v>
      </c>
      <c r="F27" s="7">
        <v>1</v>
      </c>
      <c r="G27" s="44">
        <v>191</v>
      </c>
      <c r="H27" s="45">
        <f t="shared" si="1"/>
        <v>191</v>
      </c>
      <c r="I27" s="7" t="s">
        <v>56</v>
      </c>
    </row>
    <row r="28" ht="22.5" spans="1:9">
      <c r="A28" s="7">
        <v>28</v>
      </c>
      <c r="B28" s="7" t="s">
        <v>57</v>
      </c>
      <c r="C28" s="7" t="s">
        <v>58</v>
      </c>
      <c r="D28" s="7"/>
      <c r="E28" s="7" t="s">
        <v>59</v>
      </c>
      <c r="F28" s="7">
        <v>1</v>
      </c>
      <c r="G28" s="44">
        <v>1056</v>
      </c>
      <c r="H28" s="45">
        <f t="shared" si="1"/>
        <v>1056</v>
      </c>
      <c r="I28" s="7" t="s">
        <v>60</v>
      </c>
    </row>
    <row r="29" ht="22.5" spans="1:9">
      <c r="A29" s="7">
        <v>29</v>
      </c>
      <c r="B29" s="7" t="s">
        <v>61</v>
      </c>
      <c r="C29" s="7" t="s">
        <v>62</v>
      </c>
      <c r="D29" s="7" t="s">
        <v>63</v>
      </c>
      <c r="E29" s="7" t="s">
        <v>13</v>
      </c>
      <c r="F29" s="7">
        <v>1</v>
      </c>
      <c r="G29" s="44">
        <v>11760</v>
      </c>
      <c r="H29" s="45">
        <f t="shared" si="1"/>
        <v>11760</v>
      </c>
      <c r="I29" s="7" t="s">
        <v>64</v>
      </c>
    </row>
    <row r="30" ht="22.5" spans="1:9">
      <c r="A30" s="7">
        <v>30</v>
      </c>
      <c r="B30" s="7" t="s">
        <v>61</v>
      </c>
      <c r="C30" s="7" t="s">
        <v>65</v>
      </c>
      <c r="D30" s="7" t="s">
        <v>63</v>
      </c>
      <c r="E30" s="7" t="s">
        <v>13</v>
      </c>
      <c r="F30" s="7">
        <v>1</v>
      </c>
      <c r="G30" s="44">
        <v>11760</v>
      </c>
      <c r="H30" s="45">
        <f t="shared" si="1"/>
        <v>11760</v>
      </c>
      <c r="I30" s="7" t="s">
        <v>66</v>
      </c>
    </row>
    <row r="31" ht="22.5" spans="1:9">
      <c r="A31" s="7">
        <v>31</v>
      </c>
      <c r="B31" s="7" t="s">
        <v>67</v>
      </c>
      <c r="C31" s="7" t="s">
        <v>68</v>
      </c>
      <c r="D31" s="7"/>
      <c r="E31" s="7" t="s">
        <v>20</v>
      </c>
      <c r="F31" s="7">
        <v>300</v>
      </c>
      <c r="G31" s="44">
        <v>7</v>
      </c>
      <c r="H31" s="45">
        <f t="shared" si="1"/>
        <v>2100</v>
      </c>
      <c r="I31" s="7" t="s">
        <v>69</v>
      </c>
    </row>
    <row r="32" spans="1:9">
      <c r="A32" s="7">
        <v>32</v>
      </c>
      <c r="B32" s="7" t="s">
        <v>70</v>
      </c>
      <c r="C32" s="7" t="s">
        <v>71</v>
      </c>
      <c r="D32" s="49"/>
      <c r="E32" s="7" t="s">
        <v>2</v>
      </c>
      <c r="F32" s="7">
        <v>1</v>
      </c>
      <c r="G32" s="44">
        <v>58</v>
      </c>
      <c r="H32" s="45">
        <f t="shared" si="1"/>
        <v>58</v>
      </c>
      <c r="I32" s="7" t="s">
        <v>72</v>
      </c>
    </row>
    <row r="33" spans="1:9">
      <c r="A33" s="7">
        <v>33</v>
      </c>
      <c r="B33" s="7" t="s">
        <v>73</v>
      </c>
      <c r="C33" s="7" t="s">
        <v>74</v>
      </c>
      <c r="D33" s="7"/>
      <c r="E33" s="7" t="s">
        <v>23</v>
      </c>
      <c r="F33" s="7">
        <v>5</v>
      </c>
      <c r="G33" s="44">
        <v>28</v>
      </c>
      <c r="H33" s="45">
        <f t="shared" si="1"/>
        <v>140</v>
      </c>
      <c r="I33" s="7" t="s">
        <v>75</v>
      </c>
    </row>
    <row r="34" ht="33.75" spans="1:9">
      <c r="A34" s="7">
        <v>34</v>
      </c>
      <c r="B34" s="7" t="s">
        <v>48</v>
      </c>
      <c r="C34" s="7" t="s">
        <v>76</v>
      </c>
      <c r="D34" s="7"/>
      <c r="E34" s="7" t="s">
        <v>13</v>
      </c>
      <c r="F34" s="7">
        <v>1</v>
      </c>
      <c r="G34" s="44">
        <v>209</v>
      </c>
      <c r="H34" s="45">
        <f t="shared" si="1"/>
        <v>209</v>
      </c>
      <c r="I34" s="7" t="s">
        <v>77</v>
      </c>
    </row>
    <row r="35" ht="33.75" spans="1:9">
      <c r="A35" s="7">
        <v>35</v>
      </c>
      <c r="B35" s="7" t="s">
        <v>48</v>
      </c>
      <c r="C35" s="7" t="s">
        <v>78</v>
      </c>
      <c r="D35" s="7"/>
      <c r="E35" s="7" t="s">
        <v>13</v>
      </c>
      <c r="F35" s="7">
        <v>1</v>
      </c>
      <c r="G35" s="44">
        <v>180</v>
      </c>
      <c r="H35" s="45">
        <f t="shared" ref="H35:H81" si="2">G35*F35</f>
        <v>180</v>
      </c>
      <c r="I35" s="7" t="s">
        <v>79</v>
      </c>
    </row>
    <row r="36" ht="33.75" spans="1:9">
      <c r="A36" s="7">
        <v>36</v>
      </c>
      <c r="B36" s="7" t="s">
        <v>80</v>
      </c>
      <c r="C36" s="7" t="s">
        <v>81</v>
      </c>
      <c r="D36" s="7"/>
      <c r="E36" s="7" t="s">
        <v>13</v>
      </c>
      <c r="F36" s="7">
        <v>1</v>
      </c>
      <c r="G36" s="44">
        <v>324</v>
      </c>
      <c r="H36" s="45">
        <f t="shared" si="2"/>
        <v>324</v>
      </c>
      <c r="I36" s="7" t="s">
        <v>82</v>
      </c>
    </row>
    <row r="37" ht="33.75" spans="1:9">
      <c r="A37" s="7">
        <v>37</v>
      </c>
      <c r="B37" s="7" t="s">
        <v>48</v>
      </c>
      <c r="C37" s="7" t="s">
        <v>83</v>
      </c>
      <c r="D37" s="7"/>
      <c r="E37" s="7" t="s">
        <v>13</v>
      </c>
      <c r="F37" s="7">
        <v>1</v>
      </c>
      <c r="G37" s="44">
        <v>180</v>
      </c>
      <c r="H37" s="45">
        <f t="shared" si="2"/>
        <v>180</v>
      </c>
      <c r="I37" s="7" t="s">
        <v>84</v>
      </c>
    </row>
    <row r="38" ht="33.75" spans="1:9">
      <c r="A38" s="7">
        <v>38</v>
      </c>
      <c r="B38" s="7" t="s">
        <v>85</v>
      </c>
      <c r="C38" s="7" t="s">
        <v>86</v>
      </c>
      <c r="D38" s="7"/>
      <c r="E38" s="7" t="s">
        <v>13</v>
      </c>
      <c r="F38" s="7">
        <v>1</v>
      </c>
      <c r="G38" s="44">
        <v>446</v>
      </c>
      <c r="H38" s="45">
        <f t="shared" si="2"/>
        <v>446</v>
      </c>
      <c r="I38" s="7" t="s">
        <v>87</v>
      </c>
    </row>
    <row r="39" ht="33.75" spans="1:9">
      <c r="A39" s="7">
        <v>39</v>
      </c>
      <c r="B39" s="7" t="s">
        <v>80</v>
      </c>
      <c r="C39" s="7" t="s">
        <v>88</v>
      </c>
      <c r="D39" s="7"/>
      <c r="E39" s="7" t="s">
        <v>13</v>
      </c>
      <c r="F39" s="7">
        <v>1</v>
      </c>
      <c r="G39" s="44">
        <v>324</v>
      </c>
      <c r="H39" s="45">
        <f t="shared" si="2"/>
        <v>324</v>
      </c>
      <c r="I39" s="7" t="s">
        <v>89</v>
      </c>
    </row>
    <row r="40" s="42" customFormat="1" spans="1:9">
      <c r="A40" s="46">
        <v>40</v>
      </c>
      <c r="B40" s="46" t="s">
        <v>25</v>
      </c>
      <c r="C40" s="46"/>
      <c r="D40" s="46" t="s">
        <v>90</v>
      </c>
      <c r="E40" s="46" t="s">
        <v>23</v>
      </c>
      <c r="F40" s="46">
        <v>10</v>
      </c>
      <c r="G40" s="47">
        <v>11</v>
      </c>
      <c r="H40" s="48">
        <f t="shared" si="2"/>
        <v>110</v>
      </c>
      <c r="I40" s="46" t="s">
        <v>91</v>
      </c>
    </row>
    <row r="41" ht="45" spans="1:9">
      <c r="A41" s="7">
        <v>41</v>
      </c>
      <c r="B41" s="7" t="s">
        <v>92</v>
      </c>
      <c r="C41" s="7" t="s">
        <v>93</v>
      </c>
      <c r="D41" s="7" t="s">
        <v>94</v>
      </c>
      <c r="E41" s="7" t="s">
        <v>51</v>
      </c>
      <c r="F41" s="7">
        <v>2</v>
      </c>
      <c r="G41" s="44">
        <v>492</v>
      </c>
      <c r="H41" s="45">
        <f t="shared" si="2"/>
        <v>984</v>
      </c>
      <c r="I41" s="7" t="s">
        <v>95</v>
      </c>
    </row>
    <row r="42" spans="1:9">
      <c r="A42" s="7">
        <v>42</v>
      </c>
      <c r="B42" s="7" t="s">
        <v>96</v>
      </c>
      <c r="C42" s="7" t="s">
        <v>97</v>
      </c>
      <c r="D42" s="7">
        <v>2.5</v>
      </c>
      <c r="E42" s="7" t="s">
        <v>98</v>
      </c>
      <c r="F42" s="7">
        <v>10000</v>
      </c>
      <c r="G42" s="44">
        <v>3.5</v>
      </c>
      <c r="H42" s="45">
        <f t="shared" si="2"/>
        <v>35000</v>
      </c>
      <c r="I42" s="7" t="s">
        <v>99</v>
      </c>
    </row>
    <row r="43" spans="1:9">
      <c r="A43" s="7">
        <v>43</v>
      </c>
      <c r="B43" s="7" t="s">
        <v>100</v>
      </c>
      <c r="C43" s="7" t="s">
        <v>101</v>
      </c>
      <c r="D43" s="7">
        <v>2.5</v>
      </c>
      <c r="E43" s="7" t="s">
        <v>102</v>
      </c>
      <c r="F43" s="7">
        <v>2</v>
      </c>
      <c r="G43" s="44">
        <v>153</v>
      </c>
      <c r="H43" s="45">
        <f t="shared" si="2"/>
        <v>306</v>
      </c>
      <c r="I43" s="7" t="s">
        <v>103</v>
      </c>
    </row>
    <row r="44" ht="22.5" spans="1:9">
      <c r="A44" s="7">
        <v>44</v>
      </c>
      <c r="B44" s="7" t="s">
        <v>104</v>
      </c>
      <c r="C44" s="7" t="s">
        <v>105</v>
      </c>
      <c r="D44" s="7"/>
      <c r="E44" s="7" t="s">
        <v>106</v>
      </c>
      <c r="F44" s="7">
        <v>1</v>
      </c>
      <c r="G44" s="44">
        <v>215</v>
      </c>
      <c r="H44" s="45">
        <f t="shared" si="2"/>
        <v>215</v>
      </c>
      <c r="I44" s="7" t="s">
        <v>107</v>
      </c>
    </row>
    <row r="45" spans="1:9">
      <c r="A45" s="7">
        <v>45</v>
      </c>
      <c r="B45" s="7" t="s">
        <v>108</v>
      </c>
      <c r="C45" s="7" t="s">
        <v>109</v>
      </c>
      <c r="D45" s="7" t="s">
        <v>110</v>
      </c>
      <c r="E45" s="7" t="s">
        <v>111</v>
      </c>
      <c r="F45" s="7">
        <v>10</v>
      </c>
      <c r="G45" s="44">
        <v>24</v>
      </c>
      <c r="H45" s="45">
        <f t="shared" si="2"/>
        <v>240</v>
      </c>
      <c r="I45" s="7" t="s">
        <v>112</v>
      </c>
    </row>
    <row r="46" s="42" customFormat="1" spans="1:9">
      <c r="A46" s="46">
        <v>46</v>
      </c>
      <c r="B46" s="46" t="s">
        <v>25</v>
      </c>
      <c r="C46" s="46" t="s">
        <v>113</v>
      </c>
      <c r="D46" s="46"/>
      <c r="E46" s="46" t="s">
        <v>23</v>
      </c>
      <c r="F46" s="46">
        <v>15</v>
      </c>
      <c r="G46" s="47">
        <v>11</v>
      </c>
      <c r="H46" s="48">
        <f t="shared" si="2"/>
        <v>165</v>
      </c>
      <c r="I46" s="46" t="s">
        <v>114</v>
      </c>
    </row>
    <row r="47" s="42" customFormat="1" spans="1:9">
      <c r="A47" s="46">
        <v>47</v>
      </c>
      <c r="B47" s="46" t="s">
        <v>115</v>
      </c>
      <c r="C47" s="46"/>
      <c r="D47" s="46"/>
      <c r="E47" s="46" t="s">
        <v>23</v>
      </c>
      <c r="F47" s="46">
        <v>10</v>
      </c>
      <c r="G47" s="47">
        <v>18</v>
      </c>
      <c r="H47" s="48">
        <f t="shared" si="2"/>
        <v>180</v>
      </c>
      <c r="I47" s="46" t="s">
        <v>114</v>
      </c>
    </row>
    <row r="48" s="42" customFormat="1" spans="1:9">
      <c r="A48" s="46">
        <v>48</v>
      </c>
      <c r="B48" s="46" t="s">
        <v>116</v>
      </c>
      <c r="C48" s="46"/>
      <c r="D48" s="46" t="s">
        <v>117</v>
      </c>
      <c r="E48" s="46" t="s">
        <v>23</v>
      </c>
      <c r="F48" s="46">
        <v>6</v>
      </c>
      <c r="G48" s="47">
        <v>13</v>
      </c>
      <c r="H48" s="48">
        <f t="shared" si="2"/>
        <v>78</v>
      </c>
      <c r="I48" s="46" t="s">
        <v>114</v>
      </c>
    </row>
    <row r="49" spans="1:9">
      <c r="A49" s="7">
        <v>49</v>
      </c>
      <c r="B49" s="7" t="s">
        <v>118</v>
      </c>
      <c r="C49" s="7"/>
      <c r="D49" s="7"/>
      <c r="E49" s="7" t="s">
        <v>119</v>
      </c>
      <c r="F49" s="7">
        <v>100</v>
      </c>
      <c r="G49" s="44">
        <v>13</v>
      </c>
      <c r="H49" s="45">
        <f t="shared" si="2"/>
        <v>1300</v>
      </c>
      <c r="I49" s="7" t="s">
        <v>120</v>
      </c>
    </row>
    <row r="50" spans="1:9">
      <c r="A50" s="7">
        <v>50</v>
      </c>
      <c r="B50" s="50" t="s">
        <v>121</v>
      </c>
      <c r="C50" s="50" t="s">
        <v>122</v>
      </c>
      <c r="D50" s="7"/>
      <c r="E50" s="7" t="s">
        <v>123</v>
      </c>
      <c r="F50" s="7">
        <v>1</v>
      </c>
      <c r="G50" s="44">
        <v>2644</v>
      </c>
      <c r="H50" s="45">
        <f t="shared" si="2"/>
        <v>2644</v>
      </c>
      <c r="I50" s="7" t="s">
        <v>124</v>
      </c>
    </row>
    <row r="51" spans="1:9">
      <c r="A51" s="7">
        <v>51</v>
      </c>
      <c r="B51" s="50" t="s">
        <v>125</v>
      </c>
      <c r="C51" s="50" t="s">
        <v>126</v>
      </c>
      <c r="D51" s="7" t="s">
        <v>127</v>
      </c>
      <c r="E51" s="7" t="s">
        <v>123</v>
      </c>
      <c r="F51" s="7">
        <v>1</v>
      </c>
      <c r="G51" s="44">
        <v>570</v>
      </c>
      <c r="H51" s="45">
        <f t="shared" si="2"/>
        <v>570</v>
      </c>
      <c r="I51" s="7" t="s">
        <v>128</v>
      </c>
    </row>
    <row r="52" ht="45.75" spans="1:9">
      <c r="A52" s="7">
        <v>52</v>
      </c>
      <c r="B52" s="7" t="s">
        <v>48</v>
      </c>
      <c r="C52" s="7" t="s">
        <v>129</v>
      </c>
      <c r="D52" s="7"/>
      <c r="E52" s="7" t="s">
        <v>51</v>
      </c>
      <c r="F52" s="7">
        <v>8</v>
      </c>
      <c r="G52" s="44">
        <v>185</v>
      </c>
      <c r="H52" s="45">
        <f t="shared" si="2"/>
        <v>1480</v>
      </c>
      <c r="I52" s="7" t="s">
        <v>130</v>
      </c>
    </row>
    <row r="53" ht="34.5" spans="1:9">
      <c r="A53" s="7">
        <v>53</v>
      </c>
      <c r="B53" s="7" t="s">
        <v>131</v>
      </c>
      <c r="C53" s="7" t="s">
        <v>132</v>
      </c>
      <c r="D53" s="7"/>
      <c r="E53" s="7" t="s">
        <v>51</v>
      </c>
      <c r="F53" s="7">
        <v>2</v>
      </c>
      <c r="G53" s="44">
        <v>42</v>
      </c>
      <c r="H53" s="45">
        <f t="shared" si="2"/>
        <v>84</v>
      </c>
      <c r="I53" s="7" t="s">
        <v>133</v>
      </c>
    </row>
    <row r="54" ht="34.5" spans="1:9">
      <c r="A54" s="7">
        <v>54</v>
      </c>
      <c r="B54" s="7" t="s">
        <v>131</v>
      </c>
      <c r="C54" s="7" t="s">
        <v>134</v>
      </c>
      <c r="D54" s="7"/>
      <c r="E54" s="7" t="s">
        <v>51</v>
      </c>
      <c r="F54" s="7">
        <v>2</v>
      </c>
      <c r="G54" s="44">
        <v>42</v>
      </c>
      <c r="H54" s="45">
        <f t="shared" si="2"/>
        <v>84</v>
      </c>
      <c r="I54" s="51" t="s">
        <v>133</v>
      </c>
    </row>
    <row r="55" ht="45" spans="1:9">
      <c r="A55" s="7">
        <v>55</v>
      </c>
      <c r="B55" s="50" t="s">
        <v>135</v>
      </c>
      <c r="C55" s="7" t="s">
        <v>136</v>
      </c>
      <c r="D55" s="7"/>
      <c r="E55" s="7" t="s">
        <v>51</v>
      </c>
      <c r="F55" s="7">
        <v>1</v>
      </c>
      <c r="G55" s="44">
        <v>225</v>
      </c>
      <c r="H55" s="45">
        <f t="shared" si="2"/>
        <v>225</v>
      </c>
      <c r="I55" s="51" t="s">
        <v>137</v>
      </c>
    </row>
    <row r="56" ht="45" spans="1:9">
      <c r="A56" s="7">
        <v>56</v>
      </c>
      <c r="B56" s="50" t="s">
        <v>135</v>
      </c>
      <c r="C56" s="7" t="s">
        <v>138</v>
      </c>
      <c r="D56" s="7"/>
      <c r="E56" s="7" t="s">
        <v>51</v>
      </c>
      <c r="F56" s="7">
        <v>1</v>
      </c>
      <c r="G56" s="44">
        <v>231</v>
      </c>
      <c r="H56" s="45">
        <f t="shared" si="2"/>
        <v>231</v>
      </c>
      <c r="I56" s="51" t="s">
        <v>139</v>
      </c>
    </row>
    <row r="57" spans="1:9">
      <c r="A57" s="7">
        <v>57</v>
      </c>
      <c r="B57" s="50" t="s">
        <v>140</v>
      </c>
      <c r="C57" s="7" t="s">
        <v>141</v>
      </c>
      <c r="D57" s="7"/>
      <c r="E57" s="7" t="s">
        <v>142</v>
      </c>
      <c r="F57" s="7">
        <v>2</v>
      </c>
      <c r="G57" s="44">
        <v>282</v>
      </c>
      <c r="H57" s="45">
        <f t="shared" si="2"/>
        <v>564</v>
      </c>
      <c r="I57" s="7" t="s">
        <v>143</v>
      </c>
    </row>
    <row r="58" ht="22.5" spans="1:9">
      <c r="A58" s="7">
        <v>58</v>
      </c>
      <c r="B58" s="7" t="s">
        <v>144</v>
      </c>
      <c r="C58" s="7" t="s">
        <v>145</v>
      </c>
      <c r="D58" s="7">
        <v>316</v>
      </c>
      <c r="E58" s="7" t="s">
        <v>106</v>
      </c>
      <c r="F58" s="7">
        <v>1</v>
      </c>
      <c r="G58" s="44">
        <v>7538</v>
      </c>
      <c r="H58" s="45">
        <f t="shared" si="2"/>
        <v>7538</v>
      </c>
      <c r="I58" s="7" t="s">
        <v>146</v>
      </c>
    </row>
    <row r="59" ht="33.75" spans="1:9">
      <c r="A59" s="7">
        <v>59</v>
      </c>
      <c r="B59" s="7" t="s">
        <v>147</v>
      </c>
      <c r="C59" s="7" t="s">
        <v>148</v>
      </c>
      <c r="D59" s="7">
        <v>316</v>
      </c>
      <c r="E59" s="7" t="s">
        <v>13</v>
      </c>
      <c r="F59" s="7">
        <v>2</v>
      </c>
      <c r="G59" s="44">
        <v>2028</v>
      </c>
      <c r="H59" s="45">
        <f t="shared" si="2"/>
        <v>4056</v>
      </c>
      <c r="I59" s="7" t="s">
        <v>146</v>
      </c>
    </row>
    <row r="60" ht="22.5" spans="1:9">
      <c r="A60" s="7">
        <v>60</v>
      </c>
      <c r="B60" s="52" t="s">
        <v>149</v>
      </c>
      <c r="C60" s="7" t="s">
        <v>150</v>
      </c>
      <c r="D60" s="7">
        <v>316</v>
      </c>
      <c r="E60" s="7" t="s">
        <v>111</v>
      </c>
      <c r="F60" s="7">
        <v>2</v>
      </c>
      <c r="G60" s="44">
        <v>81</v>
      </c>
      <c r="H60" s="45">
        <f t="shared" si="2"/>
        <v>162</v>
      </c>
      <c r="I60" s="7" t="s">
        <v>146</v>
      </c>
    </row>
    <row r="61" ht="33.75" spans="1:9">
      <c r="A61" s="7">
        <v>61</v>
      </c>
      <c r="B61" s="50" t="s">
        <v>151</v>
      </c>
      <c r="C61" s="50" t="s">
        <v>152</v>
      </c>
      <c r="D61" s="7"/>
      <c r="E61" s="7" t="s">
        <v>119</v>
      </c>
      <c r="F61" s="7">
        <v>360</v>
      </c>
      <c r="G61" s="44">
        <v>22</v>
      </c>
      <c r="H61" s="45">
        <f t="shared" si="2"/>
        <v>7920</v>
      </c>
      <c r="I61" s="7" t="s">
        <v>153</v>
      </c>
    </row>
    <row r="62" ht="33.75" spans="1:9">
      <c r="A62" s="7">
        <v>62</v>
      </c>
      <c r="B62" s="50" t="s">
        <v>151</v>
      </c>
      <c r="C62" s="50" t="s">
        <v>154</v>
      </c>
      <c r="D62" s="7"/>
      <c r="E62" s="7" t="s">
        <v>119</v>
      </c>
      <c r="F62" s="7">
        <v>360</v>
      </c>
      <c r="G62" s="44">
        <v>22</v>
      </c>
      <c r="H62" s="45">
        <f t="shared" si="2"/>
        <v>7920</v>
      </c>
      <c r="I62" s="7" t="s">
        <v>153</v>
      </c>
    </row>
    <row r="63" ht="33.75" spans="1:9">
      <c r="A63" s="7">
        <v>63</v>
      </c>
      <c r="B63" s="50" t="s">
        <v>151</v>
      </c>
      <c r="C63" s="50" t="s">
        <v>155</v>
      </c>
      <c r="D63" s="7"/>
      <c r="E63" s="7" t="s">
        <v>119</v>
      </c>
      <c r="F63" s="7">
        <v>360</v>
      </c>
      <c r="G63" s="44">
        <v>22</v>
      </c>
      <c r="H63" s="45">
        <f t="shared" si="2"/>
        <v>7920</v>
      </c>
      <c r="I63" s="7" t="s">
        <v>153</v>
      </c>
    </row>
    <row r="64" ht="33.75" spans="1:9">
      <c r="A64" s="7">
        <v>64</v>
      </c>
      <c r="B64" s="50" t="s">
        <v>151</v>
      </c>
      <c r="C64" s="50" t="s">
        <v>156</v>
      </c>
      <c r="D64" s="7"/>
      <c r="E64" s="7" t="s">
        <v>119</v>
      </c>
      <c r="F64" s="7">
        <v>360</v>
      </c>
      <c r="G64" s="44">
        <v>22</v>
      </c>
      <c r="H64" s="45">
        <f t="shared" si="2"/>
        <v>7920</v>
      </c>
      <c r="I64" s="7" t="s">
        <v>153</v>
      </c>
    </row>
    <row r="65" spans="1:9">
      <c r="A65" s="7">
        <v>65</v>
      </c>
      <c r="B65" s="7" t="s">
        <v>157</v>
      </c>
      <c r="C65" s="7" t="s">
        <v>158</v>
      </c>
      <c r="D65" s="7"/>
      <c r="E65" s="7" t="s">
        <v>98</v>
      </c>
      <c r="F65" s="7">
        <v>50000</v>
      </c>
      <c r="G65" s="44">
        <v>3</v>
      </c>
      <c r="H65" s="45">
        <f t="shared" si="2"/>
        <v>150000</v>
      </c>
      <c r="I65" s="7" t="s">
        <v>159</v>
      </c>
    </row>
    <row r="66" spans="1:9">
      <c r="A66" s="7">
        <v>66</v>
      </c>
      <c r="B66" s="7" t="s">
        <v>157</v>
      </c>
      <c r="C66" s="7" t="s">
        <v>160</v>
      </c>
      <c r="D66" s="7"/>
      <c r="E66" s="7" t="s">
        <v>98</v>
      </c>
      <c r="F66" s="7">
        <v>160000</v>
      </c>
      <c r="G66" s="44">
        <v>3</v>
      </c>
      <c r="H66" s="45">
        <f t="shared" si="2"/>
        <v>480000</v>
      </c>
      <c r="I66" s="7" t="s">
        <v>161</v>
      </c>
    </row>
    <row r="67" s="42" customFormat="1" spans="1:9">
      <c r="A67" s="46">
        <v>67</v>
      </c>
      <c r="B67" s="46" t="s">
        <v>22</v>
      </c>
      <c r="C67" s="46" t="s">
        <v>162</v>
      </c>
      <c r="D67" s="46"/>
      <c r="E67" s="46" t="s">
        <v>13</v>
      </c>
      <c r="F67" s="46">
        <v>20</v>
      </c>
      <c r="G67" s="47">
        <v>18</v>
      </c>
      <c r="H67" s="48">
        <f t="shared" si="2"/>
        <v>360</v>
      </c>
      <c r="I67" s="46" t="s">
        <v>114</v>
      </c>
    </row>
    <row r="68" s="42" customFormat="1" spans="1:9">
      <c r="A68" s="46">
        <v>68</v>
      </c>
      <c r="B68" s="46" t="s">
        <v>25</v>
      </c>
      <c r="C68" s="46" t="s">
        <v>163</v>
      </c>
      <c r="D68" s="46"/>
      <c r="E68" s="46" t="s">
        <v>23</v>
      </c>
      <c r="F68" s="46">
        <v>30</v>
      </c>
      <c r="G68" s="47">
        <v>11</v>
      </c>
      <c r="H68" s="48">
        <f t="shared" si="2"/>
        <v>330</v>
      </c>
      <c r="I68" s="46" t="s">
        <v>114</v>
      </c>
    </row>
    <row r="69" s="42" customFormat="1" spans="1:9">
      <c r="A69" s="46">
        <v>69</v>
      </c>
      <c r="B69" s="46" t="s">
        <v>164</v>
      </c>
      <c r="C69" s="46" t="s">
        <v>165</v>
      </c>
      <c r="D69" s="46"/>
      <c r="E69" s="46" t="s">
        <v>13</v>
      </c>
      <c r="F69" s="46">
        <v>15</v>
      </c>
      <c r="G69" s="47">
        <v>13</v>
      </c>
      <c r="H69" s="48">
        <f t="shared" si="2"/>
        <v>195</v>
      </c>
      <c r="I69" s="46" t="s">
        <v>114</v>
      </c>
    </row>
    <row r="70" spans="1:9">
      <c r="A70" s="7">
        <v>70</v>
      </c>
      <c r="B70" s="7" t="s">
        <v>166</v>
      </c>
      <c r="C70" s="7" t="s">
        <v>167</v>
      </c>
      <c r="D70" s="7"/>
      <c r="E70" s="7" t="s">
        <v>13</v>
      </c>
      <c r="F70" s="7">
        <v>1</v>
      </c>
      <c r="G70" s="44">
        <v>3254</v>
      </c>
      <c r="H70" s="45">
        <f t="shared" si="2"/>
        <v>3254</v>
      </c>
      <c r="I70" s="7" t="s">
        <v>168</v>
      </c>
    </row>
    <row r="71" spans="1:9">
      <c r="A71" s="7">
        <v>71</v>
      </c>
      <c r="B71" s="7" t="s">
        <v>169</v>
      </c>
      <c r="C71" s="7" t="s">
        <v>170</v>
      </c>
      <c r="D71" s="7"/>
      <c r="E71" s="7" t="s">
        <v>13</v>
      </c>
      <c r="F71" s="7">
        <v>1</v>
      </c>
      <c r="G71" s="44">
        <v>1052</v>
      </c>
      <c r="H71" s="45">
        <f t="shared" si="2"/>
        <v>1052</v>
      </c>
      <c r="I71" s="7" t="s">
        <v>171</v>
      </c>
    </row>
    <row r="72" s="42" customFormat="1" spans="1:9">
      <c r="A72" s="46">
        <v>72</v>
      </c>
      <c r="B72" s="46" t="s">
        <v>172</v>
      </c>
      <c r="C72" s="46" t="s">
        <v>173</v>
      </c>
      <c r="D72" s="46"/>
      <c r="E72" s="46" t="s">
        <v>174</v>
      </c>
      <c r="F72" s="46">
        <v>10</v>
      </c>
      <c r="G72" s="47">
        <v>7</v>
      </c>
      <c r="H72" s="48">
        <f t="shared" si="2"/>
        <v>70</v>
      </c>
      <c r="I72" s="46" t="s">
        <v>175</v>
      </c>
    </row>
    <row r="73" spans="1:9">
      <c r="A73" s="7">
        <v>73</v>
      </c>
      <c r="B73" s="7" t="s">
        <v>176</v>
      </c>
      <c r="C73" s="7" t="s">
        <v>177</v>
      </c>
      <c r="D73" s="7"/>
      <c r="E73" s="7" t="s">
        <v>123</v>
      </c>
      <c r="F73" s="7">
        <v>1</v>
      </c>
      <c r="G73" s="44">
        <v>3000</v>
      </c>
      <c r="H73" s="45">
        <f t="shared" si="2"/>
        <v>3000</v>
      </c>
      <c r="I73" s="7" t="s">
        <v>178</v>
      </c>
    </row>
    <row r="74" spans="1:9">
      <c r="A74" s="7">
        <v>74</v>
      </c>
      <c r="B74" s="7" t="s">
        <v>179</v>
      </c>
      <c r="C74" s="7" t="s">
        <v>180</v>
      </c>
      <c r="D74" s="7"/>
      <c r="E74" s="7" t="s">
        <v>9</v>
      </c>
      <c r="F74" s="7">
        <v>1</v>
      </c>
      <c r="G74" s="44">
        <v>8594</v>
      </c>
      <c r="H74" s="45">
        <f t="shared" si="2"/>
        <v>8594</v>
      </c>
      <c r="I74" s="7" t="s">
        <v>178</v>
      </c>
    </row>
    <row r="75" spans="1:9">
      <c r="A75" s="7">
        <v>75</v>
      </c>
      <c r="B75" s="7" t="s">
        <v>181</v>
      </c>
      <c r="C75" s="7" t="s">
        <v>182</v>
      </c>
      <c r="D75" s="7" t="s">
        <v>183</v>
      </c>
      <c r="E75" s="7" t="s">
        <v>13</v>
      </c>
      <c r="F75" s="7">
        <v>5</v>
      </c>
      <c r="G75" s="53">
        <v>76</v>
      </c>
      <c r="H75" s="45">
        <f t="shared" si="2"/>
        <v>380</v>
      </c>
      <c r="I75" s="54" t="s">
        <v>178</v>
      </c>
    </row>
    <row r="76" spans="1:9">
      <c r="A76" s="7">
        <v>76</v>
      </c>
      <c r="B76" s="50" t="s">
        <v>184</v>
      </c>
      <c r="C76" s="50" t="s">
        <v>185</v>
      </c>
      <c r="D76" s="7"/>
      <c r="E76" s="50" t="s">
        <v>13</v>
      </c>
      <c r="F76" s="50">
        <v>1</v>
      </c>
      <c r="G76" s="55">
        <v>504</v>
      </c>
      <c r="H76" s="45">
        <f t="shared" si="2"/>
        <v>504</v>
      </c>
      <c r="I76" s="7" t="s">
        <v>178</v>
      </c>
    </row>
    <row r="77" ht="22.5" spans="1:9">
      <c r="A77" s="7">
        <v>77</v>
      </c>
      <c r="B77" s="7" t="s">
        <v>186</v>
      </c>
      <c r="C77" s="7" t="s">
        <v>187</v>
      </c>
      <c r="D77" s="7"/>
      <c r="E77" s="7" t="s">
        <v>188</v>
      </c>
      <c r="F77" s="7">
        <v>2</v>
      </c>
      <c r="G77" s="44">
        <v>391</v>
      </c>
      <c r="H77" s="45">
        <f t="shared" si="2"/>
        <v>782</v>
      </c>
      <c r="I77" s="7" t="s">
        <v>189</v>
      </c>
    </row>
    <row r="78" spans="1:9">
      <c r="A78" s="7">
        <v>78</v>
      </c>
      <c r="B78" s="7" t="s">
        <v>190</v>
      </c>
      <c r="C78" s="7" t="s">
        <v>191</v>
      </c>
      <c r="D78" s="7"/>
      <c r="E78" s="7" t="s">
        <v>188</v>
      </c>
      <c r="F78" s="7">
        <v>10</v>
      </c>
      <c r="G78" s="44">
        <v>348</v>
      </c>
      <c r="H78" s="45">
        <f t="shared" si="2"/>
        <v>3480</v>
      </c>
      <c r="I78" s="51" t="s">
        <v>192</v>
      </c>
    </row>
    <row r="79" ht="22.5" spans="1:9">
      <c r="A79" s="7">
        <v>79</v>
      </c>
      <c r="B79" s="7" t="s">
        <v>193</v>
      </c>
      <c r="C79" s="7" t="s">
        <v>194</v>
      </c>
      <c r="D79" s="7"/>
      <c r="E79" s="7" t="s">
        <v>188</v>
      </c>
      <c r="F79" s="7">
        <v>10</v>
      </c>
      <c r="G79" s="44">
        <v>204</v>
      </c>
      <c r="H79" s="45">
        <f t="shared" si="2"/>
        <v>2040</v>
      </c>
      <c r="I79" s="7" t="s">
        <v>195</v>
      </c>
    </row>
    <row r="80" spans="1:9">
      <c r="A80" s="7">
        <v>80</v>
      </c>
      <c r="B80" s="7" t="s">
        <v>196</v>
      </c>
      <c r="C80" s="7" t="s">
        <v>197</v>
      </c>
      <c r="D80" s="7"/>
      <c r="E80" s="7" t="s">
        <v>188</v>
      </c>
      <c r="F80" s="7">
        <v>1</v>
      </c>
      <c r="G80" s="44">
        <v>127</v>
      </c>
      <c r="H80" s="45">
        <f t="shared" si="2"/>
        <v>127</v>
      </c>
      <c r="I80" s="7" t="s">
        <v>198</v>
      </c>
    </row>
    <row r="81" spans="1:9">
      <c r="A81" s="7">
        <v>81</v>
      </c>
      <c r="B81" s="7" t="s">
        <v>199</v>
      </c>
      <c r="C81" s="7" t="s">
        <v>200</v>
      </c>
      <c r="D81" s="7"/>
      <c r="E81" s="7" t="s">
        <v>188</v>
      </c>
      <c r="F81" s="7">
        <v>2</v>
      </c>
      <c r="G81" s="44">
        <v>391</v>
      </c>
      <c r="H81" s="45">
        <f t="shared" si="2"/>
        <v>782</v>
      </c>
      <c r="I81" s="7" t="s">
        <v>201</v>
      </c>
    </row>
    <row r="82" ht="22.5" spans="1:9">
      <c r="A82" s="7">
        <v>82</v>
      </c>
      <c r="B82" s="50" t="s">
        <v>202</v>
      </c>
      <c r="C82" s="7" t="s">
        <v>203</v>
      </c>
      <c r="D82" s="7"/>
      <c r="E82" s="7" t="s">
        <v>188</v>
      </c>
      <c r="F82" s="7">
        <v>2</v>
      </c>
      <c r="G82" s="44">
        <v>362</v>
      </c>
      <c r="H82" s="45">
        <f t="shared" ref="H82:H136" si="3">G82*F82</f>
        <v>724</v>
      </c>
      <c r="I82" s="7" t="s">
        <v>204</v>
      </c>
    </row>
    <row r="83" spans="1:9">
      <c r="A83" s="7">
        <v>83</v>
      </c>
      <c r="B83" s="50" t="s">
        <v>202</v>
      </c>
      <c r="C83" s="7" t="s">
        <v>205</v>
      </c>
      <c r="D83" s="7"/>
      <c r="E83" s="7" t="s">
        <v>188</v>
      </c>
      <c r="F83" s="7">
        <v>2</v>
      </c>
      <c r="G83" s="44">
        <v>367</v>
      </c>
      <c r="H83" s="45">
        <f t="shared" si="3"/>
        <v>734</v>
      </c>
      <c r="I83" s="7" t="s">
        <v>206</v>
      </c>
    </row>
    <row r="84" spans="1:9">
      <c r="A84" s="7">
        <v>84</v>
      </c>
      <c r="B84" s="7" t="s">
        <v>193</v>
      </c>
      <c r="C84" s="7" t="s">
        <v>207</v>
      </c>
      <c r="D84" s="7"/>
      <c r="E84" s="7" t="s">
        <v>188</v>
      </c>
      <c r="F84" s="7">
        <v>3</v>
      </c>
      <c r="G84" s="44">
        <v>2346</v>
      </c>
      <c r="H84" s="45">
        <f t="shared" si="3"/>
        <v>7038</v>
      </c>
      <c r="I84" s="7" t="s">
        <v>208</v>
      </c>
    </row>
    <row r="85" ht="22.5" spans="1:9">
      <c r="A85" s="7">
        <v>85</v>
      </c>
      <c r="B85" s="7" t="s">
        <v>209</v>
      </c>
      <c r="C85" s="7" t="s">
        <v>210</v>
      </c>
      <c r="D85" s="7"/>
      <c r="E85" s="7" t="s">
        <v>188</v>
      </c>
      <c r="F85" s="7">
        <v>3</v>
      </c>
      <c r="G85" s="44">
        <v>2996</v>
      </c>
      <c r="H85" s="45">
        <f t="shared" si="3"/>
        <v>8988</v>
      </c>
      <c r="I85" s="7" t="s">
        <v>211</v>
      </c>
    </row>
    <row r="86" ht="22.5" spans="1:9">
      <c r="A86" s="7">
        <v>86</v>
      </c>
      <c r="B86" s="50" t="s">
        <v>212</v>
      </c>
      <c r="C86" s="50" t="s">
        <v>213</v>
      </c>
      <c r="D86" s="12"/>
      <c r="E86" s="50" t="s">
        <v>188</v>
      </c>
      <c r="F86" s="7">
        <v>10</v>
      </c>
      <c r="G86" s="44">
        <v>2834</v>
      </c>
      <c r="H86" s="45">
        <f t="shared" si="3"/>
        <v>28340</v>
      </c>
      <c r="I86" s="7" t="s">
        <v>214</v>
      </c>
    </row>
    <row r="87" spans="1:9">
      <c r="A87" s="7">
        <v>87</v>
      </c>
      <c r="B87" s="7" t="s">
        <v>196</v>
      </c>
      <c r="C87" s="7" t="s">
        <v>215</v>
      </c>
      <c r="D87" s="7"/>
      <c r="E87" s="7" t="s">
        <v>216</v>
      </c>
      <c r="F87" s="7">
        <v>20</v>
      </c>
      <c r="G87" s="44">
        <v>127</v>
      </c>
      <c r="H87" s="45">
        <f t="shared" si="3"/>
        <v>2540</v>
      </c>
      <c r="I87" s="7" t="s">
        <v>217</v>
      </c>
    </row>
    <row r="88" spans="1:9">
      <c r="A88" s="7">
        <v>88</v>
      </c>
      <c r="B88" s="7" t="s">
        <v>218</v>
      </c>
      <c r="C88" s="7" t="s">
        <v>219</v>
      </c>
      <c r="D88" s="7"/>
      <c r="E88" s="7" t="s">
        <v>59</v>
      </c>
      <c r="F88" s="7">
        <v>2</v>
      </c>
      <c r="G88" s="44">
        <v>250</v>
      </c>
      <c r="H88" s="45">
        <f t="shared" si="3"/>
        <v>500</v>
      </c>
      <c r="I88" s="7" t="s">
        <v>220</v>
      </c>
    </row>
    <row r="89" spans="1:9">
      <c r="A89" s="7">
        <v>89</v>
      </c>
      <c r="B89" s="7" t="s">
        <v>218</v>
      </c>
      <c r="C89" s="7" t="s">
        <v>221</v>
      </c>
      <c r="D89" s="7"/>
      <c r="E89" s="7" t="s">
        <v>59</v>
      </c>
      <c r="F89" s="7">
        <v>2</v>
      </c>
      <c r="G89" s="44">
        <v>306</v>
      </c>
      <c r="H89" s="45">
        <f t="shared" si="3"/>
        <v>612</v>
      </c>
      <c r="I89" s="7" t="s">
        <v>222</v>
      </c>
    </row>
    <row r="90" spans="1:9">
      <c r="A90" s="7">
        <v>90</v>
      </c>
      <c r="B90" s="7" t="s">
        <v>218</v>
      </c>
      <c r="C90" s="7" t="s">
        <v>223</v>
      </c>
      <c r="D90" s="7"/>
      <c r="E90" s="7" t="s">
        <v>59</v>
      </c>
      <c r="F90" s="7">
        <v>4</v>
      </c>
      <c r="G90" s="44">
        <v>983</v>
      </c>
      <c r="H90" s="45">
        <f t="shared" si="3"/>
        <v>3932</v>
      </c>
      <c r="I90" s="7" t="s">
        <v>224</v>
      </c>
    </row>
    <row r="91" ht="33.75" spans="1:9">
      <c r="A91" s="7">
        <v>91</v>
      </c>
      <c r="B91" s="7" t="s">
        <v>225</v>
      </c>
      <c r="C91" s="7" t="s">
        <v>226</v>
      </c>
      <c r="D91" s="7"/>
      <c r="E91" s="7" t="s">
        <v>9</v>
      </c>
      <c r="F91" s="7">
        <v>1</v>
      </c>
      <c r="G91" s="44">
        <v>54720</v>
      </c>
      <c r="H91" s="45">
        <f t="shared" si="3"/>
        <v>54720</v>
      </c>
      <c r="I91" s="7" t="s">
        <v>227</v>
      </c>
    </row>
    <row r="92" ht="33.75" spans="1:9">
      <c r="A92" s="7">
        <v>92</v>
      </c>
      <c r="B92" s="7" t="s">
        <v>228</v>
      </c>
      <c r="C92" s="7" t="s">
        <v>226</v>
      </c>
      <c r="D92" s="7"/>
      <c r="E92" s="7" t="s">
        <v>9</v>
      </c>
      <c r="F92" s="7">
        <v>1</v>
      </c>
      <c r="G92" s="44">
        <v>54720</v>
      </c>
      <c r="H92" s="45">
        <f t="shared" si="3"/>
        <v>54720</v>
      </c>
      <c r="I92" s="7" t="s">
        <v>227</v>
      </c>
    </row>
    <row r="93" ht="22.5" spans="1:9">
      <c r="A93" s="7">
        <v>93</v>
      </c>
      <c r="B93" s="7" t="s">
        <v>229</v>
      </c>
      <c r="C93" s="7" t="s">
        <v>230</v>
      </c>
      <c r="D93" s="7"/>
      <c r="E93" s="7" t="s">
        <v>9</v>
      </c>
      <c r="F93" s="7">
        <v>1</v>
      </c>
      <c r="G93" s="44">
        <v>2850</v>
      </c>
      <c r="H93" s="45">
        <f t="shared" si="3"/>
        <v>2850</v>
      </c>
      <c r="I93" s="7" t="s">
        <v>231</v>
      </c>
    </row>
    <row r="94" ht="22.5" spans="1:9">
      <c r="A94" s="7">
        <v>94</v>
      </c>
      <c r="B94" s="50" t="s">
        <v>232</v>
      </c>
      <c r="C94" s="7" t="s">
        <v>233</v>
      </c>
      <c r="D94" s="7"/>
      <c r="E94" s="7" t="s">
        <v>9</v>
      </c>
      <c r="F94" s="7">
        <v>1</v>
      </c>
      <c r="G94" s="44">
        <v>7950</v>
      </c>
      <c r="H94" s="45">
        <f t="shared" si="3"/>
        <v>7950</v>
      </c>
      <c r="I94" s="7" t="s">
        <v>231</v>
      </c>
    </row>
    <row r="95" ht="22.5" spans="1:9">
      <c r="A95" s="7">
        <v>95</v>
      </c>
      <c r="B95" s="7" t="s">
        <v>229</v>
      </c>
      <c r="C95" s="7" t="s">
        <v>234</v>
      </c>
      <c r="D95" s="7"/>
      <c r="E95" s="7" t="s">
        <v>9</v>
      </c>
      <c r="F95" s="7">
        <v>1</v>
      </c>
      <c r="G95" s="44">
        <v>2850</v>
      </c>
      <c r="H95" s="45">
        <f t="shared" si="3"/>
        <v>2850</v>
      </c>
      <c r="I95" s="7" t="s">
        <v>235</v>
      </c>
    </row>
    <row r="96" ht="22.5" spans="1:9">
      <c r="A96" s="7">
        <v>96</v>
      </c>
      <c r="B96" s="50" t="s">
        <v>232</v>
      </c>
      <c r="C96" s="7" t="s">
        <v>236</v>
      </c>
      <c r="D96" s="7"/>
      <c r="E96" s="7" t="s">
        <v>9</v>
      </c>
      <c r="F96" s="7">
        <v>1</v>
      </c>
      <c r="G96" s="44">
        <v>7950</v>
      </c>
      <c r="H96" s="45">
        <f t="shared" si="3"/>
        <v>7950</v>
      </c>
      <c r="I96" s="7" t="s">
        <v>235</v>
      </c>
    </row>
    <row r="97" spans="1:9">
      <c r="A97" s="7">
        <v>97</v>
      </c>
      <c r="B97" s="7" t="s">
        <v>237</v>
      </c>
      <c r="C97" s="7" t="s">
        <v>238</v>
      </c>
      <c r="D97" s="7"/>
      <c r="E97" s="7" t="s">
        <v>239</v>
      </c>
      <c r="F97" s="7">
        <v>10</v>
      </c>
      <c r="G97" s="44">
        <v>444</v>
      </c>
      <c r="H97" s="45">
        <f t="shared" si="3"/>
        <v>4440</v>
      </c>
      <c r="I97" s="7" t="s">
        <v>240</v>
      </c>
    </row>
    <row r="98" spans="1:9">
      <c r="A98" s="7">
        <v>98</v>
      </c>
      <c r="B98" s="7" t="s">
        <v>237</v>
      </c>
      <c r="C98" s="7" t="s">
        <v>241</v>
      </c>
      <c r="D98" s="7"/>
      <c r="E98" s="7" t="s">
        <v>239</v>
      </c>
      <c r="F98" s="7">
        <v>10</v>
      </c>
      <c r="G98" s="44">
        <v>528</v>
      </c>
      <c r="H98" s="45">
        <f t="shared" si="3"/>
        <v>5280</v>
      </c>
      <c r="I98" s="7" t="s">
        <v>240</v>
      </c>
    </row>
    <row r="99" spans="1:9">
      <c r="A99" s="7">
        <v>99</v>
      </c>
      <c r="B99" s="7" t="s">
        <v>237</v>
      </c>
      <c r="C99" s="7" t="s">
        <v>242</v>
      </c>
      <c r="D99" s="7"/>
      <c r="E99" s="7" t="s">
        <v>239</v>
      </c>
      <c r="F99" s="7">
        <v>10</v>
      </c>
      <c r="G99" s="44">
        <v>326</v>
      </c>
      <c r="H99" s="45">
        <f t="shared" si="3"/>
        <v>3260</v>
      </c>
      <c r="I99" s="7" t="s">
        <v>240</v>
      </c>
    </row>
    <row r="100" spans="1:9">
      <c r="A100" s="7">
        <v>100</v>
      </c>
      <c r="B100" s="7" t="s">
        <v>243</v>
      </c>
      <c r="C100" s="7" t="s">
        <v>244</v>
      </c>
      <c r="D100" s="7"/>
      <c r="E100" s="7" t="s">
        <v>239</v>
      </c>
      <c r="F100" s="7">
        <v>4</v>
      </c>
      <c r="G100" s="44">
        <v>35</v>
      </c>
      <c r="H100" s="45">
        <f t="shared" si="3"/>
        <v>140</v>
      </c>
      <c r="I100" s="7" t="s">
        <v>245</v>
      </c>
    </row>
    <row r="101" ht="22.5" spans="1:9">
      <c r="A101" s="7">
        <v>101</v>
      </c>
      <c r="B101" s="7" t="s">
        <v>246</v>
      </c>
      <c r="C101" s="7" t="s">
        <v>247</v>
      </c>
      <c r="D101" s="7" t="s">
        <v>248</v>
      </c>
      <c r="E101" s="7" t="s">
        <v>106</v>
      </c>
      <c r="F101" s="7">
        <v>2</v>
      </c>
      <c r="G101" s="44">
        <v>9423</v>
      </c>
      <c r="H101" s="45">
        <f t="shared" si="3"/>
        <v>18846</v>
      </c>
      <c r="I101" s="7" t="s">
        <v>249</v>
      </c>
    </row>
    <row r="102" spans="1:9">
      <c r="A102" s="7">
        <v>102</v>
      </c>
      <c r="B102" s="7" t="s">
        <v>149</v>
      </c>
      <c r="C102" s="7" t="s">
        <v>250</v>
      </c>
      <c r="D102" s="69" t="s">
        <v>251</v>
      </c>
      <c r="E102" s="7" t="s">
        <v>111</v>
      </c>
      <c r="F102" s="7">
        <v>20</v>
      </c>
      <c r="G102" s="44">
        <v>10</v>
      </c>
      <c r="H102" s="45">
        <f t="shared" si="3"/>
        <v>200</v>
      </c>
      <c r="I102" s="7" t="s">
        <v>252</v>
      </c>
    </row>
    <row r="103" spans="1:9">
      <c r="A103" s="7">
        <v>103</v>
      </c>
      <c r="B103" s="7" t="s">
        <v>229</v>
      </c>
      <c r="C103" s="7" t="s">
        <v>253</v>
      </c>
      <c r="D103" s="7"/>
      <c r="E103" s="7" t="s">
        <v>239</v>
      </c>
      <c r="F103" s="7">
        <v>2</v>
      </c>
      <c r="G103" s="44">
        <v>6480</v>
      </c>
      <c r="H103" s="45">
        <f t="shared" si="3"/>
        <v>12960</v>
      </c>
      <c r="I103" s="7" t="s">
        <v>254</v>
      </c>
    </row>
    <row r="104" spans="1:9">
      <c r="A104" s="7">
        <v>104</v>
      </c>
      <c r="B104" s="7" t="s">
        <v>255</v>
      </c>
      <c r="C104" s="7" t="s">
        <v>256</v>
      </c>
      <c r="D104" s="7">
        <v>304</v>
      </c>
      <c r="E104" s="7" t="s">
        <v>239</v>
      </c>
      <c r="F104" s="7">
        <v>8</v>
      </c>
      <c r="G104" s="44">
        <v>347</v>
      </c>
      <c r="H104" s="45">
        <f t="shared" si="3"/>
        <v>2776</v>
      </c>
      <c r="I104" s="7" t="s">
        <v>257</v>
      </c>
    </row>
    <row r="105" spans="1:9">
      <c r="A105" s="7">
        <v>105</v>
      </c>
      <c r="B105" s="7" t="s">
        <v>258</v>
      </c>
      <c r="C105" s="7" t="s">
        <v>250</v>
      </c>
      <c r="D105" s="7">
        <v>304</v>
      </c>
      <c r="E105" s="7" t="s">
        <v>239</v>
      </c>
      <c r="F105" s="7">
        <v>8</v>
      </c>
      <c r="G105" s="44">
        <v>321</v>
      </c>
      <c r="H105" s="45">
        <f t="shared" si="3"/>
        <v>2568</v>
      </c>
      <c r="I105" s="7" t="s">
        <v>257</v>
      </c>
    </row>
    <row r="106" spans="1:9">
      <c r="A106" s="7">
        <v>106</v>
      </c>
      <c r="B106" s="7" t="s">
        <v>259</v>
      </c>
      <c r="C106" s="7" t="s">
        <v>260</v>
      </c>
      <c r="D106" s="7">
        <v>304</v>
      </c>
      <c r="E106" s="7" t="s">
        <v>239</v>
      </c>
      <c r="F106" s="7">
        <v>2</v>
      </c>
      <c r="G106" s="44">
        <v>2709</v>
      </c>
      <c r="H106" s="45">
        <f t="shared" si="3"/>
        <v>5418</v>
      </c>
      <c r="I106" s="7" t="s">
        <v>261</v>
      </c>
    </row>
    <row r="107" spans="1:9">
      <c r="A107" s="7">
        <v>107</v>
      </c>
      <c r="B107" s="7" t="s">
        <v>262</v>
      </c>
      <c r="C107" s="7" t="s">
        <v>263</v>
      </c>
      <c r="D107" s="7"/>
      <c r="E107" s="7" t="s">
        <v>98</v>
      </c>
      <c r="F107" s="7">
        <v>18</v>
      </c>
      <c r="G107" s="44">
        <v>294</v>
      </c>
      <c r="H107" s="45">
        <f t="shared" si="3"/>
        <v>5292</v>
      </c>
      <c r="I107" s="7" t="s">
        <v>264</v>
      </c>
    </row>
    <row r="108" spans="1:9">
      <c r="A108" s="7">
        <v>108</v>
      </c>
      <c r="B108" s="7" t="s">
        <v>262</v>
      </c>
      <c r="C108" s="7" t="s">
        <v>265</v>
      </c>
      <c r="D108" s="7"/>
      <c r="E108" s="7" t="s">
        <v>98</v>
      </c>
      <c r="F108" s="7">
        <v>18</v>
      </c>
      <c r="G108" s="44">
        <v>257</v>
      </c>
      <c r="H108" s="45">
        <f t="shared" si="3"/>
        <v>4626</v>
      </c>
      <c r="I108" s="7" t="s">
        <v>264</v>
      </c>
    </row>
    <row r="109" spans="1:9">
      <c r="A109" s="7">
        <v>109</v>
      </c>
      <c r="B109" s="7" t="s">
        <v>262</v>
      </c>
      <c r="C109" s="7" t="s">
        <v>266</v>
      </c>
      <c r="D109" s="7"/>
      <c r="E109" s="7" t="s">
        <v>98</v>
      </c>
      <c r="F109" s="7">
        <v>18</v>
      </c>
      <c r="G109" s="44">
        <v>176</v>
      </c>
      <c r="H109" s="45">
        <f t="shared" si="3"/>
        <v>3168</v>
      </c>
      <c r="I109" s="7" t="s">
        <v>264</v>
      </c>
    </row>
    <row r="110" spans="1:9">
      <c r="A110" s="7">
        <v>110</v>
      </c>
      <c r="B110" s="7" t="s">
        <v>262</v>
      </c>
      <c r="C110" s="7" t="s">
        <v>267</v>
      </c>
      <c r="D110" s="7"/>
      <c r="E110" s="7" t="s">
        <v>98</v>
      </c>
      <c r="F110" s="7">
        <v>18</v>
      </c>
      <c r="G110" s="44">
        <v>194</v>
      </c>
      <c r="H110" s="45">
        <f t="shared" si="3"/>
        <v>3492</v>
      </c>
      <c r="I110" s="7" t="s">
        <v>264</v>
      </c>
    </row>
    <row r="111" ht="33.75" spans="1:9">
      <c r="A111" s="7">
        <v>111</v>
      </c>
      <c r="B111" s="7" t="s">
        <v>268</v>
      </c>
      <c r="C111" s="7" t="s">
        <v>269</v>
      </c>
      <c r="D111" s="7"/>
      <c r="E111" s="7" t="s">
        <v>239</v>
      </c>
      <c r="F111" s="7">
        <v>3</v>
      </c>
      <c r="G111" s="44">
        <v>1152</v>
      </c>
      <c r="H111" s="45">
        <f t="shared" si="3"/>
        <v>3456</v>
      </c>
      <c r="I111" s="7" t="s">
        <v>270</v>
      </c>
    </row>
    <row r="112" ht="33.75" spans="1:9">
      <c r="A112" s="7">
        <v>112</v>
      </c>
      <c r="B112" s="7" t="s">
        <v>271</v>
      </c>
      <c r="C112" s="7" t="s">
        <v>269</v>
      </c>
      <c r="D112" s="7"/>
      <c r="E112" s="7" t="s">
        <v>239</v>
      </c>
      <c r="F112" s="7">
        <v>2</v>
      </c>
      <c r="G112" s="44">
        <v>5760</v>
      </c>
      <c r="H112" s="45">
        <f t="shared" si="3"/>
        <v>11520</v>
      </c>
      <c r="I112" s="7" t="s">
        <v>272</v>
      </c>
    </row>
    <row r="113" ht="45" spans="1:9">
      <c r="A113" s="7">
        <v>113</v>
      </c>
      <c r="B113" s="7" t="s">
        <v>273</v>
      </c>
      <c r="C113" s="7" t="s">
        <v>274</v>
      </c>
      <c r="D113" s="7"/>
      <c r="E113" s="7" t="s">
        <v>239</v>
      </c>
      <c r="F113" s="7">
        <v>3</v>
      </c>
      <c r="G113" s="44">
        <v>1728</v>
      </c>
      <c r="H113" s="45">
        <f t="shared" si="3"/>
        <v>5184</v>
      </c>
      <c r="I113" s="7" t="s">
        <v>275</v>
      </c>
    </row>
    <row r="114" ht="45" spans="1:9">
      <c r="A114" s="7">
        <v>114</v>
      </c>
      <c r="B114" s="7" t="s">
        <v>273</v>
      </c>
      <c r="C114" s="7" t="s">
        <v>276</v>
      </c>
      <c r="D114" s="7"/>
      <c r="E114" s="7" t="s">
        <v>239</v>
      </c>
      <c r="F114" s="7">
        <v>2</v>
      </c>
      <c r="G114" s="44">
        <v>1728</v>
      </c>
      <c r="H114" s="45">
        <f t="shared" si="3"/>
        <v>3456</v>
      </c>
      <c r="I114" s="7" t="s">
        <v>277</v>
      </c>
    </row>
    <row r="115" ht="45" spans="1:9">
      <c r="A115" s="7">
        <v>115</v>
      </c>
      <c r="B115" s="7" t="s">
        <v>278</v>
      </c>
      <c r="C115" s="7" t="s">
        <v>279</v>
      </c>
      <c r="D115" s="7"/>
      <c r="E115" s="7" t="s">
        <v>239</v>
      </c>
      <c r="F115" s="7">
        <v>3</v>
      </c>
      <c r="G115" s="44">
        <v>2592</v>
      </c>
      <c r="H115" s="45">
        <f t="shared" si="3"/>
        <v>7776</v>
      </c>
      <c r="I115" s="7" t="s">
        <v>280</v>
      </c>
    </row>
    <row r="116" ht="45" spans="1:9">
      <c r="A116" s="7">
        <v>116</v>
      </c>
      <c r="B116" s="7" t="s">
        <v>281</v>
      </c>
      <c r="C116" s="7" t="s">
        <v>282</v>
      </c>
      <c r="D116" s="7"/>
      <c r="E116" s="7" t="s">
        <v>9</v>
      </c>
      <c r="F116" s="7">
        <v>2</v>
      </c>
      <c r="G116" s="44">
        <v>23760</v>
      </c>
      <c r="H116" s="45">
        <f t="shared" si="3"/>
        <v>47520</v>
      </c>
      <c r="I116" s="7" t="s">
        <v>283</v>
      </c>
    </row>
    <row r="117" ht="90" spans="1:9">
      <c r="A117" s="7">
        <v>117</v>
      </c>
      <c r="B117" s="7" t="s">
        <v>284</v>
      </c>
      <c r="C117" s="7" t="s">
        <v>285</v>
      </c>
      <c r="D117" s="7"/>
      <c r="E117" s="7" t="s">
        <v>239</v>
      </c>
      <c r="F117" s="7">
        <v>10</v>
      </c>
      <c r="G117" s="44">
        <v>835</v>
      </c>
      <c r="H117" s="45">
        <f t="shared" si="3"/>
        <v>8350</v>
      </c>
      <c r="I117" s="7" t="s">
        <v>286</v>
      </c>
    </row>
    <row r="118" ht="90" spans="1:9">
      <c r="A118" s="7">
        <v>118</v>
      </c>
      <c r="B118" s="7" t="s">
        <v>287</v>
      </c>
      <c r="C118" s="7" t="s">
        <v>288</v>
      </c>
      <c r="D118" s="7"/>
      <c r="E118" s="7" t="s">
        <v>98</v>
      </c>
      <c r="F118" s="7">
        <v>2</v>
      </c>
      <c r="G118" s="44">
        <v>12528</v>
      </c>
      <c r="H118" s="45">
        <f t="shared" si="3"/>
        <v>25056</v>
      </c>
      <c r="I118" s="7" t="s">
        <v>289</v>
      </c>
    </row>
    <row r="119" ht="90" spans="1:9">
      <c r="A119" s="7">
        <v>119</v>
      </c>
      <c r="B119" s="7" t="s">
        <v>290</v>
      </c>
      <c r="C119" s="7" t="s">
        <v>291</v>
      </c>
      <c r="D119" s="7"/>
      <c r="E119" s="7" t="s">
        <v>239</v>
      </c>
      <c r="F119" s="7">
        <v>10</v>
      </c>
      <c r="G119" s="44">
        <v>274</v>
      </c>
      <c r="H119" s="45">
        <f t="shared" si="3"/>
        <v>2740</v>
      </c>
      <c r="I119" s="7" t="s">
        <v>286</v>
      </c>
    </row>
    <row r="120" ht="33.75" spans="1:9">
      <c r="A120" s="7">
        <v>120</v>
      </c>
      <c r="B120" s="7" t="s">
        <v>292</v>
      </c>
      <c r="C120" s="7" t="s">
        <v>293</v>
      </c>
      <c r="D120" s="7" t="s">
        <v>294</v>
      </c>
      <c r="E120" s="7" t="s">
        <v>239</v>
      </c>
      <c r="F120" s="7">
        <v>15</v>
      </c>
      <c r="G120" s="44">
        <v>219</v>
      </c>
      <c r="H120" s="45">
        <f t="shared" si="3"/>
        <v>3285</v>
      </c>
      <c r="I120" s="7" t="s">
        <v>295</v>
      </c>
    </row>
    <row r="121" ht="33.75" spans="1:9">
      <c r="A121" s="7">
        <v>121</v>
      </c>
      <c r="B121" s="7" t="s">
        <v>296</v>
      </c>
      <c r="C121" s="7" t="s">
        <v>297</v>
      </c>
      <c r="D121" s="7" t="s">
        <v>294</v>
      </c>
      <c r="E121" s="7" t="s">
        <v>239</v>
      </c>
      <c r="F121" s="7">
        <v>10</v>
      </c>
      <c r="G121" s="44">
        <v>433</v>
      </c>
      <c r="H121" s="45">
        <f t="shared" si="3"/>
        <v>4330</v>
      </c>
      <c r="I121" s="7" t="s">
        <v>295</v>
      </c>
    </row>
    <row r="122" ht="33.75" spans="1:9">
      <c r="A122" s="7">
        <v>122</v>
      </c>
      <c r="B122" s="7" t="s">
        <v>298</v>
      </c>
      <c r="C122" s="7" t="s">
        <v>299</v>
      </c>
      <c r="D122" s="7" t="s">
        <v>294</v>
      </c>
      <c r="E122" s="7" t="s">
        <v>239</v>
      </c>
      <c r="F122" s="7">
        <v>15</v>
      </c>
      <c r="G122" s="44">
        <v>550</v>
      </c>
      <c r="H122" s="45">
        <f t="shared" si="3"/>
        <v>8250</v>
      </c>
      <c r="I122" s="7" t="s">
        <v>295</v>
      </c>
    </row>
    <row r="123" ht="33.75" spans="1:9">
      <c r="A123" s="7">
        <v>123</v>
      </c>
      <c r="B123" s="7" t="s">
        <v>300</v>
      </c>
      <c r="C123" s="7" t="s">
        <v>301</v>
      </c>
      <c r="D123" s="7" t="s">
        <v>294</v>
      </c>
      <c r="E123" s="7" t="s">
        <v>239</v>
      </c>
      <c r="F123" s="7">
        <v>10</v>
      </c>
      <c r="G123" s="44">
        <v>158</v>
      </c>
      <c r="H123" s="45">
        <f t="shared" si="3"/>
        <v>1580</v>
      </c>
      <c r="I123" s="7" t="s">
        <v>295</v>
      </c>
    </row>
    <row r="124" ht="33.75" spans="1:9">
      <c r="A124" s="7">
        <v>124</v>
      </c>
      <c r="B124" s="7" t="s">
        <v>302</v>
      </c>
      <c r="C124" s="7" t="s">
        <v>303</v>
      </c>
      <c r="D124" s="7" t="s">
        <v>294</v>
      </c>
      <c r="E124" s="7" t="s">
        <v>239</v>
      </c>
      <c r="F124" s="7">
        <v>20</v>
      </c>
      <c r="G124" s="44">
        <v>325</v>
      </c>
      <c r="H124" s="45">
        <f t="shared" si="3"/>
        <v>6500</v>
      </c>
      <c r="I124" s="7" t="s">
        <v>295</v>
      </c>
    </row>
    <row r="125" ht="33.75" spans="1:9">
      <c r="A125" s="7">
        <v>125</v>
      </c>
      <c r="B125" s="7" t="s">
        <v>304</v>
      </c>
      <c r="C125" s="7" t="s">
        <v>305</v>
      </c>
      <c r="D125" s="7" t="s">
        <v>294</v>
      </c>
      <c r="E125" s="7" t="s">
        <v>239</v>
      </c>
      <c r="F125" s="7">
        <v>10</v>
      </c>
      <c r="G125" s="44">
        <v>158</v>
      </c>
      <c r="H125" s="45">
        <f t="shared" si="3"/>
        <v>1580</v>
      </c>
      <c r="I125" s="7" t="s">
        <v>295</v>
      </c>
    </row>
    <row r="126" ht="33.75" spans="1:9">
      <c r="A126" s="7">
        <v>126</v>
      </c>
      <c r="B126" s="7" t="s">
        <v>306</v>
      </c>
      <c r="C126" s="7" t="s">
        <v>307</v>
      </c>
      <c r="D126" s="7" t="s">
        <v>294</v>
      </c>
      <c r="E126" s="7" t="s">
        <v>239</v>
      </c>
      <c r="F126" s="7">
        <v>10</v>
      </c>
      <c r="G126" s="44">
        <v>158</v>
      </c>
      <c r="H126" s="45">
        <f t="shared" si="3"/>
        <v>1580</v>
      </c>
      <c r="I126" s="7" t="s">
        <v>295</v>
      </c>
    </row>
    <row r="127" ht="33.75" spans="1:9">
      <c r="A127" s="7">
        <v>127</v>
      </c>
      <c r="B127" s="7" t="s">
        <v>308</v>
      </c>
      <c r="C127" s="7" t="s">
        <v>309</v>
      </c>
      <c r="D127" s="7" t="s">
        <v>294</v>
      </c>
      <c r="E127" s="7" t="s">
        <v>239</v>
      </c>
      <c r="F127" s="7">
        <v>10</v>
      </c>
      <c r="G127" s="44">
        <v>158</v>
      </c>
      <c r="H127" s="45">
        <f t="shared" si="3"/>
        <v>1580</v>
      </c>
      <c r="I127" s="7" t="s">
        <v>295</v>
      </c>
    </row>
    <row r="128" ht="33.75" spans="1:9">
      <c r="A128" s="7">
        <v>128</v>
      </c>
      <c r="B128" s="7" t="s">
        <v>310</v>
      </c>
      <c r="C128" s="7" t="s">
        <v>311</v>
      </c>
      <c r="D128" s="7" t="s">
        <v>294</v>
      </c>
      <c r="E128" s="7" t="s">
        <v>239</v>
      </c>
      <c r="F128" s="7">
        <v>6</v>
      </c>
      <c r="G128" s="44">
        <v>269</v>
      </c>
      <c r="H128" s="45">
        <f t="shared" si="3"/>
        <v>1614</v>
      </c>
      <c r="I128" s="7" t="s">
        <v>295</v>
      </c>
    </row>
    <row r="129" ht="33.75" spans="1:9">
      <c r="A129" s="7">
        <v>129</v>
      </c>
      <c r="B129" s="7" t="s">
        <v>312</v>
      </c>
      <c r="C129" s="7" t="s">
        <v>311</v>
      </c>
      <c r="D129" s="7" t="s">
        <v>294</v>
      </c>
      <c r="E129" s="7" t="s">
        <v>239</v>
      </c>
      <c r="F129" s="7">
        <v>10</v>
      </c>
      <c r="G129" s="44">
        <v>312</v>
      </c>
      <c r="H129" s="45">
        <f t="shared" si="3"/>
        <v>3120</v>
      </c>
      <c r="I129" s="7" t="s">
        <v>295</v>
      </c>
    </row>
    <row r="130" ht="45" spans="1:9">
      <c r="A130" s="7">
        <v>130</v>
      </c>
      <c r="B130" s="7" t="s">
        <v>313</v>
      </c>
      <c r="C130" s="7" t="s">
        <v>314</v>
      </c>
      <c r="D130" s="7"/>
      <c r="E130" s="7" t="s">
        <v>239</v>
      </c>
      <c r="F130" s="7">
        <v>8</v>
      </c>
      <c r="G130" s="44">
        <v>4300</v>
      </c>
      <c r="H130" s="45">
        <f t="shared" si="3"/>
        <v>34400</v>
      </c>
      <c r="I130" s="7" t="s">
        <v>315</v>
      </c>
    </row>
    <row r="131" ht="22.5" spans="1:9">
      <c r="A131" s="7">
        <v>131</v>
      </c>
      <c r="B131" s="7" t="s">
        <v>316</v>
      </c>
      <c r="C131" s="7" t="s">
        <v>317</v>
      </c>
      <c r="D131" s="7"/>
      <c r="E131" s="7" t="s">
        <v>239</v>
      </c>
      <c r="F131" s="7">
        <v>3</v>
      </c>
      <c r="G131" s="44">
        <v>3200</v>
      </c>
      <c r="H131" s="45">
        <f t="shared" si="3"/>
        <v>9600</v>
      </c>
      <c r="I131" s="7" t="s">
        <v>318</v>
      </c>
    </row>
    <row r="132" spans="1:9">
      <c r="A132" s="7">
        <v>132</v>
      </c>
      <c r="B132" s="7" t="s">
        <v>319</v>
      </c>
      <c r="C132" s="7" t="s">
        <v>320</v>
      </c>
      <c r="D132" s="7" t="s">
        <v>294</v>
      </c>
      <c r="E132" s="7" t="s">
        <v>98</v>
      </c>
      <c r="F132" s="7">
        <v>20</v>
      </c>
      <c r="G132" s="44">
        <v>3</v>
      </c>
      <c r="H132" s="45">
        <f t="shared" si="3"/>
        <v>60</v>
      </c>
      <c r="I132" s="7" t="s">
        <v>321</v>
      </c>
    </row>
    <row r="133" spans="1:9">
      <c r="A133" s="7">
        <v>133</v>
      </c>
      <c r="B133" s="7" t="s">
        <v>319</v>
      </c>
      <c r="C133" s="7" t="s">
        <v>322</v>
      </c>
      <c r="D133" s="7" t="s">
        <v>294</v>
      </c>
      <c r="E133" s="7" t="s">
        <v>9</v>
      </c>
      <c r="F133" s="7">
        <v>20</v>
      </c>
      <c r="G133" s="44">
        <v>2</v>
      </c>
      <c r="H133" s="45">
        <f t="shared" si="3"/>
        <v>40</v>
      </c>
      <c r="I133" s="7" t="s">
        <v>323</v>
      </c>
    </row>
    <row r="134" spans="1:9">
      <c r="A134" s="7">
        <v>134</v>
      </c>
      <c r="B134" s="7" t="s">
        <v>324</v>
      </c>
      <c r="C134" s="7" t="s">
        <v>325</v>
      </c>
      <c r="D134" s="7"/>
      <c r="E134" s="7" t="s">
        <v>13</v>
      </c>
      <c r="F134" s="7">
        <v>6</v>
      </c>
      <c r="G134" s="44">
        <v>103</v>
      </c>
      <c r="H134" s="45">
        <f t="shared" si="3"/>
        <v>618</v>
      </c>
      <c r="I134" s="7" t="s">
        <v>326</v>
      </c>
    </row>
    <row r="135" spans="1:9">
      <c r="A135" s="7">
        <v>135</v>
      </c>
      <c r="B135" s="7" t="s">
        <v>327</v>
      </c>
      <c r="C135" s="7" t="s">
        <v>328</v>
      </c>
      <c r="D135" s="7"/>
      <c r="E135" s="7" t="s">
        <v>13</v>
      </c>
      <c r="F135" s="7">
        <v>6</v>
      </c>
      <c r="G135" s="44">
        <v>103</v>
      </c>
      <c r="H135" s="45">
        <f t="shared" si="3"/>
        <v>618</v>
      </c>
      <c r="I135" s="7" t="s">
        <v>326</v>
      </c>
    </row>
    <row r="136" spans="1:9">
      <c r="A136" s="7">
        <v>136</v>
      </c>
      <c r="B136" s="7" t="s">
        <v>329</v>
      </c>
      <c r="C136" s="7" t="s">
        <v>330</v>
      </c>
      <c r="D136" s="7" t="s">
        <v>331</v>
      </c>
      <c r="E136" s="7" t="s">
        <v>98</v>
      </c>
      <c r="F136" s="7">
        <v>6</v>
      </c>
      <c r="G136" s="44">
        <v>10</v>
      </c>
      <c r="H136" s="45">
        <f t="shared" si="3"/>
        <v>60</v>
      </c>
      <c r="I136" s="7" t="s">
        <v>332</v>
      </c>
    </row>
    <row r="137" spans="1:9">
      <c r="A137" s="7">
        <v>137</v>
      </c>
      <c r="B137" s="7" t="s">
        <v>333</v>
      </c>
      <c r="C137" s="7" t="s">
        <v>334</v>
      </c>
      <c r="D137" s="7" t="s">
        <v>335</v>
      </c>
      <c r="E137" s="7" t="s">
        <v>13</v>
      </c>
      <c r="F137" s="7">
        <v>4</v>
      </c>
      <c r="G137" s="44">
        <v>203</v>
      </c>
      <c r="H137" s="45">
        <f t="shared" ref="H137:H200" si="4">G137*F137</f>
        <v>812</v>
      </c>
      <c r="I137" s="7" t="s">
        <v>336</v>
      </c>
    </row>
    <row r="138" ht="22.5" spans="1:9">
      <c r="A138" s="7">
        <v>138</v>
      </c>
      <c r="B138" s="7" t="s">
        <v>337</v>
      </c>
      <c r="C138" s="7" t="s">
        <v>338</v>
      </c>
      <c r="D138" s="7"/>
      <c r="E138" s="7" t="s">
        <v>106</v>
      </c>
      <c r="F138" s="7">
        <v>1</v>
      </c>
      <c r="G138" s="44">
        <v>2933</v>
      </c>
      <c r="H138" s="45">
        <f t="shared" si="4"/>
        <v>2933</v>
      </c>
      <c r="I138" s="7" t="s">
        <v>339</v>
      </c>
    </row>
    <row r="139" ht="22.5" spans="1:9">
      <c r="A139" s="7">
        <v>139</v>
      </c>
      <c r="B139" s="7" t="s">
        <v>144</v>
      </c>
      <c r="C139" s="7" t="s">
        <v>340</v>
      </c>
      <c r="D139" s="7">
        <v>304</v>
      </c>
      <c r="E139" s="7" t="s">
        <v>106</v>
      </c>
      <c r="F139" s="7">
        <v>1</v>
      </c>
      <c r="G139" s="44">
        <v>1654</v>
      </c>
      <c r="H139" s="45">
        <f t="shared" si="4"/>
        <v>1654</v>
      </c>
      <c r="I139" s="7" t="s">
        <v>341</v>
      </c>
    </row>
    <row r="140" ht="22.5" spans="1:9">
      <c r="A140" s="7">
        <v>140</v>
      </c>
      <c r="B140" s="7" t="s">
        <v>342</v>
      </c>
      <c r="C140" s="7" t="s">
        <v>343</v>
      </c>
      <c r="D140" s="7">
        <v>304</v>
      </c>
      <c r="E140" s="7" t="s">
        <v>106</v>
      </c>
      <c r="F140" s="7">
        <v>2</v>
      </c>
      <c r="G140" s="44">
        <v>1448</v>
      </c>
      <c r="H140" s="45">
        <f t="shared" si="4"/>
        <v>2896</v>
      </c>
      <c r="I140" s="7" t="s">
        <v>344</v>
      </c>
    </row>
    <row r="141" ht="22.5" spans="1:9">
      <c r="A141" s="7">
        <v>141</v>
      </c>
      <c r="B141" s="7" t="s">
        <v>144</v>
      </c>
      <c r="C141" s="7" t="s">
        <v>345</v>
      </c>
      <c r="D141" s="7"/>
      <c r="E141" s="7" t="s">
        <v>106</v>
      </c>
      <c r="F141" s="7">
        <v>4</v>
      </c>
      <c r="G141" s="44">
        <v>981</v>
      </c>
      <c r="H141" s="45">
        <f t="shared" si="4"/>
        <v>3924</v>
      </c>
      <c r="I141" s="7" t="s">
        <v>346</v>
      </c>
    </row>
    <row r="142" ht="22.5" spans="1:9">
      <c r="A142" s="7">
        <v>142</v>
      </c>
      <c r="B142" s="7" t="s">
        <v>342</v>
      </c>
      <c r="C142" s="7" t="s">
        <v>347</v>
      </c>
      <c r="D142" s="7">
        <v>304</v>
      </c>
      <c r="E142" s="7" t="s">
        <v>106</v>
      </c>
      <c r="F142" s="7">
        <v>4</v>
      </c>
      <c r="G142" s="44">
        <v>307</v>
      </c>
      <c r="H142" s="45">
        <f t="shared" si="4"/>
        <v>1228</v>
      </c>
      <c r="I142" s="7" t="s">
        <v>348</v>
      </c>
    </row>
    <row r="143" ht="22.5" spans="1:9">
      <c r="A143" s="7">
        <v>143</v>
      </c>
      <c r="B143" s="7" t="s">
        <v>144</v>
      </c>
      <c r="C143" s="7" t="s">
        <v>349</v>
      </c>
      <c r="D143" s="7">
        <v>304</v>
      </c>
      <c r="E143" s="7" t="s">
        <v>106</v>
      </c>
      <c r="F143" s="7">
        <v>4</v>
      </c>
      <c r="G143" s="44">
        <v>437</v>
      </c>
      <c r="H143" s="45">
        <f t="shared" si="4"/>
        <v>1748</v>
      </c>
      <c r="I143" s="7" t="s">
        <v>348</v>
      </c>
    </row>
    <row r="144" ht="22.5" spans="1:9">
      <c r="A144" s="7">
        <v>144</v>
      </c>
      <c r="B144" s="56" t="s">
        <v>149</v>
      </c>
      <c r="C144" s="56" t="s">
        <v>350</v>
      </c>
      <c r="D144" s="56"/>
      <c r="E144" s="56" t="s">
        <v>111</v>
      </c>
      <c r="F144" s="56">
        <v>30</v>
      </c>
      <c r="G144" s="57">
        <v>6</v>
      </c>
      <c r="H144" s="45">
        <f t="shared" si="4"/>
        <v>180</v>
      </c>
      <c r="I144" s="7" t="s">
        <v>351</v>
      </c>
    </row>
    <row r="145" ht="33.75" spans="1:9">
      <c r="A145" s="7">
        <v>145</v>
      </c>
      <c r="B145" s="56" t="s">
        <v>149</v>
      </c>
      <c r="C145" s="56" t="s">
        <v>352</v>
      </c>
      <c r="D145" s="56"/>
      <c r="E145" s="56" t="s">
        <v>111</v>
      </c>
      <c r="F145" s="56">
        <v>20</v>
      </c>
      <c r="G145" s="57">
        <v>7</v>
      </c>
      <c r="H145" s="45">
        <f t="shared" si="4"/>
        <v>140</v>
      </c>
      <c r="I145" s="7" t="s">
        <v>353</v>
      </c>
    </row>
    <row r="146" ht="22.5" spans="1:9">
      <c r="A146" s="7">
        <v>146</v>
      </c>
      <c r="B146" s="7" t="s">
        <v>354</v>
      </c>
      <c r="C146" s="7" t="s">
        <v>355</v>
      </c>
      <c r="D146" s="7" t="s">
        <v>356</v>
      </c>
      <c r="E146" s="7" t="s">
        <v>106</v>
      </c>
      <c r="F146" s="7">
        <v>8</v>
      </c>
      <c r="G146" s="44">
        <v>2184</v>
      </c>
      <c r="H146" s="45">
        <f t="shared" si="4"/>
        <v>17472</v>
      </c>
      <c r="I146" s="7" t="s">
        <v>357</v>
      </c>
    </row>
    <row r="147" ht="22.5" spans="1:9">
      <c r="A147" s="7">
        <v>147</v>
      </c>
      <c r="B147" s="7" t="s">
        <v>354</v>
      </c>
      <c r="C147" s="7" t="s">
        <v>358</v>
      </c>
      <c r="D147" s="7" t="s">
        <v>356</v>
      </c>
      <c r="E147" s="7" t="s">
        <v>106</v>
      </c>
      <c r="F147" s="7">
        <v>16</v>
      </c>
      <c r="G147" s="44">
        <v>148</v>
      </c>
      <c r="H147" s="45">
        <f t="shared" si="4"/>
        <v>2368</v>
      </c>
      <c r="I147" s="7" t="s">
        <v>359</v>
      </c>
    </row>
    <row r="148" ht="22.5" spans="1:9">
      <c r="A148" s="7">
        <v>148</v>
      </c>
      <c r="B148" s="7" t="s">
        <v>354</v>
      </c>
      <c r="C148" s="7" t="s">
        <v>360</v>
      </c>
      <c r="D148" s="7" t="s">
        <v>356</v>
      </c>
      <c r="E148" s="7" t="s">
        <v>106</v>
      </c>
      <c r="F148" s="7">
        <v>4</v>
      </c>
      <c r="G148" s="44">
        <v>3276</v>
      </c>
      <c r="H148" s="45">
        <f t="shared" si="4"/>
        <v>13104</v>
      </c>
      <c r="I148" s="7" t="s">
        <v>359</v>
      </c>
    </row>
    <row r="149" ht="22.5" spans="1:9">
      <c r="A149" s="7">
        <v>149</v>
      </c>
      <c r="B149" s="7" t="s">
        <v>361</v>
      </c>
      <c r="C149" s="7" t="s">
        <v>362</v>
      </c>
      <c r="D149" s="7" t="s">
        <v>356</v>
      </c>
      <c r="E149" s="7" t="s">
        <v>102</v>
      </c>
      <c r="F149" s="7">
        <v>18</v>
      </c>
      <c r="G149" s="44">
        <v>4914</v>
      </c>
      <c r="H149" s="45">
        <f t="shared" si="4"/>
        <v>88452</v>
      </c>
      <c r="I149" s="7" t="s">
        <v>357</v>
      </c>
    </row>
    <row r="150" ht="22.5" spans="1:9">
      <c r="A150" s="7">
        <v>150</v>
      </c>
      <c r="B150" s="7" t="s">
        <v>361</v>
      </c>
      <c r="C150" s="7" t="s">
        <v>363</v>
      </c>
      <c r="D150" s="7" t="s">
        <v>356</v>
      </c>
      <c r="E150" s="7" t="s">
        <v>102</v>
      </c>
      <c r="F150" s="7">
        <v>24</v>
      </c>
      <c r="G150" s="44">
        <v>601</v>
      </c>
      <c r="H150" s="45">
        <f t="shared" si="4"/>
        <v>14424</v>
      </c>
      <c r="I150" s="7" t="s">
        <v>359</v>
      </c>
    </row>
    <row r="151" ht="22.5" spans="1:9">
      <c r="A151" s="7">
        <v>151</v>
      </c>
      <c r="B151" s="7" t="s">
        <v>361</v>
      </c>
      <c r="C151" s="7" t="s">
        <v>364</v>
      </c>
      <c r="D151" s="7" t="s">
        <v>356</v>
      </c>
      <c r="E151" s="7" t="s">
        <v>102</v>
      </c>
      <c r="F151" s="7">
        <v>6</v>
      </c>
      <c r="G151" s="44">
        <v>281</v>
      </c>
      <c r="H151" s="45">
        <f t="shared" si="4"/>
        <v>1686</v>
      </c>
      <c r="I151" s="7" t="s">
        <v>365</v>
      </c>
    </row>
    <row r="152" ht="33.75" spans="1:9">
      <c r="A152" s="7">
        <v>152</v>
      </c>
      <c r="B152" s="7" t="s">
        <v>366</v>
      </c>
      <c r="C152" s="7" t="s">
        <v>367</v>
      </c>
      <c r="D152" s="7" t="s">
        <v>368</v>
      </c>
      <c r="E152" s="50" t="s">
        <v>106</v>
      </c>
      <c r="F152" s="7">
        <v>7</v>
      </c>
      <c r="G152" s="44">
        <v>552</v>
      </c>
      <c r="H152" s="45">
        <f t="shared" si="4"/>
        <v>3864</v>
      </c>
      <c r="I152" s="7" t="s">
        <v>369</v>
      </c>
    </row>
    <row r="153" ht="22.5" spans="1:9">
      <c r="A153" s="7">
        <v>153</v>
      </c>
      <c r="B153" s="7" t="s">
        <v>366</v>
      </c>
      <c r="C153" s="7" t="s">
        <v>370</v>
      </c>
      <c r="D153" s="7" t="s">
        <v>368</v>
      </c>
      <c r="E153" s="7" t="s">
        <v>106</v>
      </c>
      <c r="F153" s="7">
        <v>2</v>
      </c>
      <c r="G153" s="58">
        <v>768</v>
      </c>
      <c r="H153" s="45">
        <f t="shared" si="4"/>
        <v>1536</v>
      </c>
      <c r="I153" s="59" t="s">
        <v>371</v>
      </c>
    </row>
    <row r="154" ht="22.5" spans="1:9">
      <c r="A154" s="7">
        <v>154</v>
      </c>
      <c r="B154" s="7" t="s">
        <v>372</v>
      </c>
      <c r="C154" s="7" t="s">
        <v>373</v>
      </c>
      <c r="D154" s="7" t="s">
        <v>374</v>
      </c>
      <c r="E154" s="7" t="s">
        <v>111</v>
      </c>
      <c r="F154" s="7">
        <v>4</v>
      </c>
      <c r="G154" s="58">
        <v>53</v>
      </c>
      <c r="H154" s="45">
        <f t="shared" si="4"/>
        <v>212</v>
      </c>
      <c r="I154" s="59" t="s">
        <v>371</v>
      </c>
    </row>
    <row r="155" ht="22.5" spans="1:9">
      <c r="A155" s="7">
        <v>155</v>
      </c>
      <c r="B155" s="7" t="s">
        <v>149</v>
      </c>
      <c r="C155" s="7" t="s">
        <v>375</v>
      </c>
      <c r="D155" s="7">
        <v>2222</v>
      </c>
      <c r="E155" s="7" t="s">
        <v>111</v>
      </c>
      <c r="F155" s="7">
        <v>10</v>
      </c>
      <c r="G155" s="58">
        <v>12</v>
      </c>
      <c r="H155" s="45">
        <f t="shared" si="4"/>
        <v>120</v>
      </c>
      <c r="I155" s="59" t="s">
        <v>371</v>
      </c>
    </row>
    <row r="156" ht="22.5" spans="1:9">
      <c r="A156" s="7">
        <v>156</v>
      </c>
      <c r="B156" s="7" t="s">
        <v>366</v>
      </c>
      <c r="C156" s="7" t="s">
        <v>376</v>
      </c>
      <c r="D156" s="7" t="s">
        <v>368</v>
      </c>
      <c r="E156" s="7" t="s">
        <v>106</v>
      </c>
      <c r="F156" s="7">
        <v>5</v>
      </c>
      <c r="G156" s="44">
        <v>446</v>
      </c>
      <c r="H156" s="45">
        <f t="shared" si="4"/>
        <v>2230</v>
      </c>
      <c r="I156" s="7" t="s">
        <v>377</v>
      </c>
    </row>
    <row r="157" ht="22.5" spans="1:9">
      <c r="A157" s="7">
        <v>157</v>
      </c>
      <c r="B157" s="7" t="s">
        <v>366</v>
      </c>
      <c r="C157" s="7" t="s">
        <v>378</v>
      </c>
      <c r="D157" s="7" t="s">
        <v>368</v>
      </c>
      <c r="E157" s="7" t="s">
        <v>106</v>
      </c>
      <c r="F157" s="7">
        <v>5</v>
      </c>
      <c r="G157" s="44">
        <v>332</v>
      </c>
      <c r="H157" s="45">
        <f t="shared" si="4"/>
        <v>1660</v>
      </c>
      <c r="I157" s="7" t="s">
        <v>377</v>
      </c>
    </row>
    <row r="158" ht="22.5" spans="1:9">
      <c r="A158" s="7">
        <v>158</v>
      </c>
      <c r="B158" s="7" t="s">
        <v>379</v>
      </c>
      <c r="C158" s="7" t="s">
        <v>380</v>
      </c>
      <c r="D158" s="7" t="s">
        <v>374</v>
      </c>
      <c r="E158" s="7" t="s">
        <v>111</v>
      </c>
      <c r="F158" s="7">
        <v>4</v>
      </c>
      <c r="G158" s="44">
        <v>58</v>
      </c>
      <c r="H158" s="45">
        <f t="shared" si="4"/>
        <v>232</v>
      </c>
      <c r="I158" s="7" t="s">
        <v>381</v>
      </c>
    </row>
    <row r="159" ht="33.75" spans="1:9">
      <c r="A159" s="7">
        <v>159</v>
      </c>
      <c r="B159" s="7" t="s">
        <v>366</v>
      </c>
      <c r="C159" s="7" t="s">
        <v>382</v>
      </c>
      <c r="D159" s="7" t="s">
        <v>368</v>
      </c>
      <c r="E159" s="7" t="s">
        <v>106</v>
      </c>
      <c r="F159" s="7">
        <v>2</v>
      </c>
      <c r="G159" s="44">
        <v>1042</v>
      </c>
      <c r="H159" s="45">
        <f t="shared" si="4"/>
        <v>2084</v>
      </c>
      <c r="I159" s="7" t="s">
        <v>383</v>
      </c>
    </row>
    <row r="160" spans="1:9">
      <c r="A160" s="7">
        <v>160</v>
      </c>
      <c r="B160" s="7" t="s">
        <v>366</v>
      </c>
      <c r="C160" s="7" t="s">
        <v>384</v>
      </c>
      <c r="D160" s="7" t="s">
        <v>368</v>
      </c>
      <c r="E160" s="7" t="s">
        <v>106</v>
      </c>
      <c r="F160" s="7">
        <v>1</v>
      </c>
      <c r="G160" s="44">
        <v>1357</v>
      </c>
      <c r="H160" s="45">
        <f t="shared" si="4"/>
        <v>1357</v>
      </c>
      <c r="I160" s="7" t="s">
        <v>385</v>
      </c>
    </row>
    <row r="161" spans="1:9">
      <c r="A161" s="7">
        <v>161</v>
      </c>
      <c r="B161" s="7" t="s">
        <v>366</v>
      </c>
      <c r="C161" s="7" t="s">
        <v>386</v>
      </c>
      <c r="D161" s="7" t="s">
        <v>368</v>
      </c>
      <c r="E161" s="7" t="s">
        <v>106</v>
      </c>
      <c r="F161" s="7">
        <v>1</v>
      </c>
      <c r="G161" s="44">
        <v>1064</v>
      </c>
      <c r="H161" s="45">
        <f t="shared" si="4"/>
        <v>1064</v>
      </c>
      <c r="I161" s="7" t="s">
        <v>385</v>
      </c>
    </row>
    <row r="162" spans="1:9">
      <c r="A162" s="7">
        <v>162</v>
      </c>
      <c r="B162" s="7" t="s">
        <v>366</v>
      </c>
      <c r="C162" s="7" t="s">
        <v>387</v>
      </c>
      <c r="D162" s="7" t="s">
        <v>368</v>
      </c>
      <c r="E162" s="7" t="s">
        <v>106</v>
      </c>
      <c r="F162" s="7">
        <v>1</v>
      </c>
      <c r="G162" s="44">
        <v>356</v>
      </c>
      <c r="H162" s="45">
        <f t="shared" si="4"/>
        <v>356</v>
      </c>
      <c r="I162" s="7" t="s">
        <v>385</v>
      </c>
    </row>
    <row r="163" spans="1:9">
      <c r="A163" s="7">
        <v>163</v>
      </c>
      <c r="B163" s="7" t="s">
        <v>379</v>
      </c>
      <c r="C163" s="7" t="s">
        <v>388</v>
      </c>
      <c r="D163" s="7" t="s">
        <v>374</v>
      </c>
      <c r="E163" s="7" t="s">
        <v>111</v>
      </c>
      <c r="F163" s="7">
        <v>2</v>
      </c>
      <c r="G163" s="44">
        <v>90</v>
      </c>
      <c r="H163" s="45">
        <f t="shared" si="4"/>
        <v>180</v>
      </c>
      <c r="I163" s="7" t="s">
        <v>385</v>
      </c>
    </row>
    <row r="164" spans="1:9">
      <c r="A164" s="7">
        <v>164</v>
      </c>
      <c r="B164" s="7" t="s">
        <v>379</v>
      </c>
      <c r="C164" s="7" t="s">
        <v>389</v>
      </c>
      <c r="D164" s="7" t="s">
        <v>374</v>
      </c>
      <c r="E164" s="7" t="s">
        <v>111</v>
      </c>
      <c r="F164" s="7">
        <v>2</v>
      </c>
      <c r="G164" s="44">
        <v>50</v>
      </c>
      <c r="H164" s="45">
        <f t="shared" si="4"/>
        <v>100</v>
      </c>
      <c r="I164" s="7" t="s">
        <v>385</v>
      </c>
    </row>
    <row r="165" spans="1:9">
      <c r="A165" s="7">
        <v>165</v>
      </c>
      <c r="B165" s="7" t="s">
        <v>379</v>
      </c>
      <c r="C165" s="7" t="s">
        <v>390</v>
      </c>
      <c r="D165" s="7" t="s">
        <v>374</v>
      </c>
      <c r="E165" s="7" t="s">
        <v>111</v>
      </c>
      <c r="F165" s="7">
        <v>2</v>
      </c>
      <c r="G165" s="44">
        <v>22</v>
      </c>
      <c r="H165" s="45">
        <f t="shared" si="4"/>
        <v>44</v>
      </c>
      <c r="I165" s="7" t="s">
        <v>385</v>
      </c>
    </row>
    <row r="166" ht="22.5" spans="1:9">
      <c r="A166" s="7">
        <v>166</v>
      </c>
      <c r="B166" s="7" t="s">
        <v>391</v>
      </c>
      <c r="C166" s="7" t="s">
        <v>392</v>
      </c>
      <c r="D166" s="7" t="s">
        <v>374</v>
      </c>
      <c r="E166" s="7" t="s">
        <v>106</v>
      </c>
      <c r="F166" s="7">
        <v>2</v>
      </c>
      <c r="G166" s="44">
        <v>4204</v>
      </c>
      <c r="H166" s="45">
        <f t="shared" si="4"/>
        <v>8408</v>
      </c>
      <c r="I166" s="7" t="s">
        <v>393</v>
      </c>
    </row>
    <row r="167" spans="1:9">
      <c r="A167" s="7">
        <v>167</v>
      </c>
      <c r="B167" s="7" t="s">
        <v>394</v>
      </c>
      <c r="C167" s="7" t="s">
        <v>395</v>
      </c>
      <c r="D167" s="7"/>
      <c r="E167" s="7" t="s">
        <v>142</v>
      </c>
      <c r="F167" s="7">
        <v>6</v>
      </c>
      <c r="G167" s="44">
        <v>301</v>
      </c>
      <c r="H167" s="45">
        <f t="shared" si="4"/>
        <v>1806</v>
      </c>
      <c r="I167" s="7" t="s">
        <v>396</v>
      </c>
    </row>
    <row r="168" spans="1:9">
      <c r="A168" s="7">
        <v>168</v>
      </c>
      <c r="B168" s="7" t="s">
        <v>397</v>
      </c>
      <c r="C168" s="7" t="s">
        <v>398</v>
      </c>
      <c r="D168" s="7"/>
      <c r="E168" s="7" t="s">
        <v>13</v>
      </c>
      <c r="F168" s="7">
        <v>5</v>
      </c>
      <c r="G168" s="44">
        <v>4</v>
      </c>
      <c r="H168" s="45">
        <f t="shared" si="4"/>
        <v>20</v>
      </c>
      <c r="I168" s="7" t="s">
        <v>396</v>
      </c>
    </row>
    <row r="169" spans="1:9">
      <c r="A169" s="7">
        <v>169</v>
      </c>
      <c r="B169" s="7" t="s">
        <v>397</v>
      </c>
      <c r="C169" s="7" t="s">
        <v>399</v>
      </c>
      <c r="D169" s="7"/>
      <c r="E169" s="7" t="s">
        <v>13</v>
      </c>
      <c r="F169" s="7">
        <v>5</v>
      </c>
      <c r="G169" s="44">
        <v>4</v>
      </c>
      <c r="H169" s="45">
        <f t="shared" si="4"/>
        <v>20</v>
      </c>
      <c r="I169" s="7" t="s">
        <v>396</v>
      </c>
    </row>
    <row r="170" spans="1:9">
      <c r="A170" s="7">
        <v>170</v>
      </c>
      <c r="B170" s="7" t="s">
        <v>397</v>
      </c>
      <c r="C170" s="7" t="s">
        <v>400</v>
      </c>
      <c r="D170" s="7"/>
      <c r="E170" s="7" t="s">
        <v>13</v>
      </c>
      <c r="F170" s="7">
        <v>5</v>
      </c>
      <c r="G170" s="44">
        <v>4</v>
      </c>
      <c r="H170" s="45">
        <f t="shared" si="4"/>
        <v>20</v>
      </c>
      <c r="I170" s="7" t="s">
        <v>396</v>
      </c>
    </row>
    <row r="171" spans="1:9">
      <c r="A171" s="7">
        <v>171</v>
      </c>
      <c r="B171" s="7" t="s">
        <v>397</v>
      </c>
      <c r="C171" s="7" t="s">
        <v>401</v>
      </c>
      <c r="D171" s="7"/>
      <c r="E171" s="7" t="s">
        <v>13</v>
      </c>
      <c r="F171" s="7">
        <v>5</v>
      </c>
      <c r="G171" s="44">
        <v>4</v>
      </c>
      <c r="H171" s="45">
        <f t="shared" si="4"/>
        <v>20</v>
      </c>
      <c r="I171" s="7" t="s">
        <v>396</v>
      </c>
    </row>
    <row r="172" spans="1:9">
      <c r="A172" s="7">
        <v>172</v>
      </c>
      <c r="B172" s="7" t="s">
        <v>229</v>
      </c>
      <c r="C172" s="7" t="s">
        <v>402</v>
      </c>
      <c r="D172" s="7"/>
      <c r="E172" s="7" t="s">
        <v>13</v>
      </c>
      <c r="F172" s="7">
        <v>3</v>
      </c>
      <c r="G172" s="44">
        <v>136</v>
      </c>
      <c r="H172" s="45">
        <f t="shared" si="4"/>
        <v>408</v>
      </c>
      <c r="I172" s="7" t="s">
        <v>396</v>
      </c>
    </row>
    <row r="173" spans="1:9">
      <c r="A173" s="7">
        <v>173</v>
      </c>
      <c r="B173" s="7" t="s">
        <v>229</v>
      </c>
      <c r="C173" s="7" t="s">
        <v>403</v>
      </c>
      <c r="D173" s="7"/>
      <c r="E173" s="7" t="s">
        <v>13</v>
      </c>
      <c r="F173" s="7">
        <v>3</v>
      </c>
      <c r="G173" s="44">
        <v>163</v>
      </c>
      <c r="H173" s="45">
        <f t="shared" si="4"/>
        <v>489</v>
      </c>
      <c r="I173" s="7" t="s">
        <v>396</v>
      </c>
    </row>
    <row r="174" spans="1:9">
      <c r="A174" s="7">
        <v>174</v>
      </c>
      <c r="B174" s="7" t="s">
        <v>229</v>
      </c>
      <c r="C174" s="7" t="s">
        <v>404</v>
      </c>
      <c r="D174" s="7"/>
      <c r="E174" s="7" t="s">
        <v>13</v>
      </c>
      <c r="F174" s="7">
        <v>3</v>
      </c>
      <c r="G174" s="44">
        <v>271</v>
      </c>
      <c r="H174" s="45">
        <f t="shared" si="4"/>
        <v>813</v>
      </c>
      <c r="I174" s="7" t="s">
        <v>396</v>
      </c>
    </row>
    <row r="175" spans="1:9">
      <c r="A175" s="7">
        <v>175</v>
      </c>
      <c r="B175" s="7" t="s">
        <v>229</v>
      </c>
      <c r="C175" s="7" t="s">
        <v>405</v>
      </c>
      <c r="D175" s="7"/>
      <c r="E175" s="7" t="s">
        <v>13</v>
      </c>
      <c r="F175" s="7">
        <v>3</v>
      </c>
      <c r="G175" s="44">
        <v>163</v>
      </c>
      <c r="H175" s="45">
        <f t="shared" si="4"/>
        <v>489</v>
      </c>
      <c r="I175" s="7" t="s">
        <v>396</v>
      </c>
    </row>
    <row r="176" spans="1:9">
      <c r="A176" s="7">
        <v>176</v>
      </c>
      <c r="B176" s="7" t="s">
        <v>229</v>
      </c>
      <c r="C176" s="7" t="s">
        <v>406</v>
      </c>
      <c r="D176" s="7"/>
      <c r="E176" s="7" t="s">
        <v>13</v>
      </c>
      <c r="F176" s="7">
        <v>3</v>
      </c>
      <c r="G176" s="44">
        <v>136</v>
      </c>
      <c r="H176" s="45">
        <f t="shared" si="4"/>
        <v>408</v>
      </c>
      <c r="I176" s="7" t="s">
        <v>407</v>
      </c>
    </row>
    <row r="177" ht="23.25" spans="1:9">
      <c r="A177" s="7">
        <v>177</v>
      </c>
      <c r="B177" s="7" t="s">
        <v>229</v>
      </c>
      <c r="C177" s="7" t="s">
        <v>408</v>
      </c>
      <c r="D177" s="7"/>
      <c r="E177" s="7" t="s">
        <v>13</v>
      </c>
      <c r="F177" s="7">
        <v>3</v>
      </c>
      <c r="G177" s="44">
        <v>353</v>
      </c>
      <c r="H177" s="45">
        <f t="shared" si="4"/>
        <v>1059</v>
      </c>
      <c r="I177" s="7" t="s">
        <v>396</v>
      </c>
    </row>
    <row r="178" spans="1:9">
      <c r="A178" s="7">
        <v>178</v>
      </c>
      <c r="B178" s="7" t="s">
        <v>229</v>
      </c>
      <c r="C178" s="7" t="s">
        <v>409</v>
      </c>
      <c r="D178" s="7"/>
      <c r="E178" s="7" t="s">
        <v>13</v>
      </c>
      <c r="F178" s="7">
        <v>3</v>
      </c>
      <c r="G178" s="44">
        <v>190</v>
      </c>
      <c r="H178" s="45">
        <f t="shared" si="4"/>
        <v>570</v>
      </c>
      <c r="I178" s="7" t="s">
        <v>396</v>
      </c>
    </row>
    <row r="179" spans="1:9">
      <c r="A179" s="7">
        <v>179</v>
      </c>
      <c r="B179" s="7" t="s">
        <v>229</v>
      </c>
      <c r="C179" s="7" t="s">
        <v>410</v>
      </c>
      <c r="D179" s="7"/>
      <c r="E179" s="7" t="s">
        <v>13</v>
      </c>
      <c r="F179" s="7">
        <v>3</v>
      </c>
      <c r="G179" s="44">
        <v>271</v>
      </c>
      <c r="H179" s="45">
        <f t="shared" si="4"/>
        <v>813</v>
      </c>
      <c r="I179" s="7" t="s">
        <v>396</v>
      </c>
    </row>
    <row r="180" spans="1:9">
      <c r="A180" s="7">
        <v>180</v>
      </c>
      <c r="B180" s="7" t="s">
        <v>229</v>
      </c>
      <c r="C180" s="7" t="s">
        <v>411</v>
      </c>
      <c r="D180" s="7"/>
      <c r="E180" s="7" t="s">
        <v>13</v>
      </c>
      <c r="F180" s="7">
        <v>3</v>
      </c>
      <c r="G180" s="44">
        <v>136</v>
      </c>
      <c r="H180" s="45">
        <f t="shared" si="4"/>
        <v>408</v>
      </c>
      <c r="I180" s="7" t="s">
        <v>396</v>
      </c>
    </row>
    <row r="181" spans="1:9">
      <c r="A181" s="7">
        <v>181</v>
      </c>
      <c r="B181" s="7" t="s">
        <v>73</v>
      </c>
      <c r="C181" s="7" t="s">
        <v>412</v>
      </c>
      <c r="D181" s="7"/>
      <c r="E181" s="7" t="s">
        <v>23</v>
      </c>
      <c r="F181" s="7">
        <v>20</v>
      </c>
      <c r="G181" s="44">
        <v>28</v>
      </c>
      <c r="H181" s="45">
        <f t="shared" si="4"/>
        <v>560</v>
      </c>
      <c r="I181" s="7" t="s">
        <v>413</v>
      </c>
    </row>
    <row r="182" spans="1:9">
      <c r="A182" s="7">
        <v>182</v>
      </c>
      <c r="B182" s="7" t="s">
        <v>414</v>
      </c>
      <c r="C182" s="7" t="s">
        <v>415</v>
      </c>
      <c r="D182" s="7"/>
      <c r="E182" s="7" t="s">
        <v>13</v>
      </c>
      <c r="F182" s="7">
        <v>10</v>
      </c>
      <c r="G182" s="44">
        <v>7</v>
      </c>
      <c r="H182" s="45">
        <f t="shared" si="4"/>
        <v>70</v>
      </c>
      <c r="I182" s="7" t="s">
        <v>416</v>
      </c>
    </row>
    <row r="183" spans="1:9">
      <c r="A183" s="7">
        <v>183</v>
      </c>
      <c r="B183" s="7" t="s">
        <v>417</v>
      </c>
      <c r="C183" s="7" t="s">
        <v>418</v>
      </c>
      <c r="D183" s="7"/>
      <c r="E183" s="7" t="s">
        <v>13</v>
      </c>
      <c r="F183" s="7">
        <v>8</v>
      </c>
      <c r="G183" s="44">
        <v>147</v>
      </c>
      <c r="H183" s="45">
        <f t="shared" si="4"/>
        <v>1176</v>
      </c>
      <c r="I183" s="7" t="s">
        <v>416</v>
      </c>
    </row>
    <row r="184" spans="1:9">
      <c r="A184" s="7">
        <v>184</v>
      </c>
      <c r="B184" s="7" t="s">
        <v>419</v>
      </c>
      <c r="C184" s="7" t="s">
        <v>420</v>
      </c>
      <c r="D184" s="7"/>
      <c r="E184" s="7" t="s">
        <v>123</v>
      </c>
      <c r="F184" s="7">
        <v>1</v>
      </c>
      <c r="G184" s="44">
        <v>2937</v>
      </c>
      <c r="H184" s="45">
        <f t="shared" si="4"/>
        <v>2937</v>
      </c>
      <c r="I184" s="7" t="s">
        <v>421</v>
      </c>
    </row>
    <row r="185" spans="1:9">
      <c r="A185" s="7">
        <v>185</v>
      </c>
      <c r="B185" s="7" t="s">
        <v>422</v>
      </c>
      <c r="C185" s="7" t="s">
        <v>423</v>
      </c>
      <c r="D185" s="7"/>
      <c r="E185" s="7" t="s">
        <v>13</v>
      </c>
      <c r="F185" s="7">
        <v>2</v>
      </c>
      <c r="G185" s="44">
        <v>264</v>
      </c>
      <c r="H185" s="45">
        <f t="shared" si="4"/>
        <v>528</v>
      </c>
      <c r="I185" s="7" t="s">
        <v>424</v>
      </c>
    </row>
    <row r="186" spans="1:9">
      <c r="A186" s="7">
        <v>186</v>
      </c>
      <c r="B186" s="7" t="s">
        <v>425</v>
      </c>
      <c r="C186" s="7" t="s">
        <v>426</v>
      </c>
      <c r="D186" s="7"/>
      <c r="E186" s="7" t="s">
        <v>59</v>
      </c>
      <c r="F186" s="7">
        <v>1</v>
      </c>
      <c r="G186" s="44">
        <v>48</v>
      </c>
      <c r="H186" s="45">
        <f t="shared" si="4"/>
        <v>48</v>
      </c>
      <c r="I186" s="7" t="s">
        <v>427</v>
      </c>
    </row>
    <row r="187" spans="1:9">
      <c r="A187" s="7">
        <v>187</v>
      </c>
      <c r="B187" s="7" t="s">
        <v>218</v>
      </c>
      <c r="C187" s="7" t="s">
        <v>428</v>
      </c>
      <c r="D187" s="7"/>
      <c r="E187" s="7" t="s">
        <v>59</v>
      </c>
      <c r="F187" s="7">
        <v>10</v>
      </c>
      <c r="G187" s="44">
        <v>32</v>
      </c>
      <c r="H187" s="45">
        <f t="shared" si="4"/>
        <v>320</v>
      </c>
      <c r="I187" s="7" t="s">
        <v>429</v>
      </c>
    </row>
    <row r="188" spans="1:9">
      <c r="A188" s="7">
        <v>188</v>
      </c>
      <c r="B188" s="7" t="s">
        <v>218</v>
      </c>
      <c r="C188" s="7" t="s">
        <v>430</v>
      </c>
      <c r="D188" s="7"/>
      <c r="E188" s="7" t="s">
        <v>59</v>
      </c>
      <c r="F188" s="7">
        <v>8</v>
      </c>
      <c r="G188" s="44">
        <v>243</v>
      </c>
      <c r="H188" s="45">
        <f t="shared" si="4"/>
        <v>1944</v>
      </c>
      <c r="I188" s="7" t="s">
        <v>431</v>
      </c>
    </row>
    <row r="189" spans="1:9">
      <c r="A189" s="7">
        <v>189</v>
      </c>
      <c r="B189" s="7" t="s">
        <v>218</v>
      </c>
      <c r="C189" s="7" t="s">
        <v>432</v>
      </c>
      <c r="D189" s="7"/>
      <c r="E189" s="7" t="s">
        <v>59</v>
      </c>
      <c r="F189" s="7">
        <v>2</v>
      </c>
      <c r="G189" s="44">
        <v>2387</v>
      </c>
      <c r="H189" s="45">
        <f t="shared" si="4"/>
        <v>4774</v>
      </c>
      <c r="I189" s="7" t="s">
        <v>433</v>
      </c>
    </row>
    <row r="190" spans="1:9">
      <c r="A190" s="7">
        <v>190</v>
      </c>
      <c r="B190" s="7" t="s">
        <v>218</v>
      </c>
      <c r="C190" s="7" t="s">
        <v>434</v>
      </c>
      <c r="D190" s="7"/>
      <c r="E190" s="7" t="s">
        <v>59</v>
      </c>
      <c r="F190" s="7">
        <v>1</v>
      </c>
      <c r="G190" s="44">
        <v>5242</v>
      </c>
      <c r="H190" s="45">
        <f t="shared" si="4"/>
        <v>5242</v>
      </c>
      <c r="I190" s="7" t="s">
        <v>435</v>
      </c>
    </row>
    <row r="191" spans="1:9">
      <c r="A191" s="7">
        <v>191</v>
      </c>
      <c r="B191" s="7" t="s">
        <v>218</v>
      </c>
      <c r="C191" s="7" t="s">
        <v>436</v>
      </c>
      <c r="D191" s="7"/>
      <c r="E191" s="7" t="s">
        <v>59</v>
      </c>
      <c r="F191" s="7">
        <v>4</v>
      </c>
      <c r="G191" s="44">
        <v>2301</v>
      </c>
      <c r="H191" s="45">
        <f t="shared" si="4"/>
        <v>9204</v>
      </c>
      <c r="I191" s="7" t="s">
        <v>437</v>
      </c>
    </row>
    <row r="192" spans="1:9">
      <c r="A192" s="7">
        <v>192</v>
      </c>
      <c r="B192" s="7" t="s">
        <v>438</v>
      </c>
      <c r="C192" s="7" t="s">
        <v>439</v>
      </c>
      <c r="D192" s="7"/>
      <c r="E192" s="7" t="s">
        <v>23</v>
      </c>
      <c r="F192" s="7">
        <v>1</v>
      </c>
      <c r="G192" s="44">
        <v>1339</v>
      </c>
      <c r="H192" s="45">
        <f t="shared" si="4"/>
        <v>1339</v>
      </c>
      <c r="I192" s="7" t="s">
        <v>440</v>
      </c>
    </row>
    <row r="193" ht="33.75" spans="1:9">
      <c r="A193" s="7">
        <v>193</v>
      </c>
      <c r="B193" s="7" t="s">
        <v>441</v>
      </c>
      <c r="C193" s="7" t="s">
        <v>442</v>
      </c>
      <c r="D193" s="7"/>
      <c r="E193" s="7" t="s">
        <v>111</v>
      </c>
      <c r="F193" s="7">
        <v>30</v>
      </c>
      <c r="G193" s="44">
        <v>41</v>
      </c>
      <c r="H193" s="45">
        <f t="shared" si="4"/>
        <v>1230</v>
      </c>
      <c r="I193" s="7" t="s">
        <v>443</v>
      </c>
    </row>
    <row r="194" ht="101.25" spans="1:9">
      <c r="A194" s="7">
        <v>194</v>
      </c>
      <c r="B194" s="7" t="s">
        <v>444</v>
      </c>
      <c r="C194" s="7" t="s">
        <v>445</v>
      </c>
      <c r="D194" s="7" t="s">
        <v>446</v>
      </c>
      <c r="E194" s="7" t="s">
        <v>239</v>
      </c>
      <c r="F194" s="7">
        <v>1</v>
      </c>
      <c r="G194" s="44">
        <v>11760</v>
      </c>
      <c r="H194" s="45">
        <f t="shared" si="4"/>
        <v>11760</v>
      </c>
      <c r="I194" s="7" t="s">
        <v>447</v>
      </c>
    </row>
    <row r="195" spans="1:9">
      <c r="A195" s="7">
        <v>195</v>
      </c>
      <c r="B195" s="7" t="s">
        <v>149</v>
      </c>
      <c r="C195" s="7" t="s">
        <v>448</v>
      </c>
      <c r="D195" s="7">
        <v>304</v>
      </c>
      <c r="E195" s="7" t="s">
        <v>111</v>
      </c>
      <c r="F195" s="7">
        <v>20</v>
      </c>
      <c r="G195" s="44">
        <v>9</v>
      </c>
      <c r="H195" s="45">
        <f t="shared" si="4"/>
        <v>180</v>
      </c>
      <c r="I195" s="7" t="s">
        <v>449</v>
      </c>
    </row>
    <row r="196" spans="1:9">
      <c r="A196" s="7">
        <v>196</v>
      </c>
      <c r="B196" s="7" t="s">
        <v>149</v>
      </c>
      <c r="C196" s="7" t="s">
        <v>450</v>
      </c>
      <c r="D196" s="7">
        <v>304</v>
      </c>
      <c r="E196" s="7" t="s">
        <v>111</v>
      </c>
      <c r="F196" s="7">
        <v>20</v>
      </c>
      <c r="G196" s="44">
        <v>9</v>
      </c>
      <c r="H196" s="45">
        <f t="shared" si="4"/>
        <v>180</v>
      </c>
      <c r="I196" s="7" t="s">
        <v>449</v>
      </c>
    </row>
    <row r="197" ht="33.75" spans="1:9">
      <c r="A197" s="7">
        <v>197</v>
      </c>
      <c r="B197" s="7" t="s">
        <v>451</v>
      </c>
      <c r="C197" s="7" t="s">
        <v>452</v>
      </c>
      <c r="D197" s="7"/>
      <c r="E197" s="7" t="s">
        <v>142</v>
      </c>
      <c r="F197" s="7">
        <v>5</v>
      </c>
      <c r="G197" s="44">
        <v>32</v>
      </c>
      <c r="H197" s="45">
        <f t="shared" si="4"/>
        <v>160</v>
      </c>
      <c r="I197" s="7" t="s">
        <v>453</v>
      </c>
    </row>
    <row r="198" spans="1:9">
      <c r="A198" s="7">
        <v>198</v>
      </c>
      <c r="B198" s="7" t="s">
        <v>454</v>
      </c>
      <c r="C198" s="7" t="s">
        <v>455</v>
      </c>
      <c r="D198" s="7"/>
      <c r="E198" s="7" t="s">
        <v>123</v>
      </c>
      <c r="F198" s="7">
        <v>1</v>
      </c>
      <c r="G198" s="44">
        <v>3168</v>
      </c>
      <c r="H198" s="45">
        <f t="shared" si="4"/>
        <v>3168</v>
      </c>
      <c r="I198" s="7" t="s">
        <v>456</v>
      </c>
    </row>
    <row r="199" spans="1:9">
      <c r="A199" s="7">
        <v>199</v>
      </c>
      <c r="B199" s="7" t="s">
        <v>457</v>
      </c>
      <c r="C199" s="7" t="s">
        <v>458</v>
      </c>
      <c r="D199" s="7">
        <v>304</v>
      </c>
      <c r="E199" s="7" t="s">
        <v>13</v>
      </c>
      <c r="F199" s="7">
        <v>10</v>
      </c>
      <c r="G199" s="44">
        <v>7</v>
      </c>
      <c r="H199" s="45">
        <f t="shared" si="4"/>
        <v>70</v>
      </c>
      <c r="I199" s="7" t="s">
        <v>459</v>
      </c>
    </row>
    <row r="200" ht="22.5" spans="1:9">
      <c r="A200" s="7">
        <v>200</v>
      </c>
      <c r="B200" s="7" t="s">
        <v>460</v>
      </c>
      <c r="C200" s="7" t="s">
        <v>461</v>
      </c>
      <c r="D200" s="7"/>
      <c r="E200" s="7" t="s">
        <v>123</v>
      </c>
      <c r="F200" s="7">
        <v>1</v>
      </c>
      <c r="G200" s="44">
        <v>27832</v>
      </c>
      <c r="H200" s="45">
        <f t="shared" si="4"/>
        <v>27832</v>
      </c>
      <c r="I200" s="7" t="s">
        <v>462</v>
      </c>
    </row>
    <row r="201" ht="22.5" spans="1:9">
      <c r="A201" s="7">
        <v>201</v>
      </c>
      <c r="B201" s="7" t="s">
        <v>463</v>
      </c>
      <c r="C201" s="7" t="s">
        <v>464</v>
      </c>
      <c r="D201" s="7"/>
      <c r="E201" s="7" t="s">
        <v>13</v>
      </c>
      <c r="F201" s="7">
        <v>6</v>
      </c>
      <c r="G201" s="44">
        <v>1080</v>
      </c>
      <c r="H201" s="45">
        <f t="shared" ref="H201:H213" si="5">G201*F201</f>
        <v>6480</v>
      </c>
      <c r="I201" s="7" t="s">
        <v>465</v>
      </c>
    </row>
    <row r="202" spans="1:9">
      <c r="A202" s="7">
        <v>202</v>
      </c>
      <c r="B202" s="7" t="s">
        <v>466</v>
      </c>
      <c r="C202" s="7" t="s">
        <v>467</v>
      </c>
      <c r="D202" s="7"/>
      <c r="E202" s="7" t="s">
        <v>123</v>
      </c>
      <c r="F202" s="7">
        <v>1</v>
      </c>
      <c r="G202" s="44">
        <v>17165</v>
      </c>
      <c r="H202" s="45">
        <f t="shared" si="5"/>
        <v>17165</v>
      </c>
      <c r="I202" s="7" t="s">
        <v>468</v>
      </c>
    </row>
    <row r="203" ht="22.5" spans="1:9">
      <c r="A203" s="7">
        <v>203</v>
      </c>
      <c r="B203" s="7" t="s">
        <v>469</v>
      </c>
      <c r="C203" s="7" t="s">
        <v>470</v>
      </c>
      <c r="D203" s="7"/>
      <c r="E203" s="7" t="s">
        <v>123</v>
      </c>
      <c r="F203" s="7">
        <v>1</v>
      </c>
      <c r="G203" s="44">
        <v>16517</v>
      </c>
      <c r="H203" s="45">
        <f t="shared" si="5"/>
        <v>16517</v>
      </c>
      <c r="I203" s="7" t="s">
        <v>471</v>
      </c>
    </row>
    <row r="204" ht="33.75" spans="1:9">
      <c r="A204" s="7">
        <v>204</v>
      </c>
      <c r="B204" s="7" t="s">
        <v>472</v>
      </c>
      <c r="C204" s="7" t="s">
        <v>473</v>
      </c>
      <c r="D204" s="7"/>
      <c r="E204" s="7" t="s">
        <v>13</v>
      </c>
      <c r="F204" s="7">
        <v>10</v>
      </c>
      <c r="G204" s="44">
        <v>7704</v>
      </c>
      <c r="H204" s="45">
        <f t="shared" si="5"/>
        <v>77040</v>
      </c>
      <c r="I204" s="7" t="s">
        <v>474</v>
      </c>
    </row>
    <row r="205" spans="1:9">
      <c r="A205" s="7">
        <v>205</v>
      </c>
      <c r="B205" s="7" t="s">
        <v>475</v>
      </c>
      <c r="C205" s="7" t="s">
        <v>476</v>
      </c>
      <c r="D205" s="7"/>
      <c r="E205" s="7" t="s">
        <v>13</v>
      </c>
      <c r="F205" s="7">
        <v>6</v>
      </c>
      <c r="G205" s="44">
        <v>5429</v>
      </c>
      <c r="H205" s="45">
        <f t="shared" si="5"/>
        <v>32574</v>
      </c>
      <c r="I205" s="7" t="s">
        <v>477</v>
      </c>
    </row>
    <row r="206" ht="33.75" spans="1:9">
      <c r="A206" s="7">
        <v>206</v>
      </c>
      <c r="B206" s="7" t="s">
        <v>478</v>
      </c>
      <c r="C206" s="7" t="s">
        <v>479</v>
      </c>
      <c r="D206" s="7"/>
      <c r="E206" s="7" t="s">
        <v>13</v>
      </c>
      <c r="F206" s="7">
        <v>5</v>
      </c>
      <c r="G206" s="44">
        <v>3960</v>
      </c>
      <c r="H206" s="45">
        <f t="shared" si="5"/>
        <v>19800</v>
      </c>
      <c r="I206" s="7" t="s">
        <v>480</v>
      </c>
    </row>
    <row r="207" spans="1:9">
      <c r="A207" s="7">
        <v>207</v>
      </c>
      <c r="B207" s="7" t="s">
        <v>481</v>
      </c>
      <c r="C207" s="7" t="s">
        <v>482</v>
      </c>
      <c r="D207" s="7"/>
      <c r="E207" s="7" t="s">
        <v>13</v>
      </c>
      <c r="F207" s="7">
        <v>6</v>
      </c>
      <c r="G207" s="44">
        <v>437</v>
      </c>
      <c r="H207" s="45">
        <f t="shared" si="5"/>
        <v>2622</v>
      </c>
      <c r="I207" s="7" t="s">
        <v>483</v>
      </c>
    </row>
    <row r="208" ht="112.5" spans="1:9">
      <c r="A208" s="7">
        <v>208</v>
      </c>
      <c r="B208" s="7" t="s">
        <v>484</v>
      </c>
      <c r="C208" s="7" t="s">
        <v>485</v>
      </c>
      <c r="D208" s="7"/>
      <c r="E208" s="7" t="s">
        <v>13</v>
      </c>
      <c r="F208" s="7">
        <v>4</v>
      </c>
      <c r="G208" s="44">
        <v>46920</v>
      </c>
      <c r="H208" s="45">
        <f t="shared" si="5"/>
        <v>187680</v>
      </c>
      <c r="I208" s="7" t="s">
        <v>486</v>
      </c>
    </row>
    <row r="209" ht="56.25" spans="1:9">
      <c r="A209" s="7">
        <v>209</v>
      </c>
      <c r="B209" s="7" t="s">
        <v>487</v>
      </c>
      <c r="C209" s="7" t="s">
        <v>488</v>
      </c>
      <c r="D209" s="7"/>
      <c r="E209" s="7" t="s">
        <v>123</v>
      </c>
      <c r="F209" s="7">
        <v>12</v>
      </c>
      <c r="G209" s="44">
        <v>2576</v>
      </c>
      <c r="H209" s="45">
        <f t="shared" si="5"/>
        <v>30912</v>
      </c>
      <c r="I209" s="7" t="s">
        <v>489</v>
      </c>
    </row>
    <row r="210" spans="1:9">
      <c r="A210" s="7">
        <v>210</v>
      </c>
      <c r="B210" s="7" t="s">
        <v>490</v>
      </c>
      <c r="C210" s="7" t="s">
        <v>491</v>
      </c>
      <c r="D210" s="7" t="s">
        <v>294</v>
      </c>
      <c r="E210" s="7" t="s">
        <v>239</v>
      </c>
      <c r="F210" s="7">
        <v>24</v>
      </c>
      <c r="G210" s="44">
        <v>55</v>
      </c>
      <c r="H210" s="45">
        <f t="shared" si="5"/>
        <v>1320</v>
      </c>
      <c r="I210" s="7" t="s">
        <v>489</v>
      </c>
    </row>
    <row r="211" spans="1:9">
      <c r="A211" s="7">
        <v>211</v>
      </c>
      <c r="B211" s="7" t="s">
        <v>149</v>
      </c>
      <c r="C211" s="7" t="s">
        <v>492</v>
      </c>
      <c r="D211" s="7"/>
      <c r="E211" s="7" t="s">
        <v>111</v>
      </c>
      <c r="F211" s="7">
        <v>24</v>
      </c>
      <c r="G211" s="44">
        <v>4</v>
      </c>
      <c r="H211" s="45">
        <f t="shared" si="5"/>
        <v>96</v>
      </c>
      <c r="I211" s="7" t="s">
        <v>489</v>
      </c>
    </row>
    <row r="212" spans="1:9">
      <c r="A212" s="7">
        <v>212</v>
      </c>
      <c r="B212" s="7" t="s">
        <v>493</v>
      </c>
      <c r="C212" s="7" t="s">
        <v>494</v>
      </c>
      <c r="D212" s="7" t="s">
        <v>495</v>
      </c>
      <c r="E212" s="7" t="s">
        <v>9</v>
      </c>
      <c r="F212" s="7">
        <v>96</v>
      </c>
      <c r="G212" s="44">
        <v>4</v>
      </c>
      <c r="H212" s="45">
        <f t="shared" si="5"/>
        <v>384</v>
      </c>
      <c r="I212" s="7" t="s">
        <v>489</v>
      </c>
    </row>
    <row r="213" ht="45" spans="1:9">
      <c r="A213" s="7">
        <v>213</v>
      </c>
      <c r="B213" s="7" t="s">
        <v>496</v>
      </c>
      <c r="C213" s="7" t="s">
        <v>497</v>
      </c>
      <c r="D213" s="7"/>
      <c r="E213" s="7" t="s">
        <v>123</v>
      </c>
      <c r="F213" s="7">
        <v>5</v>
      </c>
      <c r="G213" s="44">
        <v>3312</v>
      </c>
      <c r="H213" s="45">
        <f t="shared" si="5"/>
        <v>16560</v>
      </c>
      <c r="I213" s="7" t="s">
        <v>498</v>
      </c>
    </row>
    <row r="214" spans="1:9">
      <c r="A214" s="7">
        <v>214</v>
      </c>
      <c r="B214" s="7" t="s">
        <v>499</v>
      </c>
      <c r="C214" s="7" t="s">
        <v>500</v>
      </c>
      <c r="D214" s="7"/>
      <c r="E214" s="7" t="s">
        <v>239</v>
      </c>
      <c r="F214" s="7">
        <v>5</v>
      </c>
      <c r="G214" s="44">
        <v>976</v>
      </c>
      <c r="H214" s="45">
        <f t="shared" ref="H214:H220" si="6">G214*F214</f>
        <v>4880</v>
      </c>
      <c r="I214" s="7" t="s">
        <v>501</v>
      </c>
    </row>
    <row r="215" ht="112.5" spans="1:9">
      <c r="A215" s="7">
        <v>215</v>
      </c>
      <c r="B215" s="7" t="s">
        <v>502</v>
      </c>
      <c r="C215" s="7" t="s">
        <v>503</v>
      </c>
      <c r="D215" s="7" t="s">
        <v>50</v>
      </c>
      <c r="E215" s="7" t="s">
        <v>504</v>
      </c>
      <c r="F215" s="7">
        <v>10</v>
      </c>
      <c r="G215" s="44">
        <v>3312</v>
      </c>
      <c r="H215" s="45">
        <f t="shared" si="6"/>
        <v>33120</v>
      </c>
      <c r="I215" s="7" t="s">
        <v>505</v>
      </c>
    </row>
    <row r="216" ht="45" spans="1:9">
      <c r="A216" s="7">
        <v>216</v>
      </c>
      <c r="B216" s="7" t="s">
        <v>506</v>
      </c>
      <c r="C216" s="7" t="s">
        <v>507</v>
      </c>
      <c r="D216" s="7"/>
      <c r="E216" s="7" t="s">
        <v>123</v>
      </c>
      <c r="F216" s="7">
        <v>6</v>
      </c>
      <c r="G216" s="44">
        <v>3600</v>
      </c>
      <c r="H216" s="45">
        <f t="shared" si="6"/>
        <v>21600</v>
      </c>
      <c r="I216" s="7" t="s">
        <v>508</v>
      </c>
    </row>
    <row r="217" ht="22.5" spans="1:9">
      <c r="A217" s="7">
        <v>217</v>
      </c>
      <c r="B217" s="7" t="s">
        <v>509</v>
      </c>
      <c r="C217" s="7" t="s">
        <v>510</v>
      </c>
      <c r="D217" s="7"/>
      <c r="E217" s="7" t="s">
        <v>102</v>
      </c>
      <c r="F217" s="7">
        <v>300</v>
      </c>
      <c r="G217" s="44">
        <v>12</v>
      </c>
      <c r="H217" s="45">
        <f t="shared" si="6"/>
        <v>3600</v>
      </c>
      <c r="I217" s="7" t="s">
        <v>511</v>
      </c>
    </row>
    <row r="218" ht="67.5" spans="1:9">
      <c r="A218" s="7">
        <v>218</v>
      </c>
      <c r="B218" s="7" t="s">
        <v>512</v>
      </c>
      <c r="C218" s="7" t="s">
        <v>513</v>
      </c>
      <c r="D218" s="7"/>
      <c r="E218" s="7" t="s">
        <v>9</v>
      </c>
      <c r="F218" s="7">
        <v>1</v>
      </c>
      <c r="G218" s="44">
        <v>10367</v>
      </c>
      <c r="H218" s="45">
        <f t="shared" si="6"/>
        <v>10367</v>
      </c>
      <c r="I218" s="7" t="s">
        <v>514</v>
      </c>
    </row>
    <row r="219" spans="1:9">
      <c r="A219" s="7">
        <v>219</v>
      </c>
      <c r="B219" s="50" t="s">
        <v>515</v>
      </c>
      <c r="C219" s="7" t="s">
        <v>516</v>
      </c>
      <c r="D219" s="7"/>
      <c r="E219" s="50" t="s">
        <v>174</v>
      </c>
      <c r="F219" s="7">
        <v>1</v>
      </c>
      <c r="G219" s="58">
        <v>1058</v>
      </c>
      <c r="H219" s="45">
        <f t="shared" si="6"/>
        <v>1058</v>
      </c>
      <c r="I219" s="60" t="s">
        <v>517</v>
      </c>
    </row>
    <row r="220" spans="1:9">
      <c r="A220" s="7">
        <v>220</v>
      </c>
      <c r="B220" s="50" t="s">
        <v>518</v>
      </c>
      <c r="C220" s="7" t="s">
        <v>519</v>
      </c>
      <c r="D220" s="50" t="s">
        <v>294</v>
      </c>
      <c r="E220" s="50" t="s">
        <v>239</v>
      </c>
      <c r="F220" s="50">
        <v>10</v>
      </c>
      <c r="G220" s="55">
        <v>9</v>
      </c>
      <c r="H220" s="45">
        <f t="shared" si="6"/>
        <v>90</v>
      </c>
      <c r="I220" s="50" t="s">
        <v>520</v>
      </c>
    </row>
    <row r="221" spans="1:9">
      <c r="A221" s="7" t="s">
        <v>521</v>
      </c>
      <c r="B221" s="50"/>
      <c r="C221" s="7"/>
      <c r="D221" s="50"/>
      <c r="E221" s="50"/>
      <c r="F221" s="50"/>
      <c r="G221" s="55"/>
      <c r="H221" s="44">
        <f>SUM(H1:H220)</f>
        <v>1974891</v>
      </c>
      <c r="I221" s="50"/>
    </row>
    <row r="222" ht="14.25" spans="1:9">
      <c r="A222" s="25" t="s">
        <v>522</v>
      </c>
      <c r="B222" s="25"/>
      <c r="C222" s="25"/>
      <c r="D222" s="25"/>
      <c r="E222" s="25"/>
      <c r="F222" s="25"/>
      <c r="G222" s="61"/>
      <c r="H222" s="61"/>
      <c r="I222" s="25"/>
    </row>
    <row r="223" spans="1:9">
      <c r="A223" s="28" t="s">
        <v>523</v>
      </c>
      <c r="B223" s="62"/>
      <c r="C223" s="62"/>
      <c r="D223" s="62"/>
      <c r="E223" s="62"/>
      <c r="F223" s="36"/>
      <c r="G223" s="63"/>
      <c r="H223" s="64"/>
      <c r="I223" s="65"/>
    </row>
    <row r="224" ht="15.75" spans="1:9">
      <c r="A224" s="32" t="s">
        <v>524</v>
      </c>
      <c r="B224" s="32"/>
      <c r="C224" s="26"/>
      <c r="D224" s="26"/>
      <c r="E224" s="26"/>
      <c r="F224" s="66"/>
      <c r="G224" s="27"/>
      <c r="H224" s="64"/>
      <c r="I224" s="65"/>
    </row>
    <row r="225" ht="14.25" spans="1:9">
      <c r="A225" s="32" t="s">
        <v>525</v>
      </c>
      <c r="B225" s="32"/>
      <c r="C225" s="26"/>
      <c r="D225" s="26"/>
      <c r="E225" s="26"/>
      <c r="F225" s="66"/>
      <c r="G225" s="27"/>
      <c r="H225" s="64"/>
      <c r="I225" s="65"/>
    </row>
    <row r="226" ht="14.25" spans="1:9">
      <c r="A226" s="32" t="s">
        <v>526</v>
      </c>
      <c r="B226" s="32"/>
      <c r="C226" s="26"/>
      <c r="D226" s="26"/>
      <c r="E226" s="26"/>
      <c r="F226" s="66"/>
      <c r="G226" s="27"/>
      <c r="H226" s="64"/>
      <c r="I226" s="65"/>
    </row>
    <row r="227" ht="18.75" spans="1:9">
      <c r="A227" s="33" t="s">
        <v>527</v>
      </c>
      <c r="B227" s="33"/>
      <c r="C227" s="33"/>
      <c r="D227" s="33"/>
      <c r="E227" s="33"/>
      <c r="F227" s="33"/>
      <c r="G227" s="67"/>
      <c r="H227" s="67"/>
      <c r="I227" s="33"/>
    </row>
    <row r="228" ht="18.75" spans="1:9">
      <c r="A228" s="33" t="s">
        <v>528</v>
      </c>
      <c r="B228" s="33"/>
      <c r="C228" s="33"/>
      <c r="D228" s="33"/>
      <c r="E228" s="33"/>
      <c r="F228" s="33"/>
      <c r="G228" s="67"/>
      <c r="H228" s="67"/>
      <c r="I228" s="33"/>
    </row>
    <row r="229" spans="1:9">
      <c r="A229" s="36"/>
      <c r="B229" s="36"/>
      <c r="C229" s="36"/>
      <c r="D229" s="62"/>
      <c r="E229" s="36"/>
      <c r="F229" s="36"/>
      <c r="G229" s="64"/>
      <c r="H229" s="64"/>
      <c r="I229" s="65"/>
    </row>
    <row r="230" spans="1:9">
      <c r="A230" s="36"/>
      <c r="B230" s="36"/>
      <c r="C230" s="36"/>
      <c r="D230" s="62"/>
      <c r="E230" s="36"/>
      <c r="F230" s="36"/>
      <c r="G230" s="64"/>
      <c r="H230" s="64"/>
      <c r="I230" s="65"/>
    </row>
    <row r="231" spans="1:9">
      <c r="A231" s="36"/>
      <c r="B231" s="36"/>
      <c r="C231" s="36"/>
      <c r="D231" s="62"/>
      <c r="E231" s="36"/>
      <c r="F231" s="36"/>
      <c r="G231" s="64"/>
      <c r="H231" s="64"/>
      <c r="I231" s="65" t="s">
        <v>529</v>
      </c>
    </row>
    <row r="232" spans="1:9">
      <c r="A232" s="37"/>
      <c r="B232" s="37"/>
      <c r="C232" s="37"/>
      <c r="D232" s="37"/>
      <c r="E232" s="37"/>
      <c r="F232" s="37"/>
      <c r="G232" s="68"/>
      <c r="H232" s="68"/>
      <c r="I232" s="37"/>
    </row>
    <row r="233" ht="14.25" spans="1:9">
      <c r="A233" s="40"/>
      <c r="B233" s="40"/>
      <c r="C233" s="40"/>
      <c r="D233" s="40"/>
      <c r="E233" s="40"/>
      <c r="F233" s="40"/>
      <c r="G233" s="41"/>
      <c r="H233" s="41"/>
      <c r="I233" s="40"/>
    </row>
    <row r="234" ht="14.25" spans="1:9">
      <c r="A234" s="40"/>
      <c r="B234" s="40"/>
      <c r="C234" s="40"/>
      <c r="D234" s="40"/>
      <c r="E234" s="40"/>
      <c r="F234" s="40"/>
      <c r="G234" s="41"/>
      <c r="H234" s="41"/>
      <c r="I234" s="40"/>
    </row>
    <row r="235" ht="14.25" spans="1:9">
      <c r="A235" s="40"/>
      <c r="B235" s="40"/>
      <c r="C235" s="40"/>
      <c r="D235" s="40"/>
      <c r="E235" s="40"/>
      <c r="F235" s="40"/>
      <c r="G235" s="41"/>
      <c r="H235" s="41"/>
      <c r="I235" s="40"/>
    </row>
  </sheetData>
  <mergeCells count="6">
    <mergeCell ref="A222:I222"/>
    <mergeCell ref="A224:G224"/>
    <mergeCell ref="A225:G225"/>
    <mergeCell ref="A226:G226"/>
    <mergeCell ref="A227:I227"/>
    <mergeCell ref="A228:I228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tabSelected="1" workbookViewId="0">
      <selection activeCell="M120" sqref="M120"/>
    </sheetView>
  </sheetViews>
  <sheetFormatPr defaultColWidth="9" defaultRowHeight="13.5"/>
  <cols>
    <col min="1" max="1" width="3.625" customWidth="1"/>
    <col min="2" max="2" width="17.125" style="1" customWidth="1"/>
    <col min="3" max="3" width="17" style="1" customWidth="1"/>
    <col min="4" max="4" width="6.625" style="1" customWidth="1"/>
    <col min="5" max="6" width="3.625" style="1" customWidth="1"/>
    <col min="7" max="7" width="7.375" style="2" customWidth="1"/>
    <col min="8" max="8" width="8.125" style="2" customWidth="1"/>
    <col min="9" max="9" width="20.125" style="1" customWidth="1"/>
  </cols>
  <sheetData>
    <row r="1" ht="22.5" customHeight="1" spans="1:9">
      <c r="A1" s="3" t="s">
        <v>530</v>
      </c>
      <c r="B1" s="4"/>
      <c r="C1" s="4"/>
      <c r="D1" s="4"/>
      <c r="E1" s="4"/>
      <c r="F1" s="4"/>
      <c r="G1" s="4"/>
      <c r="H1" s="4"/>
      <c r="I1" s="4"/>
    </row>
    <row r="2" ht="22.5" customHeight="1" spans="1:9">
      <c r="A2" s="5" t="s">
        <v>531</v>
      </c>
      <c r="B2" s="6"/>
      <c r="C2" s="6"/>
      <c r="D2" s="6"/>
      <c r="E2" s="6"/>
      <c r="F2" s="6"/>
      <c r="G2" s="6"/>
      <c r="H2" s="6"/>
      <c r="I2" s="6"/>
    </row>
    <row r="3" ht="33.75" spans="1:9">
      <c r="A3" s="7">
        <v>1</v>
      </c>
      <c r="B3" s="8" t="s">
        <v>0</v>
      </c>
      <c r="C3" s="8" t="s">
        <v>1</v>
      </c>
      <c r="D3" s="8"/>
      <c r="E3" s="8" t="s">
        <v>2</v>
      </c>
      <c r="F3" s="8">
        <v>10</v>
      </c>
      <c r="G3" s="9">
        <v>49</v>
      </c>
      <c r="H3" s="10">
        <f t="shared" ref="H3:H37" si="0">G3*F3</f>
        <v>490</v>
      </c>
      <c r="I3" s="8" t="s">
        <v>3</v>
      </c>
    </row>
    <row r="4" spans="1:9">
      <c r="A4" s="7">
        <v>2</v>
      </c>
      <c r="B4" s="8" t="s">
        <v>4</v>
      </c>
      <c r="C4" s="8" t="s">
        <v>5</v>
      </c>
      <c r="D4" s="8"/>
      <c r="E4" s="8" t="s">
        <v>2</v>
      </c>
      <c r="F4" s="8">
        <v>5</v>
      </c>
      <c r="G4" s="9">
        <v>58</v>
      </c>
      <c r="H4" s="10">
        <f t="shared" si="0"/>
        <v>290</v>
      </c>
      <c r="I4" s="8" t="s">
        <v>6</v>
      </c>
    </row>
    <row r="5" ht="22.5" spans="1:9">
      <c r="A5" s="7">
        <v>3</v>
      </c>
      <c r="B5" s="8" t="s">
        <v>7</v>
      </c>
      <c r="C5" s="8" t="s">
        <v>8</v>
      </c>
      <c r="D5" s="8"/>
      <c r="E5" s="8" t="s">
        <v>9</v>
      </c>
      <c r="F5" s="8">
        <v>1</v>
      </c>
      <c r="G5" s="9">
        <v>1390</v>
      </c>
      <c r="H5" s="10">
        <f t="shared" si="0"/>
        <v>1390</v>
      </c>
      <c r="I5" s="8" t="s">
        <v>10</v>
      </c>
    </row>
    <row r="6" spans="1:9">
      <c r="A6" s="7">
        <v>4</v>
      </c>
      <c r="B6" s="8" t="s">
        <v>11</v>
      </c>
      <c r="C6" s="8" t="s">
        <v>12</v>
      </c>
      <c r="D6" s="8"/>
      <c r="E6" s="8" t="s">
        <v>13</v>
      </c>
      <c r="F6" s="8">
        <v>2</v>
      </c>
      <c r="G6" s="9">
        <v>864</v>
      </c>
      <c r="H6" s="10">
        <f t="shared" si="0"/>
        <v>1728</v>
      </c>
      <c r="I6" s="8" t="s">
        <v>14</v>
      </c>
    </row>
    <row r="7" spans="1:9">
      <c r="A7" s="7">
        <v>5</v>
      </c>
      <c r="B7" s="8" t="s">
        <v>15</v>
      </c>
      <c r="C7" s="8" t="s">
        <v>12</v>
      </c>
      <c r="D7" s="8"/>
      <c r="E7" s="8" t="s">
        <v>13</v>
      </c>
      <c r="F7" s="8">
        <v>2</v>
      </c>
      <c r="G7" s="9">
        <v>864</v>
      </c>
      <c r="H7" s="10">
        <f t="shared" si="0"/>
        <v>1728</v>
      </c>
      <c r="I7" s="8" t="s">
        <v>14</v>
      </c>
    </row>
    <row r="8" spans="1:9">
      <c r="A8" s="7">
        <v>6</v>
      </c>
      <c r="B8" s="8" t="s">
        <v>16</v>
      </c>
      <c r="C8" s="8" t="s">
        <v>17</v>
      </c>
      <c r="D8" s="8"/>
      <c r="E8" s="8" t="s">
        <v>13</v>
      </c>
      <c r="F8" s="8">
        <v>1</v>
      </c>
      <c r="G8" s="9">
        <v>720</v>
      </c>
      <c r="H8" s="10">
        <f t="shared" si="0"/>
        <v>720</v>
      </c>
      <c r="I8" s="8" t="s">
        <v>14</v>
      </c>
    </row>
    <row r="9" spans="1:9">
      <c r="A9" s="7">
        <v>7</v>
      </c>
      <c r="B9" s="8" t="s">
        <v>18</v>
      </c>
      <c r="C9" s="8" t="s">
        <v>19</v>
      </c>
      <c r="D9" s="8"/>
      <c r="E9" s="8" t="s">
        <v>20</v>
      </c>
      <c r="F9" s="8">
        <v>50</v>
      </c>
      <c r="G9" s="9">
        <v>6</v>
      </c>
      <c r="H9" s="10">
        <f t="shared" si="0"/>
        <v>300</v>
      </c>
      <c r="I9" s="8" t="s">
        <v>21</v>
      </c>
    </row>
    <row r="10" spans="1:9">
      <c r="A10" s="7">
        <v>8</v>
      </c>
      <c r="B10" s="8" t="s">
        <v>30</v>
      </c>
      <c r="C10" s="8" t="s">
        <v>31</v>
      </c>
      <c r="D10" s="8" t="s">
        <v>32</v>
      </c>
      <c r="E10" s="8" t="s">
        <v>13</v>
      </c>
      <c r="F10" s="8">
        <v>65</v>
      </c>
      <c r="G10" s="9">
        <v>13</v>
      </c>
      <c r="H10" s="10">
        <f t="shared" si="0"/>
        <v>845</v>
      </c>
      <c r="I10" s="8" t="s">
        <v>33</v>
      </c>
    </row>
    <row r="11" spans="1:9">
      <c r="A11" s="7">
        <v>9</v>
      </c>
      <c r="B11" s="8" t="s">
        <v>30</v>
      </c>
      <c r="C11" s="8" t="s">
        <v>34</v>
      </c>
      <c r="D11" s="8" t="s">
        <v>32</v>
      </c>
      <c r="E11" s="8" t="s">
        <v>13</v>
      </c>
      <c r="F11" s="8">
        <v>20</v>
      </c>
      <c r="G11" s="9">
        <v>13</v>
      </c>
      <c r="H11" s="10">
        <f t="shared" si="0"/>
        <v>260</v>
      </c>
      <c r="I11" s="8" t="s">
        <v>33</v>
      </c>
    </row>
    <row r="12" spans="1:9">
      <c r="A12" s="7">
        <v>10</v>
      </c>
      <c r="B12" s="8" t="s">
        <v>30</v>
      </c>
      <c r="C12" s="8" t="s">
        <v>35</v>
      </c>
      <c r="D12" s="8" t="s">
        <v>32</v>
      </c>
      <c r="E12" s="8" t="s">
        <v>13</v>
      </c>
      <c r="F12" s="8">
        <v>25</v>
      </c>
      <c r="G12" s="9">
        <v>13</v>
      </c>
      <c r="H12" s="10">
        <f t="shared" si="0"/>
        <v>325</v>
      </c>
      <c r="I12" s="8" t="s">
        <v>33</v>
      </c>
    </row>
    <row r="13" spans="1:9">
      <c r="A13" s="7">
        <v>11</v>
      </c>
      <c r="B13" s="8" t="s">
        <v>30</v>
      </c>
      <c r="C13" s="8" t="s">
        <v>36</v>
      </c>
      <c r="D13" s="8" t="s">
        <v>32</v>
      </c>
      <c r="E13" s="8" t="s">
        <v>13</v>
      </c>
      <c r="F13" s="8">
        <v>10</v>
      </c>
      <c r="G13" s="9">
        <v>14</v>
      </c>
      <c r="H13" s="10">
        <f t="shared" si="0"/>
        <v>140</v>
      </c>
      <c r="I13" s="8" t="s">
        <v>33</v>
      </c>
    </row>
    <row r="14" spans="1:9">
      <c r="A14" s="7">
        <v>12</v>
      </c>
      <c r="B14" s="8" t="s">
        <v>30</v>
      </c>
      <c r="C14" s="8" t="s">
        <v>37</v>
      </c>
      <c r="D14" s="8" t="s">
        <v>32</v>
      </c>
      <c r="E14" s="8" t="s">
        <v>13</v>
      </c>
      <c r="F14" s="8">
        <v>10</v>
      </c>
      <c r="G14" s="9">
        <v>15</v>
      </c>
      <c r="H14" s="10">
        <f t="shared" si="0"/>
        <v>150</v>
      </c>
      <c r="I14" s="8" t="s">
        <v>33</v>
      </c>
    </row>
    <row r="15" spans="1:9">
      <c r="A15" s="7">
        <v>13</v>
      </c>
      <c r="B15" s="8" t="s">
        <v>30</v>
      </c>
      <c r="C15" s="8" t="s">
        <v>38</v>
      </c>
      <c r="D15" s="8" t="s">
        <v>32</v>
      </c>
      <c r="E15" s="8" t="s">
        <v>13</v>
      </c>
      <c r="F15" s="8">
        <v>15</v>
      </c>
      <c r="G15" s="9">
        <v>17</v>
      </c>
      <c r="H15" s="10">
        <f t="shared" si="0"/>
        <v>255</v>
      </c>
      <c r="I15" s="8" t="s">
        <v>33</v>
      </c>
    </row>
    <row r="16" spans="1:9">
      <c r="A16" s="7">
        <v>14</v>
      </c>
      <c r="B16" s="8" t="s">
        <v>30</v>
      </c>
      <c r="C16" s="8" t="s">
        <v>39</v>
      </c>
      <c r="D16" s="8" t="s">
        <v>32</v>
      </c>
      <c r="E16" s="8" t="s">
        <v>13</v>
      </c>
      <c r="F16" s="8">
        <v>25</v>
      </c>
      <c r="G16" s="9">
        <v>18</v>
      </c>
      <c r="H16" s="10">
        <f t="shared" si="0"/>
        <v>450</v>
      </c>
      <c r="I16" s="8" t="s">
        <v>33</v>
      </c>
    </row>
    <row r="17" spans="1:9">
      <c r="A17" s="7">
        <v>15</v>
      </c>
      <c r="B17" s="8" t="s">
        <v>30</v>
      </c>
      <c r="C17" s="8" t="s">
        <v>40</v>
      </c>
      <c r="D17" s="8" t="s">
        <v>32</v>
      </c>
      <c r="E17" s="8" t="s">
        <v>13</v>
      </c>
      <c r="F17" s="8">
        <v>35</v>
      </c>
      <c r="G17" s="9">
        <v>20</v>
      </c>
      <c r="H17" s="10">
        <f t="shared" si="0"/>
        <v>700</v>
      </c>
      <c r="I17" s="8" t="s">
        <v>33</v>
      </c>
    </row>
    <row r="18" spans="1:9">
      <c r="A18" s="7">
        <v>16</v>
      </c>
      <c r="B18" s="8" t="s">
        <v>30</v>
      </c>
      <c r="C18" s="8" t="s">
        <v>41</v>
      </c>
      <c r="D18" s="8" t="s">
        <v>32</v>
      </c>
      <c r="E18" s="8" t="s">
        <v>13</v>
      </c>
      <c r="F18" s="8">
        <v>20</v>
      </c>
      <c r="G18" s="9">
        <v>21</v>
      </c>
      <c r="H18" s="10">
        <f t="shared" si="0"/>
        <v>420</v>
      </c>
      <c r="I18" s="8" t="s">
        <v>33</v>
      </c>
    </row>
    <row r="19" ht="22.5" spans="1:9">
      <c r="A19" s="7">
        <v>17</v>
      </c>
      <c r="B19" s="8" t="s">
        <v>45</v>
      </c>
      <c r="C19" s="8" t="s">
        <v>46</v>
      </c>
      <c r="D19" s="8"/>
      <c r="E19" s="8" t="s">
        <v>2</v>
      </c>
      <c r="F19" s="8">
        <v>5</v>
      </c>
      <c r="G19" s="9">
        <v>65</v>
      </c>
      <c r="H19" s="10">
        <f t="shared" si="0"/>
        <v>325</v>
      </c>
      <c r="I19" s="8" t="s">
        <v>47</v>
      </c>
    </row>
    <row r="20" ht="22.5" spans="1:9">
      <c r="A20" s="7">
        <v>18</v>
      </c>
      <c r="B20" s="8" t="s">
        <v>48</v>
      </c>
      <c r="C20" s="8" t="s">
        <v>49</v>
      </c>
      <c r="D20" s="8" t="s">
        <v>50</v>
      </c>
      <c r="E20" s="8" t="s">
        <v>51</v>
      </c>
      <c r="F20" s="8">
        <v>1</v>
      </c>
      <c r="G20" s="9">
        <v>191</v>
      </c>
      <c r="H20" s="10">
        <f t="shared" si="0"/>
        <v>191</v>
      </c>
      <c r="I20" s="8" t="s">
        <v>52</v>
      </c>
    </row>
    <row r="21" ht="22.5" spans="1:9">
      <c r="A21" s="7">
        <v>19</v>
      </c>
      <c r="B21" s="8" t="s">
        <v>48</v>
      </c>
      <c r="C21" s="8" t="s">
        <v>49</v>
      </c>
      <c r="D21" s="8" t="s">
        <v>50</v>
      </c>
      <c r="E21" s="8" t="s">
        <v>51</v>
      </c>
      <c r="F21" s="8">
        <v>1</v>
      </c>
      <c r="G21" s="9">
        <v>191</v>
      </c>
      <c r="H21" s="10">
        <f t="shared" si="0"/>
        <v>191</v>
      </c>
      <c r="I21" s="8" t="s">
        <v>53</v>
      </c>
    </row>
    <row r="22" ht="22.5" spans="1:9">
      <c r="A22" s="7">
        <v>20</v>
      </c>
      <c r="B22" s="8" t="s">
        <v>48</v>
      </c>
      <c r="C22" s="8" t="s">
        <v>49</v>
      </c>
      <c r="D22" s="8" t="s">
        <v>50</v>
      </c>
      <c r="E22" s="8" t="s">
        <v>51</v>
      </c>
      <c r="F22" s="8">
        <v>1</v>
      </c>
      <c r="G22" s="9">
        <v>191</v>
      </c>
      <c r="H22" s="10">
        <f t="shared" si="0"/>
        <v>191</v>
      </c>
      <c r="I22" s="8" t="s">
        <v>54</v>
      </c>
    </row>
    <row r="23" ht="22.5" spans="1:9">
      <c r="A23" s="7">
        <v>21</v>
      </c>
      <c r="B23" s="8" t="s">
        <v>48</v>
      </c>
      <c r="C23" s="8" t="s">
        <v>49</v>
      </c>
      <c r="D23" s="8" t="s">
        <v>50</v>
      </c>
      <c r="E23" s="8" t="s">
        <v>51</v>
      </c>
      <c r="F23" s="8">
        <v>1</v>
      </c>
      <c r="G23" s="9">
        <v>191</v>
      </c>
      <c r="H23" s="10">
        <f t="shared" si="0"/>
        <v>191</v>
      </c>
      <c r="I23" s="8" t="s">
        <v>55</v>
      </c>
    </row>
    <row r="24" ht="22.5" spans="1:9">
      <c r="A24" s="7">
        <v>22</v>
      </c>
      <c r="B24" s="8" t="s">
        <v>48</v>
      </c>
      <c r="C24" s="8" t="s">
        <v>49</v>
      </c>
      <c r="D24" s="8" t="s">
        <v>50</v>
      </c>
      <c r="E24" s="8" t="s">
        <v>51</v>
      </c>
      <c r="F24" s="8">
        <v>1</v>
      </c>
      <c r="G24" s="9">
        <v>191</v>
      </c>
      <c r="H24" s="10">
        <f t="shared" si="0"/>
        <v>191</v>
      </c>
      <c r="I24" s="8" t="s">
        <v>56</v>
      </c>
    </row>
    <row r="25" ht="22.5" spans="1:9">
      <c r="A25" s="7">
        <v>23</v>
      </c>
      <c r="B25" s="8" t="s">
        <v>57</v>
      </c>
      <c r="C25" s="8" t="s">
        <v>58</v>
      </c>
      <c r="D25" s="8"/>
      <c r="E25" s="8" t="s">
        <v>59</v>
      </c>
      <c r="F25" s="8">
        <v>1</v>
      </c>
      <c r="G25" s="9">
        <v>1056</v>
      </c>
      <c r="H25" s="10">
        <f t="shared" si="0"/>
        <v>1056</v>
      </c>
      <c r="I25" s="8" t="s">
        <v>60</v>
      </c>
    </row>
    <row r="26" ht="22.5" spans="1:9">
      <c r="A26" s="7">
        <v>24</v>
      </c>
      <c r="B26" s="8" t="s">
        <v>61</v>
      </c>
      <c r="C26" s="8" t="s">
        <v>62</v>
      </c>
      <c r="D26" s="8" t="s">
        <v>63</v>
      </c>
      <c r="E26" s="8" t="s">
        <v>13</v>
      </c>
      <c r="F26" s="8">
        <v>1</v>
      </c>
      <c r="G26" s="9">
        <v>11760</v>
      </c>
      <c r="H26" s="10">
        <f t="shared" si="0"/>
        <v>11760</v>
      </c>
      <c r="I26" s="8" t="s">
        <v>64</v>
      </c>
    </row>
    <row r="27" ht="22.5" spans="1:9">
      <c r="A27" s="7">
        <v>25</v>
      </c>
      <c r="B27" s="8" t="s">
        <v>61</v>
      </c>
      <c r="C27" s="8" t="s">
        <v>65</v>
      </c>
      <c r="D27" s="8" t="s">
        <v>63</v>
      </c>
      <c r="E27" s="8" t="s">
        <v>13</v>
      </c>
      <c r="F27" s="8">
        <v>1</v>
      </c>
      <c r="G27" s="9">
        <v>11760</v>
      </c>
      <c r="H27" s="10">
        <f t="shared" si="0"/>
        <v>11760</v>
      </c>
      <c r="I27" s="8" t="s">
        <v>66</v>
      </c>
    </row>
    <row r="28" ht="22.5" spans="1:9">
      <c r="A28" s="7">
        <v>26</v>
      </c>
      <c r="B28" s="8" t="s">
        <v>67</v>
      </c>
      <c r="C28" s="8" t="s">
        <v>68</v>
      </c>
      <c r="D28" s="8"/>
      <c r="E28" s="8" t="s">
        <v>20</v>
      </c>
      <c r="F28" s="8">
        <v>300</v>
      </c>
      <c r="G28" s="9">
        <v>7</v>
      </c>
      <c r="H28" s="10">
        <f t="shared" si="0"/>
        <v>2100</v>
      </c>
      <c r="I28" s="8" t="s">
        <v>69</v>
      </c>
    </row>
    <row r="29" spans="1:9">
      <c r="A29" s="7">
        <v>27</v>
      </c>
      <c r="B29" s="8" t="s">
        <v>70</v>
      </c>
      <c r="C29" s="8" t="s">
        <v>71</v>
      </c>
      <c r="D29" s="11"/>
      <c r="E29" s="8" t="s">
        <v>2</v>
      </c>
      <c r="F29" s="8">
        <v>1</v>
      </c>
      <c r="G29" s="9">
        <v>58</v>
      </c>
      <c r="H29" s="10">
        <f t="shared" si="0"/>
        <v>58</v>
      </c>
      <c r="I29" s="8" t="s">
        <v>72</v>
      </c>
    </row>
    <row r="30" spans="1:9">
      <c r="A30" s="7">
        <v>28</v>
      </c>
      <c r="B30" s="8" t="s">
        <v>73</v>
      </c>
      <c r="C30" s="8" t="s">
        <v>74</v>
      </c>
      <c r="D30" s="8"/>
      <c r="E30" s="8" t="s">
        <v>23</v>
      </c>
      <c r="F30" s="8">
        <v>5</v>
      </c>
      <c r="G30" s="9">
        <v>28</v>
      </c>
      <c r="H30" s="10">
        <f t="shared" si="0"/>
        <v>140</v>
      </c>
      <c r="I30" s="8" t="s">
        <v>75</v>
      </c>
    </row>
    <row r="31" ht="33.75" spans="1:9">
      <c r="A31" s="7">
        <v>29</v>
      </c>
      <c r="B31" s="8" t="s">
        <v>48</v>
      </c>
      <c r="C31" s="8" t="s">
        <v>76</v>
      </c>
      <c r="D31" s="8"/>
      <c r="E31" s="8" t="s">
        <v>13</v>
      </c>
      <c r="F31" s="8">
        <v>1</v>
      </c>
      <c r="G31" s="9">
        <v>209</v>
      </c>
      <c r="H31" s="10">
        <f t="shared" si="0"/>
        <v>209</v>
      </c>
      <c r="I31" s="8" t="s">
        <v>77</v>
      </c>
    </row>
    <row r="32" ht="33.75" spans="1:9">
      <c r="A32" s="7">
        <v>30</v>
      </c>
      <c r="B32" s="8" t="s">
        <v>48</v>
      </c>
      <c r="C32" s="8" t="s">
        <v>78</v>
      </c>
      <c r="D32" s="8"/>
      <c r="E32" s="8" t="s">
        <v>13</v>
      </c>
      <c r="F32" s="8">
        <v>1</v>
      </c>
      <c r="G32" s="9">
        <v>180</v>
      </c>
      <c r="H32" s="10">
        <f t="shared" si="0"/>
        <v>180</v>
      </c>
      <c r="I32" s="8" t="s">
        <v>79</v>
      </c>
    </row>
    <row r="33" ht="33.75" spans="1:9">
      <c r="A33" s="7">
        <v>31</v>
      </c>
      <c r="B33" s="8" t="s">
        <v>80</v>
      </c>
      <c r="C33" s="8" t="s">
        <v>81</v>
      </c>
      <c r="D33" s="8"/>
      <c r="E33" s="8" t="s">
        <v>13</v>
      </c>
      <c r="F33" s="8">
        <v>1</v>
      </c>
      <c r="G33" s="9">
        <v>324</v>
      </c>
      <c r="H33" s="10">
        <f t="shared" si="0"/>
        <v>324</v>
      </c>
      <c r="I33" s="8" t="s">
        <v>82</v>
      </c>
    </row>
    <row r="34" ht="33.75" spans="1:9">
      <c r="A34" s="7">
        <v>32</v>
      </c>
      <c r="B34" s="8" t="s">
        <v>48</v>
      </c>
      <c r="C34" s="8" t="s">
        <v>83</v>
      </c>
      <c r="D34" s="8"/>
      <c r="E34" s="8" t="s">
        <v>13</v>
      </c>
      <c r="F34" s="8">
        <v>1</v>
      </c>
      <c r="G34" s="9">
        <v>180</v>
      </c>
      <c r="H34" s="10">
        <f t="shared" si="0"/>
        <v>180</v>
      </c>
      <c r="I34" s="8" t="s">
        <v>84</v>
      </c>
    </row>
    <row r="35" ht="33.75" spans="1:9">
      <c r="A35" s="7">
        <v>33</v>
      </c>
      <c r="B35" s="8" t="s">
        <v>85</v>
      </c>
      <c r="C35" s="8" t="s">
        <v>86</v>
      </c>
      <c r="D35" s="8"/>
      <c r="E35" s="8" t="s">
        <v>13</v>
      </c>
      <c r="F35" s="8">
        <v>1</v>
      </c>
      <c r="G35" s="9">
        <v>446</v>
      </c>
      <c r="H35" s="10">
        <f t="shared" si="0"/>
        <v>446</v>
      </c>
      <c r="I35" s="8" t="s">
        <v>87</v>
      </c>
    </row>
    <row r="36" ht="33.75" spans="1:9">
      <c r="A36" s="7">
        <v>34</v>
      </c>
      <c r="B36" s="8" t="s">
        <v>80</v>
      </c>
      <c r="C36" s="8" t="s">
        <v>88</v>
      </c>
      <c r="D36" s="8"/>
      <c r="E36" s="8" t="s">
        <v>13</v>
      </c>
      <c r="F36" s="8">
        <v>1</v>
      </c>
      <c r="G36" s="9">
        <v>324</v>
      </c>
      <c r="H36" s="10">
        <f t="shared" si="0"/>
        <v>324</v>
      </c>
      <c r="I36" s="8" t="s">
        <v>89</v>
      </c>
    </row>
    <row r="37" ht="33.75" spans="1:9">
      <c r="A37" s="7">
        <v>35</v>
      </c>
      <c r="B37" s="8" t="s">
        <v>92</v>
      </c>
      <c r="C37" s="8" t="s">
        <v>93</v>
      </c>
      <c r="D37" s="8" t="s">
        <v>94</v>
      </c>
      <c r="E37" s="8" t="s">
        <v>51</v>
      </c>
      <c r="F37" s="8">
        <v>2</v>
      </c>
      <c r="G37" s="9">
        <v>492</v>
      </c>
      <c r="H37" s="10">
        <f t="shared" si="0"/>
        <v>984</v>
      </c>
      <c r="I37" s="8" t="s">
        <v>95</v>
      </c>
    </row>
    <row r="38" spans="1:9">
      <c r="A38" s="7">
        <v>36</v>
      </c>
      <c r="B38" s="8" t="s">
        <v>100</v>
      </c>
      <c r="C38" s="8" t="s">
        <v>101</v>
      </c>
      <c r="D38" s="8">
        <v>2.5</v>
      </c>
      <c r="E38" s="8" t="s">
        <v>102</v>
      </c>
      <c r="F38" s="8">
        <v>2</v>
      </c>
      <c r="G38" s="9">
        <v>153</v>
      </c>
      <c r="H38" s="10">
        <f t="shared" ref="H38:H70" si="1">G38*F38</f>
        <v>306</v>
      </c>
      <c r="I38" s="8" t="s">
        <v>103</v>
      </c>
    </row>
    <row r="39" spans="1:9">
      <c r="A39" s="7">
        <v>37</v>
      </c>
      <c r="B39" s="8" t="s">
        <v>104</v>
      </c>
      <c r="C39" s="8" t="s">
        <v>105</v>
      </c>
      <c r="D39" s="8"/>
      <c r="E39" s="8" t="s">
        <v>106</v>
      </c>
      <c r="F39" s="8">
        <v>1</v>
      </c>
      <c r="G39" s="9">
        <v>215</v>
      </c>
      <c r="H39" s="10">
        <f t="shared" si="1"/>
        <v>215</v>
      </c>
      <c r="I39" s="8" t="s">
        <v>107</v>
      </c>
    </row>
    <row r="40" spans="1:9">
      <c r="A40" s="7">
        <v>38</v>
      </c>
      <c r="B40" s="8" t="s">
        <v>108</v>
      </c>
      <c r="C40" s="8" t="s">
        <v>109</v>
      </c>
      <c r="D40" s="8" t="s">
        <v>110</v>
      </c>
      <c r="E40" s="8" t="s">
        <v>111</v>
      </c>
      <c r="F40" s="8">
        <v>10</v>
      </c>
      <c r="G40" s="9">
        <v>24</v>
      </c>
      <c r="H40" s="10">
        <f t="shared" si="1"/>
        <v>240</v>
      </c>
      <c r="I40" s="8" t="s">
        <v>112</v>
      </c>
    </row>
    <row r="41" spans="1:9">
      <c r="A41" s="7">
        <v>39</v>
      </c>
      <c r="B41" s="8" t="s">
        <v>118</v>
      </c>
      <c r="C41" s="8"/>
      <c r="D41" s="8"/>
      <c r="E41" s="8" t="s">
        <v>119</v>
      </c>
      <c r="F41" s="8">
        <v>100</v>
      </c>
      <c r="G41" s="9">
        <v>13</v>
      </c>
      <c r="H41" s="10">
        <f t="shared" si="1"/>
        <v>1300</v>
      </c>
      <c r="I41" s="8" t="s">
        <v>120</v>
      </c>
    </row>
    <row r="42" spans="1:9">
      <c r="A42" s="7">
        <v>40</v>
      </c>
      <c r="B42" s="12" t="s">
        <v>121</v>
      </c>
      <c r="C42" s="12" t="s">
        <v>122</v>
      </c>
      <c r="D42" s="8"/>
      <c r="E42" s="8" t="s">
        <v>123</v>
      </c>
      <c r="F42" s="8">
        <v>1</v>
      </c>
      <c r="G42" s="9">
        <v>2644</v>
      </c>
      <c r="H42" s="10">
        <f t="shared" si="1"/>
        <v>2644</v>
      </c>
      <c r="I42" s="8" t="s">
        <v>124</v>
      </c>
    </row>
    <row r="43" spans="1:9">
      <c r="A43" s="7">
        <v>41</v>
      </c>
      <c r="B43" s="12" t="s">
        <v>125</v>
      </c>
      <c r="C43" s="12" t="s">
        <v>126</v>
      </c>
      <c r="D43" s="8" t="s">
        <v>127</v>
      </c>
      <c r="E43" s="8" t="s">
        <v>123</v>
      </c>
      <c r="F43" s="8">
        <v>1</v>
      </c>
      <c r="G43" s="9">
        <v>570</v>
      </c>
      <c r="H43" s="10">
        <f t="shared" si="1"/>
        <v>570</v>
      </c>
      <c r="I43" s="8" t="s">
        <v>128</v>
      </c>
    </row>
    <row r="44" ht="34.5" spans="1:9">
      <c r="A44" s="7">
        <v>42</v>
      </c>
      <c r="B44" s="8" t="s">
        <v>48</v>
      </c>
      <c r="C44" s="8" t="s">
        <v>129</v>
      </c>
      <c r="D44" s="8"/>
      <c r="E44" s="8" t="s">
        <v>51</v>
      </c>
      <c r="F44" s="8">
        <v>8</v>
      </c>
      <c r="G44" s="9">
        <v>185</v>
      </c>
      <c r="H44" s="10">
        <f t="shared" si="1"/>
        <v>1480</v>
      </c>
      <c r="I44" s="8" t="s">
        <v>130</v>
      </c>
    </row>
    <row r="45" ht="34.5" spans="1:9">
      <c r="A45" s="7">
        <v>43</v>
      </c>
      <c r="B45" s="8" t="s">
        <v>131</v>
      </c>
      <c r="C45" s="8" t="s">
        <v>132</v>
      </c>
      <c r="D45" s="8"/>
      <c r="E45" s="8" t="s">
        <v>51</v>
      </c>
      <c r="F45" s="8">
        <v>2</v>
      </c>
      <c r="G45" s="9">
        <v>42</v>
      </c>
      <c r="H45" s="10">
        <f t="shared" si="1"/>
        <v>84</v>
      </c>
      <c r="I45" s="8" t="s">
        <v>133</v>
      </c>
    </row>
    <row r="46" ht="34.5" spans="1:9">
      <c r="A46" s="7">
        <v>44</v>
      </c>
      <c r="B46" s="8" t="s">
        <v>131</v>
      </c>
      <c r="C46" s="8" t="s">
        <v>134</v>
      </c>
      <c r="D46" s="8"/>
      <c r="E46" s="8" t="s">
        <v>51</v>
      </c>
      <c r="F46" s="8">
        <v>2</v>
      </c>
      <c r="G46" s="9">
        <v>42</v>
      </c>
      <c r="H46" s="10">
        <f t="shared" si="1"/>
        <v>84</v>
      </c>
      <c r="I46" s="13" t="s">
        <v>133</v>
      </c>
    </row>
    <row r="47" ht="33.75" spans="1:9">
      <c r="A47" s="7">
        <v>45</v>
      </c>
      <c r="B47" s="12" t="s">
        <v>135</v>
      </c>
      <c r="C47" s="8" t="s">
        <v>136</v>
      </c>
      <c r="D47" s="8"/>
      <c r="E47" s="8" t="s">
        <v>51</v>
      </c>
      <c r="F47" s="8">
        <v>1</v>
      </c>
      <c r="G47" s="9">
        <v>225</v>
      </c>
      <c r="H47" s="10">
        <f t="shared" si="1"/>
        <v>225</v>
      </c>
      <c r="I47" s="13" t="s">
        <v>137</v>
      </c>
    </row>
    <row r="48" ht="33.75" spans="1:9">
      <c r="A48" s="7">
        <v>46</v>
      </c>
      <c r="B48" s="12" t="s">
        <v>135</v>
      </c>
      <c r="C48" s="8" t="s">
        <v>138</v>
      </c>
      <c r="D48" s="8"/>
      <c r="E48" s="8" t="s">
        <v>51</v>
      </c>
      <c r="F48" s="8">
        <v>1</v>
      </c>
      <c r="G48" s="9">
        <v>231</v>
      </c>
      <c r="H48" s="10">
        <f t="shared" si="1"/>
        <v>231</v>
      </c>
      <c r="I48" s="13" t="s">
        <v>139</v>
      </c>
    </row>
    <row r="49" spans="1:9">
      <c r="A49" s="7">
        <v>47</v>
      </c>
      <c r="B49" s="12" t="s">
        <v>140</v>
      </c>
      <c r="C49" s="8" t="s">
        <v>141</v>
      </c>
      <c r="D49" s="8"/>
      <c r="E49" s="8" t="s">
        <v>142</v>
      </c>
      <c r="F49" s="8">
        <v>2</v>
      </c>
      <c r="G49" s="9">
        <v>282</v>
      </c>
      <c r="H49" s="10">
        <f t="shared" si="1"/>
        <v>564</v>
      </c>
      <c r="I49" s="8" t="s">
        <v>143</v>
      </c>
    </row>
    <row r="50" ht="22.5" spans="1:9">
      <c r="A50" s="7">
        <v>48</v>
      </c>
      <c r="B50" s="8" t="s">
        <v>144</v>
      </c>
      <c r="C50" s="8" t="s">
        <v>145</v>
      </c>
      <c r="D50" s="8">
        <v>316</v>
      </c>
      <c r="E50" s="8" t="s">
        <v>106</v>
      </c>
      <c r="F50" s="8">
        <v>1</v>
      </c>
      <c r="G50" s="9">
        <v>7538</v>
      </c>
      <c r="H50" s="10">
        <f t="shared" si="1"/>
        <v>7538</v>
      </c>
      <c r="I50" s="8" t="s">
        <v>146</v>
      </c>
    </row>
    <row r="51" ht="22.5" spans="1:9">
      <c r="A51" s="7">
        <v>49</v>
      </c>
      <c r="B51" s="8" t="s">
        <v>147</v>
      </c>
      <c r="C51" s="8" t="s">
        <v>148</v>
      </c>
      <c r="D51" s="8">
        <v>316</v>
      </c>
      <c r="E51" s="8" t="s">
        <v>13</v>
      </c>
      <c r="F51" s="8">
        <v>2</v>
      </c>
      <c r="G51" s="9">
        <v>2028</v>
      </c>
      <c r="H51" s="10">
        <f t="shared" si="1"/>
        <v>4056</v>
      </c>
      <c r="I51" s="8" t="s">
        <v>146</v>
      </c>
    </row>
    <row r="52" ht="22.5" spans="1:9">
      <c r="A52" s="7">
        <v>50</v>
      </c>
      <c r="B52" s="14" t="s">
        <v>149</v>
      </c>
      <c r="C52" s="8" t="s">
        <v>150</v>
      </c>
      <c r="D52" s="8">
        <v>316</v>
      </c>
      <c r="E52" s="8" t="s">
        <v>111</v>
      </c>
      <c r="F52" s="8">
        <v>2</v>
      </c>
      <c r="G52" s="9">
        <v>81</v>
      </c>
      <c r="H52" s="10">
        <f t="shared" si="1"/>
        <v>162</v>
      </c>
      <c r="I52" s="8" t="s">
        <v>146</v>
      </c>
    </row>
    <row r="53" ht="33.75" spans="1:9">
      <c r="A53" s="7">
        <v>51</v>
      </c>
      <c r="B53" s="12" t="s">
        <v>151</v>
      </c>
      <c r="C53" s="12" t="s">
        <v>152</v>
      </c>
      <c r="D53" s="8"/>
      <c r="E53" s="8" t="s">
        <v>119</v>
      </c>
      <c r="F53" s="8">
        <v>360</v>
      </c>
      <c r="G53" s="9">
        <v>22</v>
      </c>
      <c r="H53" s="10">
        <f t="shared" si="1"/>
        <v>7920</v>
      </c>
      <c r="I53" s="8" t="s">
        <v>153</v>
      </c>
    </row>
    <row r="54" ht="33.75" spans="1:9">
      <c r="A54" s="7">
        <v>52</v>
      </c>
      <c r="B54" s="12" t="s">
        <v>151</v>
      </c>
      <c r="C54" s="12" t="s">
        <v>154</v>
      </c>
      <c r="D54" s="8"/>
      <c r="E54" s="8" t="s">
        <v>119</v>
      </c>
      <c r="F54" s="8">
        <v>360</v>
      </c>
      <c r="G54" s="9">
        <v>22</v>
      </c>
      <c r="H54" s="10">
        <f t="shared" si="1"/>
        <v>7920</v>
      </c>
      <c r="I54" s="8" t="s">
        <v>153</v>
      </c>
    </row>
    <row r="55" ht="33.75" spans="1:9">
      <c r="A55" s="7">
        <v>53</v>
      </c>
      <c r="B55" s="12" t="s">
        <v>151</v>
      </c>
      <c r="C55" s="12" t="s">
        <v>155</v>
      </c>
      <c r="D55" s="8"/>
      <c r="E55" s="8" t="s">
        <v>119</v>
      </c>
      <c r="F55" s="8">
        <v>360</v>
      </c>
      <c r="G55" s="9">
        <v>22</v>
      </c>
      <c r="H55" s="10">
        <f t="shared" si="1"/>
        <v>7920</v>
      </c>
      <c r="I55" s="8" t="s">
        <v>153</v>
      </c>
    </row>
    <row r="56" ht="33.75" spans="1:9">
      <c r="A56" s="7">
        <v>54</v>
      </c>
      <c r="B56" s="12" t="s">
        <v>151</v>
      </c>
      <c r="C56" s="12" t="s">
        <v>156</v>
      </c>
      <c r="D56" s="8"/>
      <c r="E56" s="8" t="s">
        <v>119</v>
      </c>
      <c r="F56" s="8">
        <v>360</v>
      </c>
      <c r="G56" s="9">
        <v>22</v>
      </c>
      <c r="H56" s="10">
        <f t="shared" si="1"/>
        <v>7920</v>
      </c>
      <c r="I56" s="8" t="s">
        <v>153</v>
      </c>
    </row>
    <row r="57" spans="1:9">
      <c r="A57" s="7">
        <v>55</v>
      </c>
      <c r="B57" s="8" t="s">
        <v>166</v>
      </c>
      <c r="C57" s="8" t="s">
        <v>167</v>
      </c>
      <c r="D57" s="8"/>
      <c r="E57" s="8" t="s">
        <v>13</v>
      </c>
      <c r="F57" s="8">
        <v>1</v>
      </c>
      <c r="G57" s="9">
        <v>3254</v>
      </c>
      <c r="H57" s="10">
        <f t="shared" si="1"/>
        <v>3254</v>
      </c>
      <c r="I57" s="8" t="s">
        <v>168</v>
      </c>
    </row>
    <row r="58" spans="1:9">
      <c r="A58" s="7">
        <v>56</v>
      </c>
      <c r="B58" s="8" t="s">
        <v>169</v>
      </c>
      <c r="C58" s="8" t="s">
        <v>170</v>
      </c>
      <c r="D58" s="8"/>
      <c r="E58" s="8" t="s">
        <v>13</v>
      </c>
      <c r="F58" s="8">
        <v>1</v>
      </c>
      <c r="G58" s="9">
        <v>1052</v>
      </c>
      <c r="H58" s="10">
        <f t="shared" si="1"/>
        <v>1052</v>
      </c>
      <c r="I58" s="8" t="s">
        <v>171</v>
      </c>
    </row>
    <row r="59" spans="1:9">
      <c r="A59" s="7">
        <v>57</v>
      </c>
      <c r="B59" s="8" t="s">
        <v>176</v>
      </c>
      <c r="C59" s="8" t="s">
        <v>177</v>
      </c>
      <c r="D59" s="8"/>
      <c r="E59" s="8" t="s">
        <v>123</v>
      </c>
      <c r="F59" s="8">
        <v>1</v>
      </c>
      <c r="G59" s="9">
        <v>3000</v>
      </c>
      <c r="H59" s="10">
        <f t="shared" si="1"/>
        <v>3000</v>
      </c>
      <c r="I59" s="8" t="s">
        <v>178</v>
      </c>
    </row>
    <row r="60" spans="1:9">
      <c r="A60" s="7">
        <v>58</v>
      </c>
      <c r="B60" s="8" t="s">
        <v>179</v>
      </c>
      <c r="C60" s="8" t="s">
        <v>180</v>
      </c>
      <c r="D60" s="8"/>
      <c r="E60" s="8" t="s">
        <v>9</v>
      </c>
      <c r="F60" s="8">
        <v>1</v>
      </c>
      <c r="G60" s="9">
        <v>8594</v>
      </c>
      <c r="H60" s="10">
        <f t="shared" si="1"/>
        <v>8594</v>
      </c>
      <c r="I60" s="8" t="s">
        <v>178</v>
      </c>
    </row>
    <row r="61" spans="1:9">
      <c r="A61" s="7">
        <v>59</v>
      </c>
      <c r="B61" s="8" t="s">
        <v>181</v>
      </c>
      <c r="C61" s="8" t="s">
        <v>182</v>
      </c>
      <c r="D61" s="8" t="s">
        <v>183</v>
      </c>
      <c r="E61" s="8" t="s">
        <v>13</v>
      </c>
      <c r="F61" s="8">
        <v>5</v>
      </c>
      <c r="G61" s="15">
        <v>76</v>
      </c>
      <c r="H61" s="10">
        <f t="shared" si="1"/>
        <v>380</v>
      </c>
      <c r="I61" s="16" t="s">
        <v>178</v>
      </c>
    </row>
    <row r="62" spans="1:9">
      <c r="A62" s="7">
        <v>60</v>
      </c>
      <c r="B62" s="12" t="s">
        <v>184</v>
      </c>
      <c r="C62" s="12" t="s">
        <v>185</v>
      </c>
      <c r="D62" s="8"/>
      <c r="E62" s="12" t="s">
        <v>13</v>
      </c>
      <c r="F62" s="12">
        <v>1</v>
      </c>
      <c r="G62" s="17">
        <v>504</v>
      </c>
      <c r="H62" s="10">
        <f t="shared" si="1"/>
        <v>504</v>
      </c>
      <c r="I62" s="8" t="s">
        <v>178</v>
      </c>
    </row>
    <row r="63" ht="22.5" spans="1:9">
      <c r="A63" s="7">
        <v>61</v>
      </c>
      <c r="B63" s="8" t="s">
        <v>186</v>
      </c>
      <c r="C63" s="8" t="s">
        <v>187</v>
      </c>
      <c r="D63" s="8"/>
      <c r="E63" s="8" t="s">
        <v>188</v>
      </c>
      <c r="F63" s="8">
        <v>2</v>
      </c>
      <c r="G63" s="9">
        <v>391</v>
      </c>
      <c r="H63" s="10">
        <f t="shared" si="1"/>
        <v>782</v>
      </c>
      <c r="I63" s="8" t="s">
        <v>189</v>
      </c>
    </row>
    <row r="64" spans="1:9">
      <c r="A64" s="7">
        <v>62</v>
      </c>
      <c r="B64" s="8" t="s">
        <v>190</v>
      </c>
      <c r="C64" s="8" t="s">
        <v>191</v>
      </c>
      <c r="D64" s="8"/>
      <c r="E64" s="8" t="s">
        <v>188</v>
      </c>
      <c r="F64" s="8">
        <v>10</v>
      </c>
      <c r="G64" s="9">
        <v>348</v>
      </c>
      <c r="H64" s="10">
        <f t="shared" si="1"/>
        <v>3480</v>
      </c>
      <c r="I64" s="13" t="s">
        <v>192</v>
      </c>
    </row>
    <row r="65" ht="22.5" spans="1:9">
      <c r="A65" s="7">
        <v>63</v>
      </c>
      <c r="B65" s="8" t="s">
        <v>193</v>
      </c>
      <c r="C65" s="8" t="s">
        <v>194</v>
      </c>
      <c r="D65" s="8"/>
      <c r="E65" s="8" t="s">
        <v>188</v>
      </c>
      <c r="F65" s="8">
        <v>10</v>
      </c>
      <c r="G65" s="9">
        <v>204</v>
      </c>
      <c r="H65" s="10">
        <f t="shared" si="1"/>
        <v>2040</v>
      </c>
      <c r="I65" s="8" t="s">
        <v>195</v>
      </c>
    </row>
    <row r="66" spans="1:9">
      <c r="A66" s="7">
        <v>64</v>
      </c>
      <c r="B66" s="8" t="s">
        <v>196</v>
      </c>
      <c r="C66" s="8" t="s">
        <v>197</v>
      </c>
      <c r="D66" s="8"/>
      <c r="E66" s="8" t="s">
        <v>188</v>
      </c>
      <c r="F66" s="8">
        <v>1</v>
      </c>
      <c r="G66" s="9">
        <v>127</v>
      </c>
      <c r="H66" s="10">
        <f t="shared" si="1"/>
        <v>127</v>
      </c>
      <c r="I66" s="8" t="s">
        <v>198</v>
      </c>
    </row>
    <row r="67" spans="1:9">
      <c r="A67" s="7">
        <v>65</v>
      </c>
      <c r="B67" s="8" t="s">
        <v>199</v>
      </c>
      <c r="C67" s="8" t="s">
        <v>200</v>
      </c>
      <c r="D67" s="8"/>
      <c r="E67" s="8" t="s">
        <v>188</v>
      </c>
      <c r="F67" s="8">
        <v>2</v>
      </c>
      <c r="G67" s="9">
        <v>391</v>
      </c>
      <c r="H67" s="10">
        <f t="shared" si="1"/>
        <v>782</v>
      </c>
      <c r="I67" s="8" t="s">
        <v>201</v>
      </c>
    </row>
    <row r="68" ht="22.5" spans="1:9">
      <c r="A68" s="7">
        <v>66</v>
      </c>
      <c r="B68" s="12" t="s">
        <v>202</v>
      </c>
      <c r="C68" s="8" t="s">
        <v>203</v>
      </c>
      <c r="D68" s="8"/>
      <c r="E68" s="8" t="s">
        <v>188</v>
      </c>
      <c r="F68" s="8">
        <v>2</v>
      </c>
      <c r="G68" s="9">
        <v>362</v>
      </c>
      <c r="H68" s="10">
        <f t="shared" si="1"/>
        <v>724</v>
      </c>
      <c r="I68" s="8" t="s">
        <v>204</v>
      </c>
    </row>
    <row r="69" spans="1:9">
      <c r="A69" s="7">
        <v>67</v>
      </c>
      <c r="B69" s="12" t="s">
        <v>202</v>
      </c>
      <c r="C69" s="8" t="s">
        <v>205</v>
      </c>
      <c r="D69" s="8"/>
      <c r="E69" s="8" t="s">
        <v>188</v>
      </c>
      <c r="F69" s="8">
        <v>2</v>
      </c>
      <c r="G69" s="9">
        <v>367</v>
      </c>
      <c r="H69" s="10">
        <f t="shared" si="1"/>
        <v>734</v>
      </c>
      <c r="I69" s="8" t="s">
        <v>206</v>
      </c>
    </row>
    <row r="70" spans="1:9">
      <c r="A70" s="7">
        <v>68</v>
      </c>
      <c r="B70" s="8" t="s">
        <v>193</v>
      </c>
      <c r="C70" s="8" t="s">
        <v>207</v>
      </c>
      <c r="D70" s="8"/>
      <c r="E70" s="8" t="s">
        <v>188</v>
      </c>
      <c r="F70" s="8">
        <v>3</v>
      </c>
      <c r="G70" s="9">
        <v>2346</v>
      </c>
      <c r="H70" s="10">
        <f t="shared" si="1"/>
        <v>7038</v>
      </c>
      <c r="I70" s="8" t="s">
        <v>208</v>
      </c>
    </row>
    <row r="71" spans="1:9">
      <c r="A71" s="7">
        <v>69</v>
      </c>
      <c r="B71" s="8" t="s">
        <v>196</v>
      </c>
      <c r="C71" s="8" t="s">
        <v>215</v>
      </c>
      <c r="D71" s="8"/>
      <c r="E71" s="8" t="s">
        <v>216</v>
      </c>
      <c r="F71" s="8">
        <v>20</v>
      </c>
      <c r="G71" s="9">
        <v>127</v>
      </c>
      <c r="H71" s="10">
        <f t="shared" ref="H71:H92" si="2">G71*F71</f>
        <v>2540</v>
      </c>
      <c r="I71" s="8" t="s">
        <v>217</v>
      </c>
    </row>
    <row r="72" spans="1:9">
      <c r="A72" s="7">
        <v>70</v>
      </c>
      <c r="B72" s="8" t="s">
        <v>218</v>
      </c>
      <c r="C72" s="8" t="s">
        <v>219</v>
      </c>
      <c r="D72" s="8"/>
      <c r="E72" s="8" t="s">
        <v>59</v>
      </c>
      <c r="F72" s="8">
        <v>2</v>
      </c>
      <c r="G72" s="9">
        <v>250</v>
      </c>
      <c r="H72" s="10">
        <f t="shared" si="2"/>
        <v>500</v>
      </c>
      <c r="I72" s="8" t="s">
        <v>220</v>
      </c>
    </row>
    <row r="73" spans="1:9">
      <c r="A73" s="7">
        <v>71</v>
      </c>
      <c r="B73" s="8" t="s">
        <v>218</v>
      </c>
      <c r="C73" s="8" t="s">
        <v>221</v>
      </c>
      <c r="D73" s="8"/>
      <c r="E73" s="8" t="s">
        <v>59</v>
      </c>
      <c r="F73" s="8">
        <v>2</v>
      </c>
      <c r="G73" s="9">
        <v>306</v>
      </c>
      <c r="H73" s="10">
        <f t="shared" si="2"/>
        <v>612</v>
      </c>
      <c r="I73" s="8" t="s">
        <v>222</v>
      </c>
    </row>
    <row r="74" spans="1:9">
      <c r="A74" s="7">
        <v>72</v>
      </c>
      <c r="B74" s="8" t="s">
        <v>218</v>
      </c>
      <c r="C74" s="8" t="s">
        <v>223</v>
      </c>
      <c r="D74" s="8"/>
      <c r="E74" s="8" t="s">
        <v>59</v>
      </c>
      <c r="F74" s="8">
        <v>4</v>
      </c>
      <c r="G74" s="9">
        <v>983</v>
      </c>
      <c r="H74" s="10">
        <f t="shared" si="2"/>
        <v>3932</v>
      </c>
      <c r="I74" s="8" t="s">
        <v>224</v>
      </c>
    </row>
    <row r="75" ht="22.5" spans="1:9">
      <c r="A75" s="7">
        <v>73</v>
      </c>
      <c r="B75" s="8" t="s">
        <v>225</v>
      </c>
      <c r="C75" s="8" t="s">
        <v>226</v>
      </c>
      <c r="D75" s="8"/>
      <c r="E75" s="8" t="s">
        <v>9</v>
      </c>
      <c r="F75" s="8">
        <v>1</v>
      </c>
      <c r="G75" s="9">
        <v>54720</v>
      </c>
      <c r="H75" s="10">
        <f t="shared" si="2"/>
        <v>54720</v>
      </c>
      <c r="I75" s="8" t="s">
        <v>227</v>
      </c>
    </row>
    <row r="76" ht="22.5" spans="1:9">
      <c r="A76" s="7">
        <v>74</v>
      </c>
      <c r="B76" s="8" t="s">
        <v>228</v>
      </c>
      <c r="C76" s="8" t="s">
        <v>226</v>
      </c>
      <c r="D76" s="8"/>
      <c r="E76" s="8" t="s">
        <v>9</v>
      </c>
      <c r="F76" s="8">
        <v>1</v>
      </c>
      <c r="G76" s="9">
        <v>54720</v>
      </c>
      <c r="H76" s="10">
        <f t="shared" si="2"/>
        <v>54720</v>
      </c>
      <c r="I76" s="8" t="s">
        <v>227</v>
      </c>
    </row>
    <row r="77" ht="22.5" spans="1:9">
      <c r="A77" s="7">
        <v>75</v>
      </c>
      <c r="B77" s="8" t="s">
        <v>229</v>
      </c>
      <c r="C77" s="8" t="s">
        <v>230</v>
      </c>
      <c r="D77" s="8"/>
      <c r="E77" s="8" t="s">
        <v>9</v>
      </c>
      <c r="F77" s="8">
        <v>1</v>
      </c>
      <c r="G77" s="9">
        <v>2850</v>
      </c>
      <c r="H77" s="10">
        <f t="shared" si="2"/>
        <v>2850</v>
      </c>
      <c r="I77" s="8" t="s">
        <v>231</v>
      </c>
    </row>
    <row r="78" ht="22.5" spans="1:9">
      <c r="A78" s="7">
        <v>76</v>
      </c>
      <c r="B78" s="12" t="s">
        <v>232</v>
      </c>
      <c r="C78" s="8" t="s">
        <v>233</v>
      </c>
      <c r="D78" s="8"/>
      <c r="E78" s="8" t="s">
        <v>9</v>
      </c>
      <c r="F78" s="8">
        <v>1</v>
      </c>
      <c r="G78" s="9">
        <v>7950</v>
      </c>
      <c r="H78" s="10">
        <f t="shared" si="2"/>
        <v>7950</v>
      </c>
      <c r="I78" s="8" t="s">
        <v>231</v>
      </c>
    </row>
    <row r="79" ht="22.5" spans="1:9">
      <c r="A79" s="7">
        <v>77</v>
      </c>
      <c r="B79" s="8" t="s">
        <v>229</v>
      </c>
      <c r="C79" s="8" t="s">
        <v>234</v>
      </c>
      <c r="D79" s="8"/>
      <c r="E79" s="8" t="s">
        <v>9</v>
      </c>
      <c r="F79" s="8">
        <v>1</v>
      </c>
      <c r="G79" s="9">
        <v>2850</v>
      </c>
      <c r="H79" s="10">
        <f t="shared" si="2"/>
        <v>2850</v>
      </c>
      <c r="I79" s="8" t="s">
        <v>235</v>
      </c>
    </row>
    <row r="80" ht="22.5" spans="1:9">
      <c r="A80" s="7">
        <v>78</v>
      </c>
      <c r="B80" s="12" t="s">
        <v>232</v>
      </c>
      <c r="C80" s="8" t="s">
        <v>236</v>
      </c>
      <c r="D80" s="8"/>
      <c r="E80" s="8" t="s">
        <v>9</v>
      </c>
      <c r="F80" s="8">
        <v>1</v>
      </c>
      <c r="G80" s="9">
        <v>7950</v>
      </c>
      <c r="H80" s="10">
        <f t="shared" si="2"/>
        <v>7950</v>
      </c>
      <c r="I80" s="8" t="s">
        <v>235</v>
      </c>
    </row>
    <row r="81" spans="1:9">
      <c r="A81" s="7">
        <v>79</v>
      </c>
      <c r="B81" s="8" t="s">
        <v>237</v>
      </c>
      <c r="C81" s="8" t="s">
        <v>238</v>
      </c>
      <c r="D81" s="8"/>
      <c r="E81" s="8" t="s">
        <v>239</v>
      </c>
      <c r="F81" s="8">
        <v>10</v>
      </c>
      <c r="G81" s="9">
        <v>444</v>
      </c>
      <c r="H81" s="10">
        <f t="shared" si="2"/>
        <v>4440</v>
      </c>
      <c r="I81" s="8" t="s">
        <v>240</v>
      </c>
    </row>
    <row r="82" spans="1:9">
      <c r="A82" s="7">
        <v>80</v>
      </c>
      <c r="B82" s="8" t="s">
        <v>237</v>
      </c>
      <c r="C82" s="8" t="s">
        <v>241</v>
      </c>
      <c r="D82" s="8"/>
      <c r="E82" s="8" t="s">
        <v>239</v>
      </c>
      <c r="F82" s="8">
        <v>10</v>
      </c>
      <c r="G82" s="9">
        <v>528</v>
      </c>
      <c r="H82" s="10">
        <f t="shared" si="2"/>
        <v>5280</v>
      </c>
      <c r="I82" s="8" t="s">
        <v>240</v>
      </c>
    </row>
    <row r="83" spans="1:9">
      <c r="A83" s="7">
        <v>81</v>
      </c>
      <c r="B83" s="8" t="s">
        <v>237</v>
      </c>
      <c r="C83" s="8" t="s">
        <v>242</v>
      </c>
      <c r="D83" s="8"/>
      <c r="E83" s="8" t="s">
        <v>239</v>
      </c>
      <c r="F83" s="8">
        <v>10</v>
      </c>
      <c r="G83" s="9">
        <v>326</v>
      </c>
      <c r="H83" s="10">
        <f t="shared" si="2"/>
        <v>3260</v>
      </c>
      <c r="I83" s="8" t="s">
        <v>240</v>
      </c>
    </row>
    <row r="84" spans="1:9">
      <c r="A84" s="7">
        <v>82</v>
      </c>
      <c r="B84" s="8" t="s">
        <v>243</v>
      </c>
      <c r="C84" s="8" t="s">
        <v>244</v>
      </c>
      <c r="D84" s="8"/>
      <c r="E84" s="8" t="s">
        <v>239</v>
      </c>
      <c r="F84" s="8">
        <v>4</v>
      </c>
      <c r="G84" s="9">
        <v>35</v>
      </c>
      <c r="H84" s="10">
        <f t="shared" si="2"/>
        <v>140</v>
      </c>
      <c r="I84" s="8" t="s">
        <v>245</v>
      </c>
    </row>
    <row r="85" ht="22.5" spans="1:9">
      <c r="A85" s="7">
        <v>83</v>
      </c>
      <c r="B85" s="8" t="s">
        <v>246</v>
      </c>
      <c r="C85" s="8" t="s">
        <v>247</v>
      </c>
      <c r="D85" s="8" t="s">
        <v>248</v>
      </c>
      <c r="E85" s="8" t="s">
        <v>106</v>
      </c>
      <c r="F85" s="8">
        <v>2</v>
      </c>
      <c r="G85" s="9">
        <v>9423</v>
      </c>
      <c r="H85" s="10">
        <f t="shared" si="2"/>
        <v>18846</v>
      </c>
      <c r="I85" s="8" t="s">
        <v>249</v>
      </c>
    </row>
    <row r="86" spans="1:9">
      <c r="A86" s="7">
        <v>84</v>
      </c>
      <c r="B86" s="8" t="s">
        <v>149</v>
      </c>
      <c r="C86" s="8" t="s">
        <v>250</v>
      </c>
      <c r="D86" s="70" t="s">
        <v>251</v>
      </c>
      <c r="E86" s="8" t="s">
        <v>111</v>
      </c>
      <c r="F86" s="8">
        <v>20</v>
      </c>
      <c r="G86" s="9">
        <v>10</v>
      </c>
      <c r="H86" s="10">
        <f t="shared" si="2"/>
        <v>200</v>
      </c>
      <c r="I86" s="8" t="s">
        <v>252</v>
      </c>
    </row>
    <row r="87" spans="1:9">
      <c r="A87" s="7">
        <v>85</v>
      </c>
      <c r="B87" s="8" t="s">
        <v>229</v>
      </c>
      <c r="C87" s="8" t="s">
        <v>253</v>
      </c>
      <c r="D87" s="8"/>
      <c r="E87" s="8" t="s">
        <v>239</v>
      </c>
      <c r="F87" s="8">
        <v>2</v>
      </c>
      <c r="G87" s="9">
        <v>6480</v>
      </c>
      <c r="H87" s="10">
        <f t="shared" si="2"/>
        <v>12960</v>
      </c>
      <c r="I87" s="8" t="s">
        <v>254</v>
      </c>
    </row>
    <row r="88" spans="1:9">
      <c r="A88" s="7">
        <v>86</v>
      </c>
      <c r="B88" s="8" t="s">
        <v>255</v>
      </c>
      <c r="C88" s="8" t="s">
        <v>256</v>
      </c>
      <c r="D88" s="8">
        <v>304</v>
      </c>
      <c r="E88" s="8" t="s">
        <v>239</v>
      </c>
      <c r="F88" s="8">
        <v>8</v>
      </c>
      <c r="G88" s="9">
        <v>347</v>
      </c>
      <c r="H88" s="10">
        <f t="shared" si="2"/>
        <v>2776</v>
      </c>
      <c r="I88" s="8" t="s">
        <v>257</v>
      </c>
    </row>
    <row r="89" spans="1:9">
      <c r="A89" s="7">
        <v>87</v>
      </c>
      <c r="B89" s="8" t="s">
        <v>258</v>
      </c>
      <c r="C89" s="8" t="s">
        <v>250</v>
      </c>
      <c r="D89" s="8">
        <v>304</v>
      </c>
      <c r="E89" s="8" t="s">
        <v>239</v>
      </c>
      <c r="F89" s="8">
        <v>8</v>
      </c>
      <c r="G89" s="9">
        <v>321</v>
      </c>
      <c r="H89" s="10">
        <f t="shared" si="2"/>
        <v>2568</v>
      </c>
      <c r="I89" s="8" t="s">
        <v>257</v>
      </c>
    </row>
    <row r="90" spans="1:9">
      <c r="A90" s="7">
        <v>88</v>
      </c>
      <c r="B90" s="8" t="s">
        <v>259</v>
      </c>
      <c r="C90" s="8" t="s">
        <v>260</v>
      </c>
      <c r="D90" s="8">
        <v>304</v>
      </c>
      <c r="E90" s="8" t="s">
        <v>239</v>
      </c>
      <c r="F90" s="8">
        <v>2</v>
      </c>
      <c r="G90" s="9">
        <v>2709</v>
      </c>
      <c r="H90" s="10">
        <f t="shared" si="2"/>
        <v>5418</v>
      </c>
      <c r="I90" s="8" t="s">
        <v>261</v>
      </c>
    </row>
    <row r="91" spans="1:9">
      <c r="A91" s="7">
        <v>89</v>
      </c>
      <c r="B91" s="8" t="s">
        <v>262</v>
      </c>
      <c r="C91" s="8" t="s">
        <v>263</v>
      </c>
      <c r="D91" s="8"/>
      <c r="E91" s="8" t="s">
        <v>98</v>
      </c>
      <c r="F91" s="8">
        <v>18</v>
      </c>
      <c r="G91" s="9">
        <v>294</v>
      </c>
      <c r="H91" s="10">
        <f t="shared" si="2"/>
        <v>5292</v>
      </c>
      <c r="I91" s="8" t="s">
        <v>264</v>
      </c>
    </row>
    <row r="92" spans="1:9">
      <c r="A92" s="7">
        <v>90</v>
      </c>
      <c r="B92" s="8" t="s">
        <v>262</v>
      </c>
      <c r="C92" s="8" t="s">
        <v>265</v>
      </c>
      <c r="D92" s="8"/>
      <c r="E92" s="8" t="s">
        <v>98</v>
      </c>
      <c r="F92" s="8">
        <v>18</v>
      </c>
      <c r="G92" s="9">
        <v>257</v>
      </c>
      <c r="H92" s="10">
        <f t="shared" si="2"/>
        <v>4626</v>
      </c>
      <c r="I92" s="8" t="s">
        <v>264</v>
      </c>
    </row>
    <row r="93" spans="1:9">
      <c r="A93" s="7">
        <v>91</v>
      </c>
      <c r="B93" s="8" t="s">
        <v>262</v>
      </c>
      <c r="C93" s="8" t="s">
        <v>266</v>
      </c>
      <c r="D93" s="8"/>
      <c r="E93" s="8" t="s">
        <v>98</v>
      </c>
      <c r="F93" s="8">
        <v>18</v>
      </c>
      <c r="G93" s="9">
        <v>176</v>
      </c>
      <c r="H93" s="10">
        <f t="shared" ref="H93:H114" si="3">G93*F93</f>
        <v>3168</v>
      </c>
      <c r="I93" s="8" t="s">
        <v>264</v>
      </c>
    </row>
    <row r="94" spans="1:9">
      <c r="A94" s="7">
        <v>92</v>
      </c>
      <c r="B94" s="8" t="s">
        <v>262</v>
      </c>
      <c r="C94" s="8" t="s">
        <v>267</v>
      </c>
      <c r="D94" s="8"/>
      <c r="E94" s="8" t="s">
        <v>98</v>
      </c>
      <c r="F94" s="8">
        <v>18</v>
      </c>
      <c r="G94" s="9">
        <v>194</v>
      </c>
      <c r="H94" s="10">
        <f t="shared" si="3"/>
        <v>3492</v>
      </c>
      <c r="I94" s="8" t="s">
        <v>264</v>
      </c>
    </row>
    <row r="95" ht="22.5" spans="1:9">
      <c r="A95" s="7">
        <v>93</v>
      </c>
      <c r="B95" s="8" t="s">
        <v>268</v>
      </c>
      <c r="C95" s="8" t="s">
        <v>269</v>
      </c>
      <c r="D95" s="8"/>
      <c r="E95" s="8" t="s">
        <v>239</v>
      </c>
      <c r="F95" s="8">
        <v>3</v>
      </c>
      <c r="G95" s="9">
        <v>1152</v>
      </c>
      <c r="H95" s="10">
        <f t="shared" si="3"/>
        <v>3456</v>
      </c>
      <c r="I95" s="8" t="s">
        <v>270</v>
      </c>
    </row>
    <row r="96" ht="22.5" spans="1:9">
      <c r="A96" s="7">
        <v>94</v>
      </c>
      <c r="B96" s="8" t="s">
        <v>271</v>
      </c>
      <c r="C96" s="8" t="s">
        <v>269</v>
      </c>
      <c r="D96" s="8"/>
      <c r="E96" s="8" t="s">
        <v>239</v>
      </c>
      <c r="F96" s="8">
        <v>2</v>
      </c>
      <c r="G96" s="9">
        <v>5760</v>
      </c>
      <c r="H96" s="10">
        <f t="shared" si="3"/>
        <v>11520</v>
      </c>
      <c r="I96" s="8" t="s">
        <v>272</v>
      </c>
    </row>
    <row r="97" ht="22.5" spans="1:9">
      <c r="A97" s="7">
        <v>95</v>
      </c>
      <c r="B97" s="8" t="s">
        <v>273</v>
      </c>
      <c r="C97" s="8" t="s">
        <v>274</v>
      </c>
      <c r="D97" s="8"/>
      <c r="E97" s="8" t="s">
        <v>239</v>
      </c>
      <c r="F97" s="8">
        <v>3</v>
      </c>
      <c r="G97" s="9">
        <v>1728</v>
      </c>
      <c r="H97" s="10">
        <f t="shared" si="3"/>
        <v>5184</v>
      </c>
      <c r="I97" s="8" t="s">
        <v>275</v>
      </c>
    </row>
    <row r="98" ht="22.5" spans="1:9">
      <c r="A98" s="7">
        <v>96</v>
      </c>
      <c r="B98" s="8" t="s">
        <v>273</v>
      </c>
      <c r="C98" s="8" t="s">
        <v>276</v>
      </c>
      <c r="D98" s="8"/>
      <c r="E98" s="8" t="s">
        <v>239</v>
      </c>
      <c r="F98" s="8">
        <v>2</v>
      </c>
      <c r="G98" s="9">
        <v>1728</v>
      </c>
      <c r="H98" s="10">
        <f t="shared" si="3"/>
        <v>3456</v>
      </c>
      <c r="I98" s="8" t="s">
        <v>277</v>
      </c>
    </row>
    <row r="99" ht="33.75" spans="1:9">
      <c r="A99" s="7">
        <v>97</v>
      </c>
      <c r="B99" s="8" t="s">
        <v>278</v>
      </c>
      <c r="C99" s="8" t="s">
        <v>279</v>
      </c>
      <c r="D99" s="8"/>
      <c r="E99" s="8" t="s">
        <v>239</v>
      </c>
      <c r="F99" s="8">
        <v>3</v>
      </c>
      <c r="G99" s="9">
        <v>2592</v>
      </c>
      <c r="H99" s="10">
        <f t="shared" si="3"/>
        <v>7776</v>
      </c>
      <c r="I99" s="8" t="s">
        <v>280</v>
      </c>
    </row>
    <row r="100" ht="45" spans="1:9">
      <c r="A100" s="7">
        <v>98</v>
      </c>
      <c r="B100" s="8" t="s">
        <v>281</v>
      </c>
      <c r="C100" s="8" t="s">
        <v>282</v>
      </c>
      <c r="D100" s="8"/>
      <c r="E100" s="8" t="s">
        <v>9</v>
      </c>
      <c r="F100" s="8">
        <v>2</v>
      </c>
      <c r="G100" s="9">
        <v>23760</v>
      </c>
      <c r="H100" s="10">
        <f t="shared" si="3"/>
        <v>47520</v>
      </c>
      <c r="I100" s="8" t="s">
        <v>283</v>
      </c>
    </row>
    <row r="101" ht="56.25" spans="1:9">
      <c r="A101" s="7">
        <v>99</v>
      </c>
      <c r="B101" s="8" t="s">
        <v>284</v>
      </c>
      <c r="C101" s="8" t="s">
        <v>285</v>
      </c>
      <c r="D101" s="8"/>
      <c r="E101" s="8" t="s">
        <v>239</v>
      </c>
      <c r="F101" s="8">
        <v>10</v>
      </c>
      <c r="G101" s="9">
        <v>835</v>
      </c>
      <c r="H101" s="10">
        <f t="shared" si="3"/>
        <v>8350</v>
      </c>
      <c r="I101" s="8" t="s">
        <v>286</v>
      </c>
    </row>
    <row r="102" ht="56.25" spans="1:9">
      <c r="A102" s="7">
        <v>100</v>
      </c>
      <c r="B102" s="8" t="s">
        <v>287</v>
      </c>
      <c r="C102" s="8" t="s">
        <v>288</v>
      </c>
      <c r="D102" s="8"/>
      <c r="E102" s="8" t="s">
        <v>98</v>
      </c>
      <c r="F102" s="8">
        <v>2</v>
      </c>
      <c r="G102" s="9">
        <v>12528</v>
      </c>
      <c r="H102" s="10">
        <f t="shared" si="3"/>
        <v>25056</v>
      </c>
      <c r="I102" s="8" t="s">
        <v>289</v>
      </c>
    </row>
    <row r="103" ht="56.25" spans="1:9">
      <c r="A103" s="7">
        <v>101</v>
      </c>
      <c r="B103" s="8" t="s">
        <v>290</v>
      </c>
      <c r="C103" s="8" t="s">
        <v>291</v>
      </c>
      <c r="D103" s="8"/>
      <c r="E103" s="8" t="s">
        <v>239</v>
      </c>
      <c r="F103" s="8">
        <v>10</v>
      </c>
      <c r="G103" s="9">
        <v>274</v>
      </c>
      <c r="H103" s="10">
        <f t="shared" si="3"/>
        <v>2740</v>
      </c>
      <c r="I103" s="8" t="s">
        <v>286</v>
      </c>
    </row>
    <row r="104" ht="33.75" spans="1:9">
      <c r="A104" s="7">
        <v>102</v>
      </c>
      <c r="B104" s="8" t="s">
        <v>292</v>
      </c>
      <c r="C104" s="8" t="s">
        <v>293</v>
      </c>
      <c r="D104" s="8" t="s">
        <v>294</v>
      </c>
      <c r="E104" s="8" t="s">
        <v>239</v>
      </c>
      <c r="F104" s="8">
        <v>15</v>
      </c>
      <c r="G104" s="9">
        <v>219</v>
      </c>
      <c r="H104" s="10">
        <f t="shared" si="3"/>
        <v>3285</v>
      </c>
      <c r="I104" s="8" t="s">
        <v>295</v>
      </c>
    </row>
    <row r="105" ht="33.75" spans="1:9">
      <c r="A105" s="7">
        <v>103</v>
      </c>
      <c r="B105" s="8" t="s">
        <v>296</v>
      </c>
      <c r="C105" s="8" t="s">
        <v>297</v>
      </c>
      <c r="D105" s="8" t="s">
        <v>294</v>
      </c>
      <c r="E105" s="8" t="s">
        <v>239</v>
      </c>
      <c r="F105" s="8">
        <v>10</v>
      </c>
      <c r="G105" s="9">
        <v>433</v>
      </c>
      <c r="H105" s="10">
        <f t="shared" si="3"/>
        <v>4330</v>
      </c>
      <c r="I105" s="8" t="s">
        <v>295</v>
      </c>
    </row>
    <row r="106" ht="33.75" spans="1:9">
      <c r="A106" s="7">
        <v>104</v>
      </c>
      <c r="B106" s="8" t="s">
        <v>298</v>
      </c>
      <c r="C106" s="8" t="s">
        <v>299</v>
      </c>
      <c r="D106" s="8" t="s">
        <v>294</v>
      </c>
      <c r="E106" s="8" t="s">
        <v>239</v>
      </c>
      <c r="F106" s="8">
        <v>15</v>
      </c>
      <c r="G106" s="9">
        <v>550</v>
      </c>
      <c r="H106" s="10">
        <f t="shared" si="3"/>
        <v>8250</v>
      </c>
      <c r="I106" s="8" t="s">
        <v>295</v>
      </c>
    </row>
    <row r="107" ht="33.75" spans="1:9">
      <c r="A107" s="7">
        <v>105</v>
      </c>
      <c r="B107" s="8" t="s">
        <v>300</v>
      </c>
      <c r="C107" s="8" t="s">
        <v>301</v>
      </c>
      <c r="D107" s="8" t="s">
        <v>294</v>
      </c>
      <c r="E107" s="8" t="s">
        <v>239</v>
      </c>
      <c r="F107" s="8">
        <v>10</v>
      </c>
      <c r="G107" s="9">
        <v>158</v>
      </c>
      <c r="H107" s="10">
        <f t="shared" si="3"/>
        <v>1580</v>
      </c>
      <c r="I107" s="8" t="s">
        <v>295</v>
      </c>
    </row>
    <row r="108" ht="33.75" spans="1:9">
      <c r="A108" s="7">
        <v>106</v>
      </c>
      <c r="B108" s="8" t="s">
        <v>302</v>
      </c>
      <c r="C108" s="8" t="s">
        <v>303</v>
      </c>
      <c r="D108" s="8" t="s">
        <v>294</v>
      </c>
      <c r="E108" s="8" t="s">
        <v>239</v>
      </c>
      <c r="F108" s="8">
        <v>20</v>
      </c>
      <c r="G108" s="9">
        <v>325</v>
      </c>
      <c r="H108" s="10">
        <f t="shared" si="3"/>
        <v>6500</v>
      </c>
      <c r="I108" s="8" t="s">
        <v>295</v>
      </c>
    </row>
    <row r="109" ht="33.75" spans="1:9">
      <c r="A109" s="7">
        <v>107</v>
      </c>
      <c r="B109" s="8" t="s">
        <v>304</v>
      </c>
      <c r="C109" s="8" t="s">
        <v>305</v>
      </c>
      <c r="D109" s="8" t="s">
        <v>294</v>
      </c>
      <c r="E109" s="8" t="s">
        <v>239</v>
      </c>
      <c r="F109" s="8">
        <v>10</v>
      </c>
      <c r="G109" s="9">
        <v>158</v>
      </c>
      <c r="H109" s="10">
        <f t="shared" si="3"/>
        <v>1580</v>
      </c>
      <c r="I109" s="8" t="s">
        <v>295</v>
      </c>
    </row>
    <row r="110" ht="33.75" spans="1:9">
      <c r="A110" s="7">
        <v>108</v>
      </c>
      <c r="B110" s="8" t="s">
        <v>306</v>
      </c>
      <c r="C110" s="8" t="s">
        <v>307</v>
      </c>
      <c r="D110" s="8" t="s">
        <v>294</v>
      </c>
      <c r="E110" s="8" t="s">
        <v>239</v>
      </c>
      <c r="F110" s="8">
        <v>10</v>
      </c>
      <c r="G110" s="9">
        <v>158</v>
      </c>
      <c r="H110" s="10">
        <f t="shared" si="3"/>
        <v>1580</v>
      </c>
      <c r="I110" s="8" t="s">
        <v>295</v>
      </c>
    </row>
    <row r="111" ht="33.75" spans="1:9">
      <c r="A111" s="7">
        <v>109</v>
      </c>
      <c r="B111" s="8" t="s">
        <v>308</v>
      </c>
      <c r="C111" s="8" t="s">
        <v>309</v>
      </c>
      <c r="D111" s="8" t="s">
        <v>294</v>
      </c>
      <c r="E111" s="8" t="s">
        <v>239</v>
      </c>
      <c r="F111" s="8">
        <v>10</v>
      </c>
      <c r="G111" s="9">
        <v>158</v>
      </c>
      <c r="H111" s="10">
        <f t="shared" si="3"/>
        <v>1580</v>
      </c>
      <c r="I111" s="8" t="s">
        <v>295</v>
      </c>
    </row>
    <row r="112" ht="33.75" spans="1:9">
      <c r="A112" s="7">
        <v>110</v>
      </c>
      <c r="B112" s="8" t="s">
        <v>310</v>
      </c>
      <c r="C112" s="8" t="s">
        <v>311</v>
      </c>
      <c r="D112" s="8" t="s">
        <v>294</v>
      </c>
      <c r="E112" s="8" t="s">
        <v>239</v>
      </c>
      <c r="F112" s="8">
        <v>6</v>
      </c>
      <c r="G112" s="9">
        <v>269</v>
      </c>
      <c r="H112" s="10">
        <f t="shared" si="3"/>
        <v>1614</v>
      </c>
      <c r="I112" s="8" t="s">
        <v>295</v>
      </c>
    </row>
    <row r="113" ht="67.5" spans="1:9">
      <c r="A113" s="7">
        <v>111</v>
      </c>
      <c r="B113" s="8" t="s">
        <v>312</v>
      </c>
      <c r="C113" s="8" t="s">
        <v>311</v>
      </c>
      <c r="D113" s="8" t="s">
        <v>294</v>
      </c>
      <c r="E113" s="8" t="s">
        <v>239</v>
      </c>
      <c r="F113" s="8">
        <v>10</v>
      </c>
      <c r="G113" s="9">
        <v>312</v>
      </c>
      <c r="H113" s="10">
        <f t="shared" si="3"/>
        <v>3120</v>
      </c>
      <c r="I113" s="8" t="s">
        <v>295</v>
      </c>
    </row>
    <row r="114" ht="66" customHeight="1" spans="1:9">
      <c r="A114" s="7">
        <v>112</v>
      </c>
      <c r="B114" s="8" t="s">
        <v>313</v>
      </c>
      <c r="C114" s="8" t="s">
        <v>314</v>
      </c>
      <c r="D114" s="8"/>
      <c r="E114" s="8" t="s">
        <v>239</v>
      </c>
      <c r="F114" s="8">
        <v>8</v>
      </c>
      <c r="G114" s="9">
        <v>52600</v>
      </c>
      <c r="H114" s="10">
        <f t="shared" si="3"/>
        <v>420800</v>
      </c>
      <c r="I114" s="8" t="s">
        <v>315</v>
      </c>
    </row>
    <row r="115" ht="69" customHeight="1" spans="1:9">
      <c r="A115" s="7"/>
      <c r="B115" s="8"/>
      <c r="C115" s="8" t="s">
        <v>521</v>
      </c>
      <c r="D115" s="8"/>
      <c r="E115" s="8"/>
      <c r="F115" s="8"/>
      <c r="G115" s="9"/>
      <c r="H115" s="10">
        <f>SUM(H3:H114)</f>
        <v>905229</v>
      </c>
      <c r="I115" s="8"/>
    </row>
    <row r="116" ht="25" customHeight="1" spans="1:9">
      <c r="A116" s="18" t="s">
        <v>532</v>
      </c>
      <c r="B116" s="19"/>
      <c r="C116" s="19"/>
      <c r="D116" s="19"/>
      <c r="E116" s="19"/>
      <c r="F116" s="19"/>
      <c r="G116" s="19"/>
      <c r="H116" s="19"/>
      <c r="I116" s="16"/>
    </row>
    <row r="117" ht="33.75" spans="1:9">
      <c r="A117" s="7">
        <v>1</v>
      </c>
      <c r="B117" s="8" t="s">
        <v>316</v>
      </c>
      <c r="C117" s="8" t="s">
        <v>317</v>
      </c>
      <c r="D117" s="8"/>
      <c r="E117" s="8" t="s">
        <v>239</v>
      </c>
      <c r="F117" s="8">
        <v>3</v>
      </c>
      <c r="G117" s="9">
        <v>3200</v>
      </c>
      <c r="H117" s="10">
        <f t="shared" ref="H117:H178" si="4">G117*F117</f>
        <v>9600</v>
      </c>
      <c r="I117" s="8" t="s">
        <v>318</v>
      </c>
    </row>
    <row r="118" spans="1:9">
      <c r="A118" s="7">
        <v>2</v>
      </c>
      <c r="B118" s="8" t="s">
        <v>319</v>
      </c>
      <c r="C118" s="8" t="s">
        <v>320</v>
      </c>
      <c r="D118" s="8" t="s">
        <v>294</v>
      </c>
      <c r="E118" s="8" t="s">
        <v>98</v>
      </c>
      <c r="F118" s="8">
        <v>20</v>
      </c>
      <c r="G118" s="9">
        <v>3</v>
      </c>
      <c r="H118" s="10">
        <f t="shared" si="4"/>
        <v>60</v>
      </c>
      <c r="I118" s="8" t="s">
        <v>321</v>
      </c>
    </row>
    <row r="119" spans="1:9">
      <c r="A119" s="7">
        <v>3</v>
      </c>
      <c r="B119" s="8" t="s">
        <v>319</v>
      </c>
      <c r="C119" s="8" t="s">
        <v>322</v>
      </c>
      <c r="D119" s="8" t="s">
        <v>294</v>
      </c>
      <c r="E119" s="8" t="s">
        <v>9</v>
      </c>
      <c r="F119" s="8">
        <v>20</v>
      </c>
      <c r="G119" s="9">
        <v>2</v>
      </c>
      <c r="H119" s="10">
        <f t="shared" si="4"/>
        <v>40</v>
      </c>
      <c r="I119" s="8" t="s">
        <v>323</v>
      </c>
    </row>
    <row r="120" spans="1:9">
      <c r="A120" s="7">
        <v>4</v>
      </c>
      <c r="B120" s="8" t="s">
        <v>324</v>
      </c>
      <c r="C120" s="8" t="s">
        <v>325</v>
      </c>
      <c r="D120" s="8"/>
      <c r="E120" s="8" t="s">
        <v>13</v>
      </c>
      <c r="F120" s="8">
        <v>6</v>
      </c>
      <c r="G120" s="9">
        <v>103</v>
      </c>
      <c r="H120" s="10">
        <f t="shared" si="4"/>
        <v>618</v>
      </c>
      <c r="I120" s="8" t="s">
        <v>326</v>
      </c>
    </row>
    <row r="121" spans="1:9">
      <c r="A121" s="7">
        <v>5</v>
      </c>
      <c r="B121" s="8" t="s">
        <v>327</v>
      </c>
      <c r="C121" s="8" t="s">
        <v>328</v>
      </c>
      <c r="D121" s="8"/>
      <c r="E121" s="8" t="s">
        <v>13</v>
      </c>
      <c r="F121" s="8">
        <v>6</v>
      </c>
      <c r="G121" s="9">
        <v>103</v>
      </c>
      <c r="H121" s="10">
        <f t="shared" si="4"/>
        <v>618</v>
      </c>
      <c r="I121" s="8" t="s">
        <v>326</v>
      </c>
    </row>
    <row r="122" spans="1:9">
      <c r="A122" s="7">
        <v>6</v>
      </c>
      <c r="B122" s="8" t="s">
        <v>329</v>
      </c>
      <c r="C122" s="8" t="s">
        <v>330</v>
      </c>
      <c r="D122" s="8" t="s">
        <v>331</v>
      </c>
      <c r="E122" s="8" t="s">
        <v>98</v>
      </c>
      <c r="F122" s="8">
        <v>6</v>
      </c>
      <c r="G122" s="9">
        <v>10</v>
      </c>
      <c r="H122" s="10">
        <f t="shared" si="4"/>
        <v>60</v>
      </c>
      <c r="I122" s="8" t="s">
        <v>332</v>
      </c>
    </row>
    <row r="123" spans="1:9">
      <c r="A123" s="7">
        <v>7</v>
      </c>
      <c r="B123" s="8" t="s">
        <v>333</v>
      </c>
      <c r="C123" s="8" t="s">
        <v>334</v>
      </c>
      <c r="D123" s="8" t="s">
        <v>335</v>
      </c>
      <c r="E123" s="8" t="s">
        <v>13</v>
      </c>
      <c r="F123" s="8">
        <v>4</v>
      </c>
      <c r="G123" s="9">
        <v>203</v>
      </c>
      <c r="H123" s="10">
        <f t="shared" si="4"/>
        <v>812</v>
      </c>
      <c r="I123" s="8" t="s">
        <v>336</v>
      </c>
    </row>
    <row r="124" ht="22.5" spans="1:9">
      <c r="A124" s="7">
        <v>8</v>
      </c>
      <c r="B124" s="8" t="s">
        <v>337</v>
      </c>
      <c r="C124" s="8" t="s">
        <v>338</v>
      </c>
      <c r="D124" s="8"/>
      <c r="E124" s="8" t="s">
        <v>106</v>
      </c>
      <c r="F124" s="8">
        <v>1</v>
      </c>
      <c r="G124" s="9">
        <v>2933</v>
      </c>
      <c r="H124" s="10">
        <f t="shared" si="4"/>
        <v>2933</v>
      </c>
      <c r="I124" s="8" t="s">
        <v>339</v>
      </c>
    </row>
    <row r="125" ht="22.5" spans="1:9">
      <c r="A125" s="7">
        <v>9</v>
      </c>
      <c r="B125" s="8" t="s">
        <v>144</v>
      </c>
      <c r="C125" s="8" t="s">
        <v>340</v>
      </c>
      <c r="D125" s="8">
        <v>304</v>
      </c>
      <c r="E125" s="8" t="s">
        <v>106</v>
      </c>
      <c r="F125" s="8">
        <v>1</v>
      </c>
      <c r="G125" s="9">
        <v>1654</v>
      </c>
      <c r="H125" s="10">
        <f t="shared" si="4"/>
        <v>1654</v>
      </c>
      <c r="I125" s="8" t="s">
        <v>341</v>
      </c>
    </row>
    <row r="126" ht="22.5" spans="1:9">
      <c r="A126" s="7">
        <v>10</v>
      </c>
      <c r="B126" s="8" t="s">
        <v>342</v>
      </c>
      <c r="C126" s="8" t="s">
        <v>343</v>
      </c>
      <c r="D126" s="8">
        <v>304</v>
      </c>
      <c r="E126" s="8" t="s">
        <v>106</v>
      </c>
      <c r="F126" s="8">
        <v>2</v>
      </c>
      <c r="G126" s="9">
        <v>1448</v>
      </c>
      <c r="H126" s="10">
        <f t="shared" si="4"/>
        <v>2896</v>
      </c>
      <c r="I126" s="8" t="s">
        <v>344</v>
      </c>
    </row>
    <row r="127" ht="22.5" spans="1:9">
      <c r="A127" s="7">
        <v>11</v>
      </c>
      <c r="B127" s="8" t="s">
        <v>144</v>
      </c>
      <c r="C127" s="8" t="s">
        <v>345</v>
      </c>
      <c r="D127" s="8"/>
      <c r="E127" s="8" t="s">
        <v>106</v>
      </c>
      <c r="F127" s="8">
        <v>4</v>
      </c>
      <c r="G127" s="9">
        <v>981</v>
      </c>
      <c r="H127" s="10">
        <f t="shared" si="4"/>
        <v>3924</v>
      </c>
      <c r="I127" s="8" t="s">
        <v>346</v>
      </c>
    </row>
    <row r="128" ht="22.5" spans="1:9">
      <c r="A128" s="7">
        <v>12</v>
      </c>
      <c r="B128" s="8" t="s">
        <v>342</v>
      </c>
      <c r="C128" s="8" t="s">
        <v>347</v>
      </c>
      <c r="D128" s="8">
        <v>304</v>
      </c>
      <c r="E128" s="8" t="s">
        <v>106</v>
      </c>
      <c r="F128" s="8">
        <v>4</v>
      </c>
      <c r="G128" s="9">
        <v>307</v>
      </c>
      <c r="H128" s="10">
        <f t="shared" si="4"/>
        <v>1228</v>
      </c>
      <c r="I128" s="8" t="s">
        <v>348</v>
      </c>
    </row>
    <row r="129" ht="22.5" spans="1:9">
      <c r="A129" s="7">
        <v>13</v>
      </c>
      <c r="B129" s="8" t="s">
        <v>144</v>
      </c>
      <c r="C129" s="8" t="s">
        <v>349</v>
      </c>
      <c r="D129" s="8">
        <v>304</v>
      </c>
      <c r="E129" s="8" t="s">
        <v>106</v>
      </c>
      <c r="F129" s="8">
        <v>4</v>
      </c>
      <c r="G129" s="9">
        <v>437</v>
      </c>
      <c r="H129" s="10">
        <f t="shared" si="4"/>
        <v>1748</v>
      </c>
      <c r="I129" s="8" t="s">
        <v>348</v>
      </c>
    </row>
    <row r="130" ht="22.5" spans="1:9">
      <c r="A130" s="7">
        <v>14</v>
      </c>
      <c r="B130" s="20" t="s">
        <v>149</v>
      </c>
      <c r="C130" s="20" t="s">
        <v>350</v>
      </c>
      <c r="D130" s="20"/>
      <c r="E130" s="20" t="s">
        <v>111</v>
      </c>
      <c r="F130" s="20">
        <v>30</v>
      </c>
      <c r="G130" s="21">
        <v>6</v>
      </c>
      <c r="H130" s="10">
        <f t="shared" si="4"/>
        <v>180</v>
      </c>
      <c r="I130" s="8" t="s">
        <v>351</v>
      </c>
    </row>
    <row r="131" ht="33.75" spans="1:9">
      <c r="A131" s="7">
        <v>15</v>
      </c>
      <c r="B131" s="20" t="s">
        <v>149</v>
      </c>
      <c r="C131" s="20" t="s">
        <v>352</v>
      </c>
      <c r="D131" s="20"/>
      <c r="E131" s="20" t="s">
        <v>111</v>
      </c>
      <c r="F131" s="20">
        <v>20</v>
      </c>
      <c r="G131" s="21">
        <v>7</v>
      </c>
      <c r="H131" s="10">
        <f t="shared" si="4"/>
        <v>140</v>
      </c>
      <c r="I131" s="8" t="s">
        <v>353</v>
      </c>
    </row>
    <row r="132" ht="22.5" spans="1:9">
      <c r="A132" s="7">
        <v>16</v>
      </c>
      <c r="B132" s="8" t="s">
        <v>354</v>
      </c>
      <c r="C132" s="8" t="s">
        <v>355</v>
      </c>
      <c r="D132" s="8" t="s">
        <v>356</v>
      </c>
      <c r="E132" s="8" t="s">
        <v>106</v>
      </c>
      <c r="F132" s="8">
        <v>8</v>
      </c>
      <c r="G132" s="9">
        <v>2184</v>
      </c>
      <c r="H132" s="10">
        <f t="shared" si="4"/>
        <v>17472</v>
      </c>
      <c r="I132" s="8" t="s">
        <v>357</v>
      </c>
    </row>
    <row r="133" ht="22.5" spans="1:9">
      <c r="A133" s="7">
        <v>17</v>
      </c>
      <c r="B133" s="8" t="s">
        <v>354</v>
      </c>
      <c r="C133" s="8" t="s">
        <v>358</v>
      </c>
      <c r="D133" s="8" t="s">
        <v>356</v>
      </c>
      <c r="E133" s="8" t="s">
        <v>106</v>
      </c>
      <c r="F133" s="8">
        <v>16</v>
      </c>
      <c r="G133" s="9">
        <v>148</v>
      </c>
      <c r="H133" s="10">
        <f t="shared" si="4"/>
        <v>2368</v>
      </c>
      <c r="I133" s="8" t="s">
        <v>359</v>
      </c>
    </row>
    <row r="134" ht="22.5" spans="1:9">
      <c r="A134" s="7">
        <v>18</v>
      </c>
      <c r="B134" s="8" t="s">
        <v>354</v>
      </c>
      <c r="C134" s="8" t="s">
        <v>360</v>
      </c>
      <c r="D134" s="8" t="s">
        <v>356</v>
      </c>
      <c r="E134" s="8" t="s">
        <v>106</v>
      </c>
      <c r="F134" s="8">
        <v>4</v>
      </c>
      <c r="G134" s="9">
        <v>3276</v>
      </c>
      <c r="H134" s="10">
        <f t="shared" si="4"/>
        <v>13104</v>
      </c>
      <c r="I134" s="8" t="s">
        <v>359</v>
      </c>
    </row>
    <row r="135" ht="22.5" spans="1:9">
      <c r="A135" s="7">
        <v>19</v>
      </c>
      <c r="B135" s="8" t="s">
        <v>361</v>
      </c>
      <c r="C135" s="8" t="s">
        <v>362</v>
      </c>
      <c r="D135" s="8" t="s">
        <v>356</v>
      </c>
      <c r="E135" s="8" t="s">
        <v>102</v>
      </c>
      <c r="F135" s="8">
        <v>18</v>
      </c>
      <c r="G135" s="9">
        <v>4914</v>
      </c>
      <c r="H135" s="10">
        <f t="shared" si="4"/>
        <v>88452</v>
      </c>
      <c r="I135" s="8" t="s">
        <v>357</v>
      </c>
    </row>
    <row r="136" ht="22.5" spans="1:9">
      <c r="A136" s="7">
        <v>20</v>
      </c>
      <c r="B136" s="8" t="s">
        <v>361</v>
      </c>
      <c r="C136" s="8" t="s">
        <v>363</v>
      </c>
      <c r="D136" s="8" t="s">
        <v>356</v>
      </c>
      <c r="E136" s="8" t="s">
        <v>102</v>
      </c>
      <c r="F136" s="8">
        <v>24</v>
      </c>
      <c r="G136" s="9">
        <v>601</v>
      </c>
      <c r="H136" s="10">
        <f t="shared" si="4"/>
        <v>14424</v>
      </c>
      <c r="I136" s="8" t="s">
        <v>359</v>
      </c>
    </row>
    <row r="137" ht="22.5" spans="1:9">
      <c r="A137" s="7">
        <v>21</v>
      </c>
      <c r="B137" s="8" t="s">
        <v>361</v>
      </c>
      <c r="C137" s="8" t="s">
        <v>364</v>
      </c>
      <c r="D137" s="8" t="s">
        <v>356</v>
      </c>
      <c r="E137" s="8" t="s">
        <v>102</v>
      </c>
      <c r="F137" s="8">
        <v>6</v>
      </c>
      <c r="G137" s="9">
        <v>281</v>
      </c>
      <c r="H137" s="10">
        <f t="shared" si="4"/>
        <v>1686</v>
      </c>
      <c r="I137" s="8" t="s">
        <v>365</v>
      </c>
    </row>
    <row r="138" ht="33.75" spans="1:9">
      <c r="A138" s="7">
        <v>22</v>
      </c>
      <c r="B138" s="8" t="s">
        <v>366</v>
      </c>
      <c r="C138" s="8" t="s">
        <v>367</v>
      </c>
      <c r="D138" s="8" t="s">
        <v>368</v>
      </c>
      <c r="E138" s="12" t="s">
        <v>106</v>
      </c>
      <c r="F138" s="8">
        <v>7</v>
      </c>
      <c r="G138" s="9">
        <v>552</v>
      </c>
      <c r="H138" s="10">
        <f t="shared" si="4"/>
        <v>3864</v>
      </c>
      <c r="I138" s="8" t="s">
        <v>369</v>
      </c>
    </row>
    <row r="139" ht="22.5" spans="1:9">
      <c r="A139" s="7">
        <v>23</v>
      </c>
      <c r="B139" s="8" t="s">
        <v>366</v>
      </c>
      <c r="C139" s="8" t="s">
        <v>370</v>
      </c>
      <c r="D139" s="8" t="s">
        <v>368</v>
      </c>
      <c r="E139" s="8" t="s">
        <v>106</v>
      </c>
      <c r="F139" s="8">
        <v>2</v>
      </c>
      <c r="G139" s="22">
        <v>768</v>
      </c>
      <c r="H139" s="10">
        <f t="shared" si="4"/>
        <v>1536</v>
      </c>
      <c r="I139" s="23" t="s">
        <v>371</v>
      </c>
    </row>
    <row r="140" ht="22.5" spans="1:9">
      <c r="A140" s="7">
        <v>24</v>
      </c>
      <c r="B140" s="8" t="s">
        <v>372</v>
      </c>
      <c r="C140" s="8" t="s">
        <v>373</v>
      </c>
      <c r="D140" s="8" t="s">
        <v>374</v>
      </c>
      <c r="E140" s="8" t="s">
        <v>111</v>
      </c>
      <c r="F140" s="8">
        <v>4</v>
      </c>
      <c r="G140" s="22">
        <v>53</v>
      </c>
      <c r="H140" s="10">
        <f t="shared" si="4"/>
        <v>212</v>
      </c>
      <c r="I140" s="23" t="s">
        <v>371</v>
      </c>
    </row>
    <row r="141" ht="22.5" spans="1:9">
      <c r="A141" s="7">
        <v>25</v>
      </c>
      <c r="B141" s="8" t="s">
        <v>149</v>
      </c>
      <c r="C141" s="8" t="s">
        <v>375</v>
      </c>
      <c r="D141" s="8">
        <v>2222</v>
      </c>
      <c r="E141" s="8" t="s">
        <v>111</v>
      </c>
      <c r="F141" s="8">
        <v>10</v>
      </c>
      <c r="G141" s="22">
        <v>12</v>
      </c>
      <c r="H141" s="10">
        <f t="shared" si="4"/>
        <v>120</v>
      </c>
      <c r="I141" s="23" t="s">
        <v>371</v>
      </c>
    </row>
    <row r="142" ht="22.5" spans="1:9">
      <c r="A142" s="7">
        <v>26</v>
      </c>
      <c r="B142" s="8" t="s">
        <v>366</v>
      </c>
      <c r="C142" s="8" t="s">
        <v>376</v>
      </c>
      <c r="D142" s="8" t="s">
        <v>368</v>
      </c>
      <c r="E142" s="8" t="s">
        <v>106</v>
      </c>
      <c r="F142" s="8">
        <v>5</v>
      </c>
      <c r="G142" s="9">
        <v>446</v>
      </c>
      <c r="H142" s="10">
        <f t="shared" si="4"/>
        <v>2230</v>
      </c>
      <c r="I142" s="8" t="s">
        <v>377</v>
      </c>
    </row>
    <row r="143" ht="22.5" spans="1:9">
      <c r="A143" s="7">
        <v>27</v>
      </c>
      <c r="B143" s="8" t="s">
        <v>366</v>
      </c>
      <c r="C143" s="8" t="s">
        <v>378</v>
      </c>
      <c r="D143" s="8" t="s">
        <v>368</v>
      </c>
      <c r="E143" s="8" t="s">
        <v>106</v>
      </c>
      <c r="F143" s="8">
        <v>5</v>
      </c>
      <c r="G143" s="9">
        <v>332</v>
      </c>
      <c r="H143" s="10">
        <f t="shared" si="4"/>
        <v>1660</v>
      </c>
      <c r="I143" s="8" t="s">
        <v>377</v>
      </c>
    </row>
    <row r="144" ht="22.5" spans="1:9">
      <c r="A144" s="7">
        <v>28</v>
      </c>
      <c r="B144" s="8" t="s">
        <v>379</v>
      </c>
      <c r="C144" s="8" t="s">
        <v>380</v>
      </c>
      <c r="D144" s="8" t="s">
        <v>374</v>
      </c>
      <c r="E144" s="8" t="s">
        <v>111</v>
      </c>
      <c r="F144" s="8">
        <v>4</v>
      </c>
      <c r="G144" s="9">
        <v>58</v>
      </c>
      <c r="H144" s="10">
        <f t="shared" si="4"/>
        <v>232</v>
      </c>
      <c r="I144" s="8" t="s">
        <v>381</v>
      </c>
    </row>
    <row r="145" ht="33.75" spans="1:9">
      <c r="A145" s="7">
        <v>29</v>
      </c>
      <c r="B145" s="8" t="s">
        <v>366</v>
      </c>
      <c r="C145" s="8" t="s">
        <v>382</v>
      </c>
      <c r="D145" s="8" t="s">
        <v>368</v>
      </c>
      <c r="E145" s="8" t="s">
        <v>106</v>
      </c>
      <c r="F145" s="8">
        <v>2</v>
      </c>
      <c r="G145" s="9">
        <v>1042</v>
      </c>
      <c r="H145" s="10">
        <f t="shared" si="4"/>
        <v>2084</v>
      </c>
      <c r="I145" s="8" t="s">
        <v>383</v>
      </c>
    </row>
    <row r="146" spans="1:9">
      <c r="A146" s="7">
        <v>30</v>
      </c>
      <c r="B146" s="8" t="s">
        <v>366</v>
      </c>
      <c r="C146" s="8" t="s">
        <v>384</v>
      </c>
      <c r="D146" s="8" t="s">
        <v>368</v>
      </c>
      <c r="E146" s="8" t="s">
        <v>106</v>
      </c>
      <c r="F146" s="8">
        <v>1</v>
      </c>
      <c r="G146" s="9">
        <v>1357</v>
      </c>
      <c r="H146" s="10">
        <f t="shared" si="4"/>
        <v>1357</v>
      </c>
      <c r="I146" s="8" t="s">
        <v>385</v>
      </c>
    </row>
    <row r="147" spans="1:9">
      <c r="A147" s="7">
        <v>31</v>
      </c>
      <c r="B147" s="8" t="s">
        <v>366</v>
      </c>
      <c r="C147" s="8" t="s">
        <v>386</v>
      </c>
      <c r="D147" s="8" t="s">
        <v>368</v>
      </c>
      <c r="E147" s="8" t="s">
        <v>106</v>
      </c>
      <c r="F147" s="8">
        <v>1</v>
      </c>
      <c r="G147" s="9">
        <v>1064</v>
      </c>
      <c r="H147" s="10">
        <f t="shared" si="4"/>
        <v>1064</v>
      </c>
      <c r="I147" s="8" t="s">
        <v>385</v>
      </c>
    </row>
    <row r="148" spans="1:9">
      <c r="A148" s="7">
        <v>32</v>
      </c>
      <c r="B148" s="8" t="s">
        <v>366</v>
      </c>
      <c r="C148" s="8" t="s">
        <v>387</v>
      </c>
      <c r="D148" s="8" t="s">
        <v>368</v>
      </c>
      <c r="E148" s="8" t="s">
        <v>106</v>
      </c>
      <c r="F148" s="8">
        <v>1</v>
      </c>
      <c r="G148" s="9">
        <v>356</v>
      </c>
      <c r="H148" s="10">
        <f t="shared" si="4"/>
        <v>356</v>
      </c>
      <c r="I148" s="8" t="s">
        <v>385</v>
      </c>
    </row>
    <row r="149" spans="1:9">
      <c r="A149" s="7">
        <v>33</v>
      </c>
      <c r="B149" s="8" t="s">
        <v>379</v>
      </c>
      <c r="C149" s="8" t="s">
        <v>388</v>
      </c>
      <c r="D149" s="8" t="s">
        <v>374</v>
      </c>
      <c r="E149" s="8" t="s">
        <v>111</v>
      </c>
      <c r="F149" s="8">
        <v>2</v>
      </c>
      <c r="G149" s="9">
        <v>90</v>
      </c>
      <c r="H149" s="10">
        <f t="shared" si="4"/>
        <v>180</v>
      </c>
      <c r="I149" s="8" t="s">
        <v>385</v>
      </c>
    </row>
    <row r="150" spans="1:9">
      <c r="A150" s="7">
        <v>34</v>
      </c>
      <c r="B150" s="8" t="s">
        <v>379</v>
      </c>
      <c r="C150" s="8" t="s">
        <v>389</v>
      </c>
      <c r="D150" s="8" t="s">
        <v>374</v>
      </c>
      <c r="E150" s="8" t="s">
        <v>111</v>
      </c>
      <c r="F150" s="8">
        <v>2</v>
      </c>
      <c r="G150" s="9">
        <v>50</v>
      </c>
      <c r="H150" s="10">
        <f t="shared" si="4"/>
        <v>100</v>
      </c>
      <c r="I150" s="8" t="s">
        <v>385</v>
      </c>
    </row>
    <row r="151" spans="1:9">
      <c r="A151" s="7">
        <v>35</v>
      </c>
      <c r="B151" s="8" t="s">
        <v>379</v>
      </c>
      <c r="C151" s="8" t="s">
        <v>390</v>
      </c>
      <c r="D151" s="8" t="s">
        <v>374</v>
      </c>
      <c r="E151" s="8" t="s">
        <v>111</v>
      </c>
      <c r="F151" s="8">
        <v>2</v>
      </c>
      <c r="G151" s="9">
        <v>22</v>
      </c>
      <c r="H151" s="10">
        <f t="shared" si="4"/>
        <v>44</v>
      </c>
      <c r="I151" s="8" t="s">
        <v>385</v>
      </c>
    </row>
    <row r="152" ht="22.5" spans="1:9">
      <c r="A152" s="7">
        <v>36</v>
      </c>
      <c r="B152" s="8" t="s">
        <v>391</v>
      </c>
      <c r="C152" s="8" t="s">
        <v>392</v>
      </c>
      <c r="D152" s="8" t="s">
        <v>374</v>
      </c>
      <c r="E152" s="8" t="s">
        <v>106</v>
      </c>
      <c r="F152" s="8">
        <v>2</v>
      </c>
      <c r="G152" s="9">
        <v>4204</v>
      </c>
      <c r="H152" s="10">
        <f t="shared" si="4"/>
        <v>8408</v>
      </c>
      <c r="I152" s="8" t="s">
        <v>393</v>
      </c>
    </row>
    <row r="153" spans="1:9">
      <c r="A153" s="7">
        <v>37</v>
      </c>
      <c r="B153" s="8" t="s">
        <v>394</v>
      </c>
      <c r="C153" s="8" t="s">
        <v>395</v>
      </c>
      <c r="D153" s="8"/>
      <c r="E153" s="8" t="s">
        <v>142</v>
      </c>
      <c r="F153" s="8">
        <v>6</v>
      </c>
      <c r="G153" s="9">
        <v>301</v>
      </c>
      <c r="H153" s="10">
        <f t="shared" si="4"/>
        <v>1806</v>
      </c>
      <c r="I153" s="8" t="s">
        <v>396</v>
      </c>
    </row>
    <row r="154" spans="1:9">
      <c r="A154" s="7">
        <v>38</v>
      </c>
      <c r="B154" s="8" t="s">
        <v>397</v>
      </c>
      <c r="C154" s="8" t="s">
        <v>398</v>
      </c>
      <c r="D154" s="8"/>
      <c r="E154" s="8" t="s">
        <v>13</v>
      </c>
      <c r="F154" s="8">
        <v>5</v>
      </c>
      <c r="G154" s="9">
        <v>4</v>
      </c>
      <c r="H154" s="10">
        <f t="shared" si="4"/>
        <v>20</v>
      </c>
      <c r="I154" s="8" t="s">
        <v>396</v>
      </c>
    </row>
    <row r="155" spans="1:9">
      <c r="A155" s="7">
        <v>39</v>
      </c>
      <c r="B155" s="8" t="s">
        <v>397</v>
      </c>
      <c r="C155" s="8" t="s">
        <v>399</v>
      </c>
      <c r="D155" s="8"/>
      <c r="E155" s="8" t="s">
        <v>13</v>
      </c>
      <c r="F155" s="8">
        <v>5</v>
      </c>
      <c r="G155" s="9">
        <v>4</v>
      </c>
      <c r="H155" s="10">
        <f t="shared" si="4"/>
        <v>20</v>
      </c>
      <c r="I155" s="8" t="s">
        <v>396</v>
      </c>
    </row>
    <row r="156" spans="1:9">
      <c r="A156" s="7">
        <v>40</v>
      </c>
      <c r="B156" s="8" t="s">
        <v>397</v>
      </c>
      <c r="C156" s="8" t="s">
        <v>400</v>
      </c>
      <c r="D156" s="8"/>
      <c r="E156" s="8" t="s">
        <v>13</v>
      </c>
      <c r="F156" s="8">
        <v>5</v>
      </c>
      <c r="G156" s="9">
        <v>4</v>
      </c>
      <c r="H156" s="10">
        <f t="shared" si="4"/>
        <v>20</v>
      </c>
      <c r="I156" s="8" t="s">
        <v>396</v>
      </c>
    </row>
    <row r="157" spans="1:9">
      <c r="A157" s="7">
        <v>41</v>
      </c>
      <c r="B157" s="8" t="s">
        <v>397</v>
      </c>
      <c r="C157" s="8" t="s">
        <v>401</v>
      </c>
      <c r="D157" s="8"/>
      <c r="E157" s="8" t="s">
        <v>13</v>
      </c>
      <c r="F157" s="8">
        <v>5</v>
      </c>
      <c r="G157" s="9">
        <v>4</v>
      </c>
      <c r="H157" s="10">
        <f t="shared" si="4"/>
        <v>20</v>
      </c>
      <c r="I157" s="8" t="s">
        <v>396</v>
      </c>
    </row>
    <row r="158" spans="1:9">
      <c r="A158" s="7">
        <v>42</v>
      </c>
      <c r="B158" s="8" t="s">
        <v>229</v>
      </c>
      <c r="C158" s="8" t="s">
        <v>402</v>
      </c>
      <c r="D158" s="8"/>
      <c r="E158" s="8" t="s">
        <v>13</v>
      </c>
      <c r="F158" s="8">
        <v>3</v>
      </c>
      <c r="G158" s="9">
        <v>136</v>
      </c>
      <c r="H158" s="10">
        <f t="shared" si="4"/>
        <v>408</v>
      </c>
      <c r="I158" s="8" t="s">
        <v>396</v>
      </c>
    </row>
    <row r="159" spans="1:9">
      <c r="A159" s="7">
        <v>43</v>
      </c>
      <c r="B159" s="8" t="s">
        <v>229</v>
      </c>
      <c r="C159" s="8" t="s">
        <v>403</v>
      </c>
      <c r="D159" s="8"/>
      <c r="E159" s="8" t="s">
        <v>13</v>
      </c>
      <c r="F159" s="8">
        <v>3</v>
      </c>
      <c r="G159" s="9">
        <v>163</v>
      </c>
      <c r="H159" s="10">
        <f t="shared" si="4"/>
        <v>489</v>
      </c>
      <c r="I159" s="8" t="s">
        <v>396</v>
      </c>
    </row>
    <row r="160" spans="1:9">
      <c r="A160" s="7">
        <v>44</v>
      </c>
      <c r="B160" s="8" t="s">
        <v>229</v>
      </c>
      <c r="C160" s="8" t="s">
        <v>404</v>
      </c>
      <c r="D160" s="8"/>
      <c r="E160" s="8" t="s">
        <v>13</v>
      </c>
      <c r="F160" s="8">
        <v>3</v>
      </c>
      <c r="G160" s="9">
        <v>271</v>
      </c>
      <c r="H160" s="10">
        <f t="shared" si="4"/>
        <v>813</v>
      </c>
      <c r="I160" s="8" t="s">
        <v>396</v>
      </c>
    </row>
    <row r="161" spans="1:9">
      <c r="A161" s="7">
        <v>45</v>
      </c>
      <c r="B161" s="8" t="s">
        <v>229</v>
      </c>
      <c r="C161" s="8" t="s">
        <v>405</v>
      </c>
      <c r="D161" s="8"/>
      <c r="E161" s="8" t="s">
        <v>13</v>
      </c>
      <c r="F161" s="8">
        <v>3</v>
      </c>
      <c r="G161" s="9">
        <v>163</v>
      </c>
      <c r="H161" s="10">
        <f t="shared" si="4"/>
        <v>489</v>
      </c>
      <c r="I161" s="8" t="s">
        <v>396</v>
      </c>
    </row>
    <row r="162" spans="1:9">
      <c r="A162" s="7">
        <v>46</v>
      </c>
      <c r="B162" s="8" t="s">
        <v>229</v>
      </c>
      <c r="C162" s="8" t="s">
        <v>406</v>
      </c>
      <c r="D162" s="8"/>
      <c r="E162" s="8" t="s">
        <v>13</v>
      </c>
      <c r="F162" s="8">
        <v>3</v>
      </c>
      <c r="G162" s="9">
        <v>136</v>
      </c>
      <c r="H162" s="10">
        <f t="shared" si="4"/>
        <v>408</v>
      </c>
      <c r="I162" s="8" t="s">
        <v>407</v>
      </c>
    </row>
    <row r="163" spans="1:9">
      <c r="A163" s="7">
        <v>47</v>
      </c>
      <c r="B163" s="8" t="s">
        <v>229</v>
      </c>
      <c r="C163" s="8" t="s">
        <v>408</v>
      </c>
      <c r="D163" s="8"/>
      <c r="E163" s="8" t="s">
        <v>13</v>
      </c>
      <c r="F163" s="8">
        <v>3</v>
      </c>
      <c r="G163" s="9">
        <v>353</v>
      </c>
      <c r="H163" s="10">
        <f t="shared" si="4"/>
        <v>1059</v>
      </c>
      <c r="I163" s="8" t="s">
        <v>396</v>
      </c>
    </row>
    <row r="164" spans="1:9">
      <c r="A164" s="7">
        <v>48</v>
      </c>
      <c r="B164" s="8" t="s">
        <v>229</v>
      </c>
      <c r="C164" s="8" t="s">
        <v>409</v>
      </c>
      <c r="D164" s="8"/>
      <c r="E164" s="8" t="s">
        <v>13</v>
      </c>
      <c r="F164" s="8">
        <v>3</v>
      </c>
      <c r="G164" s="9">
        <v>190</v>
      </c>
      <c r="H164" s="10">
        <f t="shared" si="4"/>
        <v>570</v>
      </c>
      <c r="I164" s="8" t="s">
        <v>396</v>
      </c>
    </row>
    <row r="165" spans="1:9">
      <c r="A165" s="7">
        <v>49</v>
      </c>
      <c r="B165" s="8" t="s">
        <v>229</v>
      </c>
      <c r="C165" s="8" t="s">
        <v>410</v>
      </c>
      <c r="D165" s="8"/>
      <c r="E165" s="8" t="s">
        <v>13</v>
      </c>
      <c r="F165" s="8">
        <v>3</v>
      </c>
      <c r="G165" s="9">
        <v>271</v>
      </c>
      <c r="H165" s="10">
        <f t="shared" si="4"/>
        <v>813</v>
      </c>
      <c r="I165" s="8" t="s">
        <v>396</v>
      </c>
    </row>
    <row r="166" spans="1:9">
      <c r="A166" s="7">
        <v>50</v>
      </c>
      <c r="B166" s="8" t="s">
        <v>229</v>
      </c>
      <c r="C166" s="8" t="s">
        <v>411</v>
      </c>
      <c r="D166" s="8"/>
      <c r="E166" s="8" t="s">
        <v>13</v>
      </c>
      <c r="F166" s="8">
        <v>3</v>
      </c>
      <c r="G166" s="9">
        <v>136</v>
      </c>
      <c r="H166" s="10">
        <f t="shared" si="4"/>
        <v>408</v>
      </c>
      <c r="I166" s="8" t="s">
        <v>396</v>
      </c>
    </row>
    <row r="167" spans="1:9">
      <c r="A167" s="7">
        <v>51</v>
      </c>
      <c r="B167" s="8" t="s">
        <v>73</v>
      </c>
      <c r="C167" s="8" t="s">
        <v>412</v>
      </c>
      <c r="D167" s="8"/>
      <c r="E167" s="8" t="s">
        <v>23</v>
      </c>
      <c r="F167" s="8">
        <v>20</v>
      </c>
      <c r="G167" s="9">
        <v>28</v>
      </c>
      <c r="H167" s="10">
        <f t="shared" si="4"/>
        <v>560</v>
      </c>
      <c r="I167" s="8" t="s">
        <v>413</v>
      </c>
    </row>
    <row r="168" spans="1:9">
      <c r="A168" s="7">
        <v>52</v>
      </c>
      <c r="B168" s="8" t="s">
        <v>414</v>
      </c>
      <c r="C168" s="8" t="s">
        <v>415</v>
      </c>
      <c r="D168" s="8"/>
      <c r="E168" s="8" t="s">
        <v>13</v>
      </c>
      <c r="F168" s="8">
        <v>10</v>
      </c>
      <c r="G168" s="9">
        <v>7</v>
      </c>
      <c r="H168" s="10">
        <f t="shared" si="4"/>
        <v>70</v>
      </c>
      <c r="I168" s="8" t="s">
        <v>416</v>
      </c>
    </row>
    <row r="169" spans="1:9">
      <c r="A169" s="7">
        <v>53</v>
      </c>
      <c r="B169" s="8" t="s">
        <v>417</v>
      </c>
      <c r="C169" s="8" t="s">
        <v>418</v>
      </c>
      <c r="D169" s="8"/>
      <c r="E169" s="8" t="s">
        <v>13</v>
      </c>
      <c r="F169" s="8">
        <v>8</v>
      </c>
      <c r="G169" s="9">
        <v>147</v>
      </c>
      <c r="H169" s="10">
        <f t="shared" si="4"/>
        <v>1176</v>
      </c>
      <c r="I169" s="8" t="s">
        <v>416</v>
      </c>
    </row>
    <row r="170" spans="1:9">
      <c r="A170" s="7">
        <v>54</v>
      </c>
      <c r="B170" s="8" t="s">
        <v>419</v>
      </c>
      <c r="C170" s="8" t="s">
        <v>420</v>
      </c>
      <c r="D170" s="8"/>
      <c r="E170" s="8" t="s">
        <v>123</v>
      </c>
      <c r="F170" s="8">
        <v>1</v>
      </c>
      <c r="G170" s="9">
        <v>2937</v>
      </c>
      <c r="H170" s="10">
        <f t="shared" si="4"/>
        <v>2937</v>
      </c>
      <c r="I170" s="8" t="s">
        <v>421</v>
      </c>
    </row>
    <row r="171" spans="1:9">
      <c r="A171" s="7">
        <v>55</v>
      </c>
      <c r="B171" s="8" t="s">
        <v>422</v>
      </c>
      <c r="C171" s="8" t="s">
        <v>423</v>
      </c>
      <c r="D171" s="8"/>
      <c r="E171" s="8" t="s">
        <v>13</v>
      </c>
      <c r="F171" s="8">
        <v>2</v>
      </c>
      <c r="G171" s="9">
        <v>264</v>
      </c>
      <c r="H171" s="10">
        <f t="shared" si="4"/>
        <v>528</v>
      </c>
      <c r="I171" s="8" t="s">
        <v>424</v>
      </c>
    </row>
    <row r="172" spans="1:9">
      <c r="A172" s="7">
        <v>56</v>
      </c>
      <c r="B172" s="8" t="s">
        <v>425</v>
      </c>
      <c r="C172" s="8" t="s">
        <v>426</v>
      </c>
      <c r="D172" s="8"/>
      <c r="E172" s="8" t="s">
        <v>59</v>
      </c>
      <c r="F172" s="8">
        <v>1</v>
      </c>
      <c r="G172" s="9">
        <v>48</v>
      </c>
      <c r="H172" s="10">
        <f t="shared" si="4"/>
        <v>48</v>
      </c>
      <c r="I172" s="8" t="s">
        <v>427</v>
      </c>
    </row>
    <row r="173" spans="1:9">
      <c r="A173" s="7">
        <v>57</v>
      </c>
      <c r="B173" s="8" t="s">
        <v>218</v>
      </c>
      <c r="C173" s="8" t="s">
        <v>428</v>
      </c>
      <c r="D173" s="8"/>
      <c r="E173" s="8" t="s">
        <v>59</v>
      </c>
      <c r="F173" s="8">
        <v>10</v>
      </c>
      <c r="G173" s="9">
        <v>32</v>
      </c>
      <c r="H173" s="10">
        <f t="shared" si="4"/>
        <v>320</v>
      </c>
      <c r="I173" s="8" t="s">
        <v>429</v>
      </c>
    </row>
    <row r="174" spans="1:9">
      <c r="A174" s="7">
        <v>58</v>
      </c>
      <c r="B174" s="8" t="s">
        <v>218</v>
      </c>
      <c r="C174" s="8" t="s">
        <v>430</v>
      </c>
      <c r="D174" s="8"/>
      <c r="E174" s="8" t="s">
        <v>59</v>
      </c>
      <c r="F174" s="8">
        <v>8</v>
      </c>
      <c r="G174" s="9">
        <v>243</v>
      </c>
      <c r="H174" s="10">
        <f t="shared" si="4"/>
        <v>1944</v>
      </c>
      <c r="I174" s="8" t="s">
        <v>431</v>
      </c>
    </row>
    <row r="175" spans="1:9">
      <c r="A175" s="7">
        <v>59</v>
      </c>
      <c r="B175" s="8" t="s">
        <v>218</v>
      </c>
      <c r="C175" s="8" t="s">
        <v>432</v>
      </c>
      <c r="D175" s="8"/>
      <c r="E175" s="8" t="s">
        <v>59</v>
      </c>
      <c r="F175" s="8">
        <v>2</v>
      </c>
      <c r="G175" s="9">
        <v>2387</v>
      </c>
      <c r="H175" s="10">
        <f t="shared" si="4"/>
        <v>4774</v>
      </c>
      <c r="I175" s="8" t="s">
        <v>433</v>
      </c>
    </row>
    <row r="176" spans="1:9">
      <c r="A176" s="7">
        <v>60</v>
      </c>
      <c r="B176" s="8" t="s">
        <v>218</v>
      </c>
      <c r="C176" s="8" t="s">
        <v>434</v>
      </c>
      <c r="D176" s="8"/>
      <c r="E176" s="8" t="s">
        <v>59</v>
      </c>
      <c r="F176" s="8">
        <v>1</v>
      </c>
      <c r="G176" s="9">
        <v>5242</v>
      </c>
      <c r="H176" s="10">
        <f t="shared" si="4"/>
        <v>5242</v>
      </c>
      <c r="I176" s="8" t="s">
        <v>435</v>
      </c>
    </row>
    <row r="177" spans="1:9">
      <c r="A177" s="7">
        <v>61</v>
      </c>
      <c r="B177" s="8" t="s">
        <v>218</v>
      </c>
      <c r="C177" s="8" t="s">
        <v>436</v>
      </c>
      <c r="D177" s="8"/>
      <c r="E177" s="8" t="s">
        <v>59</v>
      </c>
      <c r="F177" s="8">
        <v>4</v>
      </c>
      <c r="G177" s="9">
        <v>2301</v>
      </c>
      <c r="H177" s="10">
        <f t="shared" si="4"/>
        <v>9204</v>
      </c>
      <c r="I177" s="8" t="s">
        <v>437</v>
      </c>
    </row>
    <row r="178" spans="1:9">
      <c r="A178" s="7">
        <v>62</v>
      </c>
      <c r="B178" s="8" t="s">
        <v>438</v>
      </c>
      <c r="C178" s="8" t="s">
        <v>439</v>
      </c>
      <c r="D178" s="8"/>
      <c r="E178" s="8" t="s">
        <v>23</v>
      </c>
      <c r="F178" s="8">
        <v>1</v>
      </c>
      <c r="G178" s="9">
        <v>1339</v>
      </c>
      <c r="H178" s="10">
        <f t="shared" si="4"/>
        <v>1339</v>
      </c>
      <c r="I178" s="8" t="s">
        <v>440</v>
      </c>
    </row>
    <row r="179" ht="33.75" spans="1:9">
      <c r="A179" s="7">
        <v>63</v>
      </c>
      <c r="B179" s="8" t="s">
        <v>441</v>
      </c>
      <c r="C179" s="8" t="s">
        <v>442</v>
      </c>
      <c r="D179" s="8"/>
      <c r="E179" s="8" t="s">
        <v>111</v>
      </c>
      <c r="F179" s="8">
        <v>30</v>
      </c>
      <c r="G179" s="9">
        <v>41</v>
      </c>
      <c r="H179" s="10">
        <f t="shared" ref="H179:H206" si="5">G179*F179</f>
        <v>1230</v>
      </c>
      <c r="I179" s="8" t="s">
        <v>443</v>
      </c>
    </row>
    <row r="180" ht="78.75" spans="1:9">
      <c r="A180" s="7">
        <v>64</v>
      </c>
      <c r="B180" s="8" t="s">
        <v>444</v>
      </c>
      <c r="C180" s="8" t="s">
        <v>445</v>
      </c>
      <c r="D180" s="8" t="s">
        <v>446</v>
      </c>
      <c r="E180" s="8" t="s">
        <v>239</v>
      </c>
      <c r="F180" s="8">
        <v>1</v>
      </c>
      <c r="G180" s="9">
        <v>11760</v>
      </c>
      <c r="H180" s="10">
        <f t="shared" si="5"/>
        <v>11760</v>
      </c>
      <c r="I180" s="8" t="s">
        <v>447</v>
      </c>
    </row>
    <row r="181" spans="1:9">
      <c r="A181" s="7">
        <v>65</v>
      </c>
      <c r="B181" s="8" t="s">
        <v>149</v>
      </c>
      <c r="C181" s="8" t="s">
        <v>448</v>
      </c>
      <c r="D181" s="8">
        <v>304</v>
      </c>
      <c r="E181" s="8" t="s">
        <v>111</v>
      </c>
      <c r="F181" s="8">
        <v>20</v>
      </c>
      <c r="G181" s="9">
        <v>9</v>
      </c>
      <c r="H181" s="10">
        <f t="shared" si="5"/>
        <v>180</v>
      </c>
      <c r="I181" s="8" t="s">
        <v>449</v>
      </c>
    </row>
    <row r="182" spans="1:9">
      <c r="A182" s="7">
        <v>66</v>
      </c>
      <c r="B182" s="8" t="s">
        <v>149</v>
      </c>
      <c r="C182" s="8" t="s">
        <v>450</v>
      </c>
      <c r="D182" s="8">
        <v>304</v>
      </c>
      <c r="E182" s="8" t="s">
        <v>111</v>
      </c>
      <c r="F182" s="8">
        <v>20</v>
      </c>
      <c r="G182" s="9">
        <v>9</v>
      </c>
      <c r="H182" s="10">
        <f t="shared" si="5"/>
        <v>180</v>
      </c>
      <c r="I182" s="8" t="s">
        <v>449</v>
      </c>
    </row>
    <row r="183" ht="22.5" spans="1:9">
      <c r="A183" s="7">
        <v>67</v>
      </c>
      <c r="B183" s="8" t="s">
        <v>451</v>
      </c>
      <c r="C183" s="8" t="s">
        <v>452</v>
      </c>
      <c r="D183" s="8"/>
      <c r="E183" s="8" t="s">
        <v>142</v>
      </c>
      <c r="F183" s="8">
        <v>5</v>
      </c>
      <c r="G183" s="9">
        <v>32</v>
      </c>
      <c r="H183" s="10">
        <f t="shared" si="5"/>
        <v>160</v>
      </c>
      <c r="I183" s="8" t="s">
        <v>453</v>
      </c>
    </row>
    <row r="184" spans="1:9">
      <c r="A184" s="7">
        <v>68</v>
      </c>
      <c r="B184" s="8" t="s">
        <v>454</v>
      </c>
      <c r="C184" s="8" t="s">
        <v>455</v>
      </c>
      <c r="D184" s="8"/>
      <c r="E184" s="8" t="s">
        <v>123</v>
      </c>
      <c r="F184" s="8">
        <v>1</v>
      </c>
      <c r="G184" s="9">
        <v>3168</v>
      </c>
      <c r="H184" s="10">
        <f t="shared" si="5"/>
        <v>3168</v>
      </c>
      <c r="I184" s="8" t="s">
        <v>456</v>
      </c>
    </row>
    <row r="185" spans="1:9">
      <c r="A185" s="7">
        <v>69</v>
      </c>
      <c r="B185" s="8" t="s">
        <v>457</v>
      </c>
      <c r="C185" s="8" t="s">
        <v>458</v>
      </c>
      <c r="D185" s="8">
        <v>304</v>
      </c>
      <c r="E185" s="8" t="s">
        <v>13</v>
      </c>
      <c r="F185" s="8">
        <v>10</v>
      </c>
      <c r="G185" s="9">
        <v>7</v>
      </c>
      <c r="H185" s="10">
        <f t="shared" si="5"/>
        <v>70</v>
      </c>
      <c r="I185" s="8" t="s">
        <v>459</v>
      </c>
    </row>
    <row r="186" ht="22.5" spans="1:9">
      <c r="A186" s="7">
        <v>70</v>
      </c>
      <c r="B186" s="8" t="s">
        <v>460</v>
      </c>
      <c r="C186" s="8" t="s">
        <v>461</v>
      </c>
      <c r="D186" s="8"/>
      <c r="E186" s="8" t="s">
        <v>123</v>
      </c>
      <c r="F186" s="8">
        <v>1</v>
      </c>
      <c r="G186" s="9">
        <v>27832</v>
      </c>
      <c r="H186" s="10">
        <f t="shared" si="5"/>
        <v>27832</v>
      </c>
      <c r="I186" s="8" t="s">
        <v>462</v>
      </c>
    </row>
    <row r="187" spans="1:9">
      <c r="A187" s="7">
        <v>71</v>
      </c>
      <c r="B187" s="8" t="s">
        <v>463</v>
      </c>
      <c r="C187" s="8" t="s">
        <v>464</v>
      </c>
      <c r="D187" s="8"/>
      <c r="E187" s="8" t="s">
        <v>13</v>
      </c>
      <c r="F187" s="8">
        <v>6</v>
      </c>
      <c r="G187" s="9">
        <v>1080</v>
      </c>
      <c r="H187" s="10">
        <f t="shared" si="5"/>
        <v>6480</v>
      </c>
      <c r="I187" s="8" t="s">
        <v>465</v>
      </c>
    </row>
    <row r="188" spans="1:9">
      <c r="A188" s="7">
        <v>72</v>
      </c>
      <c r="B188" s="8" t="s">
        <v>466</v>
      </c>
      <c r="C188" s="8" t="s">
        <v>467</v>
      </c>
      <c r="D188" s="8"/>
      <c r="E188" s="8" t="s">
        <v>123</v>
      </c>
      <c r="F188" s="8">
        <v>1</v>
      </c>
      <c r="G188" s="9">
        <v>17165</v>
      </c>
      <c r="H188" s="10">
        <f t="shared" si="5"/>
        <v>17165</v>
      </c>
      <c r="I188" s="8" t="s">
        <v>468</v>
      </c>
    </row>
    <row r="189" ht="22.5" spans="1:9">
      <c r="A189" s="7">
        <v>73</v>
      </c>
      <c r="B189" s="8" t="s">
        <v>469</v>
      </c>
      <c r="C189" s="8" t="s">
        <v>470</v>
      </c>
      <c r="D189" s="8"/>
      <c r="E189" s="8" t="s">
        <v>123</v>
      </c>
      <c r="F189" s="8">
        <v>1</v>
      </c>
      <c r="G189" s="9">
        <v>16517</v>
      </c>
      <c r="H189" s="10">
        <f t="shared" si="5"/>
        <v>16517</v>
      </c>
      <c r="I189" s="8" t="s">
        <v>471</v>
      </c>
    </row>
    <row r="190" ht="22.5" spans="1:9">
      <c r="A190" s="7">
        <v>74</v>
      </c>
      <c r="B190" s="8" t="s">
        <v>472</v>
      </c>
      <c r="C190" s="8" t="s">
        <v>473</v>
      </c>
      <c r="D190" s="8"/>
      <c r="E190" s="8" t="s">
        <v>13</v>
      </c>
      <c r="F190" s="8">
        <v>10</v>
      </c>
      <c r="G190" s="9">
        <v>7704</v>
      </c>
      <c r="H190" s="10">
        <f t="shared" si="5"/>
        <v>77040</v>
      </c>
      <c r="I190" s="8" t="s">
        <v>474</v>
      </c>
    </row>
    <row r="191" spans="1:9">
      <c r="A191" s="7">
        <v>75</v>
      </c>
      <c r="B191" s="8" t="s">
        <v>475</v>
      </c>
      <c r="C191" s="8" t="s">
        <v>476</v>
      </c>
      <c r="D191" s="8"/>
      <c r="E191" s="8" t="s">
        <v>13</v>
      </c>
      <c r="F191" s="8">
        <v>6</v>
      </c>
      <c r="G191" s="9">
        <v>5429</v>
      </c>
      <c r="H191" s="10">
        <f t="shared" si="5"/>
        <v>32574</v>
      </c>
      <c r="I191" s="8" t="s">
        <v>477</v>
      </c>
    </row>
    <row r="192" ht="22.5" spans="1:9">
      <c r="A192" s="7">
        <v>76</v>
      </c>
      <c r="B192" s="8" t="s">
        <v>478</v>
      </c>
      <c r="C192" s="8" t="s">
        <v>479</v>
      </c>
      <c r="D192" s="8"/>
      <c r="E192" s="8" t="s">
        <v>13</v>
      </c>
      <c r="F192" s="8">
        <v>5</v>
      </c>
      <c r="G192" s="9">
        <v>3960</v>
      </c>
      <c r="H192" s="10">
        <f t="shared" si="5"/>
        <v>19800</v>
      </c>
      <c r="I192" s="8" t="s">
        <v>480</v>
      </c>
    </row>
    <row r="193" spans="1:9">
      <c r="A193" s="7">
        <v>77</v>
      </c>
      <c r="B193" s="8" t="s">
        <v>481</v>
      </c>
      <c r="C193" s="8" t="s">
        <v>482</v>
      </c>
      <c r="D193" s="8"/>
      <c r="E193" s="8" t="s">
        <v>13</v>
      </c>
      <c r="F193" s="8">
        <v>6</v>
      </c>
      <c r="G193" s="9">
        <v>437</v>
      </c>
      <c r="H193" s="10">
        <f t="shared" si="5"/>
        <v>2622</v>
      </c>
      <c r="I193" s="8" t="s">
        <v>483</v>
      </c>
    </row>
    <row r="194" ht="78.75" spans="1:9">
      <c r="A194" s="7">
        <v>78</v>
      </c>
      <c r="B194" s="8" t="s">
        <v>484</v>
      </c>
      <c r="C194" s="8" t="s">
        <v>485</v>
      </c>
      <c r="D194" s="8"/>
      <c r="E194" s="8" t="s">
        <v>13</v>
      </c>
      <c r="F194" s="8">
        <v>4</v>
      </c>
      <c r="G194" s="9">
        <v>46920</v>
      </c>
      <c r="H194" s="10">
        <f t="shared" si="5"/>
        <v>187680</v>
      </c>
      <c r="I194" s="8" t="s">
        <v>486</v>
      </c>
    </row>
    <row r="195" ht="45" spans="1:9">
      <c r="A195" s="7">
        <v>79</v>
      </c>
      <c r="B195" s="8" t="s">
        <v>487</v>
      </c>
      <c r="C195" s="8" t="s">
        <v>488</v>
      </c>
      <c r="D195" s="8"/>
      <c r="E195" s="8" t="s">
        <v>123</v>
      </c>
      <c r="F195" s="8">
        <v>12</v>
      </c>
      <c r="G195" s="9">
        <v>2576</v>
      </c>
      <c r="H195" s="10">
        <f t="shared" si="5"/>
        <v>30912</v>
      </c>
      <c r="I195" s="8" t="s">
        <v>489</v>
      </c>
    </row>
    <row r="196" spans="1:9">
      <c r="A196" s="7">
        <v>80</v>
      </c>
      <c r="B196" s="8" t="s">
        <v>490</v>
      </c>
      <c r="C196" s="8" t="s">
        <v>491</v>
      </c>
      <c r="D196" s="8" t="s">
        <v>294</v>
      </c>
      <c r="E196" s="8" t="s">
        <v>239</v>
      </c>
      <c r="F196" s="8">
        <v>24</v>
      </c>
      <c r="G196" s="9">
        <v>55</v>
      </c>
      <c r="H196" s="10">
        <f t="shared" si="5"/>
        <v>1320</v>
      </c>
      <c r="I196" s="8" t="s">
        <v>489</v>
      </c>
    </row>
    <row r="197" spans="1:9">
      <c r="A197" s="7">
        <v>81</v>
      </c>
      <c r="B197" s="8" t="s">
        <v>149</v>
      </c>
      <c r="C197" s="8" t="s">
        <v>492</v>
      </c>
      <c r="D197" s="8"/>
      <c r="E197" s="8" t="s">
        <v>111</v>
      </c>
      <c r="F197" s="8">
        <v>24</v>
      </c>
      <c r="G197" s="9">
        <v>4</v>
      </c>
      <c r="H197" s="10">
        <f t="shared" si="5"/>
        <v>96</v>
      </c>
      <c r="I197" s="8" t="s">
        <v>489</v>
      </c>
    </row>
    <row r="198" spans="1:9">
      <c r="A198" s="7">
        <v>82</v>
      </c>
      <c r="B198" s="8" t="s">
        <v>493</v>
      </c>
      <c r="C198" s="8" t="s">
        <v>494</v>
      </c>
      <c r="D198" s="8" t="s">
        <v>495</v>
      </c>
      <c r="E198" s="8" t="s">
        <v>9</v>
      </c>
      <c r="F198" s="8">
        <v>96</v>
      </c>
      <c r="G198" s="9">
        <v>4</v>
      </c>
      <c r="H198" s="10">
        <f t="shared" si="5"/>
        <v>384</v>
      </c>
      <c r="I198" s="8" t="s">
        <v>489</v>
      </c>
    </row>
    <row r="199" ht="33.75" spans="1:9">
      <c r="A199" s="7">
        <v>83</v>
      </c>
      <c r="B199" s="8" t="s">
        <v>496</v>
      </c>
      <c r="C199" s="8" t="s">
        <v>497</v>
      </c>
      <c r="D199" s="8"/>
      <c r="E199" s="8" t="s">
        <v>123</v>
      </c>
      <c r="F199" s="8">
        <v>5</v>
      </c>
      <c r="G199" s="9">
        <v>3312</v>
      </c>
      <c r="H199" s="10">
        <f t="shared" si="5"/>
        <v>16560</v>
      </c>
      <c r="I199" s="8" t="s">
        <v>498</v>
      </c>
    </row>
    <row r="200" spans="1:9">
      <c r="A200" s="7">
        <v>84</v>
      </c>
      <c r="B200" s="8" t="s">
        <v>499</v>
      </c>
      <c r="C200" s="8" t="s">
        <v>500</v>
      </c>
      <c r="D200" s="8"/>
      <c r="E200" s="8" t="s">
        <v>239</v>
      </c>
      <c r="F200" s="8">
        <v>5</v>
      </c>
      <c r="G200" s="9">
        <v>976</v>
      </c>
      <c r="H200" s="10">
        <f t="shared" si="5"/>
        <v>4880</v>
      </c>
      <c r="I200" s="8" t="s">
        <v>501</v>
      </c>
    </row>
    <row r="201" ht="78.75" spans="1:9">
      <c r="A201" s="7">
        <v>85</v>
      </c>
      <c r="B201" s="8" t="s">
        <v>502</v>
      </c>
      <c r="C201" s="8" t="s">
        <v>503</v>
      </c>
      <c r="D201" s="8" t="s">
        <v>50</v>
      </c>
      <c r="E201" s="8" t="s">
        <v>504</v>
      </c>
      <c r="F201" s="8">
        <v>10</v>
      </c>
      <c r="G201" s="9">
        <v>3312</v>
      </c>
      <c r="H201" s="10">
        <f t="shared" si="5"/>
        <v>33120</v>
      </c>
      <c r="I201" s="8" t="s">
        <v>505</v>
      </c>
    </row>
    <row r="202" ht="45" spans="1:9">
      <c r="A202" s="7">
        <v>86</v>
      </c>
      <c r="B202" s="8" t="s">
        <v>506</v>
      </c>
      <c r="C202" s="8" t="s">
        <v>507</v>
      </c>
      <c r="D202" s="8"/>
      <c r="E202" s="8" t="s">
        <v>123</v>
      </c>
      <c r="F202" s="8">
        <v>6</v>
      </c>
      <c r="G202" s="9">
        <v>3600</v>
      </c>
      <c r="H202" s="10">
        <f t="shared" si="5"/>
        <v>21600</v>
      </c>
      <c r="I202" s="8" t="s">
        <v>508</v>
      </c>
    </row>
    <row r="203" ht="22.5" spans="1:9">
      <c r="A203" s="7">
        <v>87</v>
      </c>
      <c r="B203" s="8" t="s">
        <v>509</v>
      </c>
      <c r="C203" s="8" t="s">
        <v>510</v>
      </c>
      <c r="D203" s="8"/>
      <c r="E203" s="8" t="s">
        <v>102</v>
      </c>
      <c r="F203" s="8">
        <v>300</v>
      </c>
      <c r="G203" s="9">
        <v>12</v>
      </c>
      <c r="H203" s="10">
        <f t="shared" si="5"/>
        <v>3600</v>
      </c>
      <c r="I203" s="8" t="s">
        <v>511</v>
      </c>
    </row>
    <row r="204" ht="56.25" spans="1:9">
      <c r="A204" s="7">
        <v>88</v>
      </c>
      <c r="B204" s="8" t="s">
        <v>512</v>
      </c>
      <c r="C204" s="8" t="s">
        <v>513</v>
      </c>
      <c r="D204" s="8"/>
      <c r="E204" s="8" t="s">
        <v>9</v>
      </c>
      <c r="F204" s="8">
        <v>1</v>
      </c>
      <c r="G204" s="9">
        <v>10367</v>
      </c>
      <c r="H204" s="10">
        <f t="shared" si="5"/>
        <v>10367</v>
      </c>
      <c r="I204" s="8" t="s">
        <v>514</v>
      </c>
    </row>
    <row r="205" spans="1:9">
      <c r="A205" s="7">
        <v>89</v>
      </c>
      <c r="B205" s="12" t="s">
        <v>515</v>
      </c>
      <c r="C205" s="8" t="s">
        <v>516</v>
      </c>
      <c r="D205" s="8"/>
      <c r="E205" s="12" t="s">
        <v>174</v>
      </c>
      <c r="F205" s="8">
        <v>1</v>
      </c>
      <c r="G205" s="22">
        <v>1058</v>
      </c>
      <c r="H205" s="10">
        <f t="shared" si="5"/>
        <v>1058</v>
      </c>
      <c r="I205" s="24" t="s">
        <v>517</v>
      </c>
    </row>
    <row r="206" spans="1:9">
      <c r="A206" s="7">
        <v>90</v>
      </c>
      <c r="B206" s="12" t="s">
        <v>518</v>
      </c>
      <c r="C206" s="8" t="s">
        <v>519</v>
      </c>
      <c r="D206" s="12" t="s">
        <v>294</v>
      </c>
      <c r="E206" s="12" t="s">
        <v>239</v>
      </c>
      <c r="F206" s="12">
        <v>10</v>
      </c>
      <c r="G206" s="17">
        <v>9</v>
      </c>
      <c r="H206" s="10">
        <f t="shared" si="5"/>
        <v>90</v>
      </c>
      <c r="I206" s="12" t="s">
        <v>520</v>
      </c>
    </row>
    <row r="207" spans="1:9">
      <c r="A207" s="7"/>
      <c r="B207" s="12"/>
      <c r="C207" s="8"/>
      <c r="D207" s="12"/>
      <c r="E207" s="12"/>
      <c r="F207" s="12"/>
      <c r="G207" s="17"/>
      <c r="H207" s="9">
        <f>SUM(H117:H206)</f>
        <v>751394</v>
      </c>
      <c r="I207" s="12"/>
    </row>
    <row r="208" ht="14.25" spans="1:9">
      <c r="A208" s="25"/>
      <c r="B208" s="26"/>
      <c r="C208" s="26"/>
      <c r="D208" s="26"/>
      <c r="E208" s="26"/>
      <c r="F208" s="26"/>
      <c r="G208" s="27"/>
      <c r="H208" s="27"/>
      <c r="I208" s="26"/>
    </row>
    <row r="209" spans="1:9">
      <c r="A209" s="28"/>
      <c r="B209" s="28"/>
      <c r="C209" s="28"/>
      <c r="D209" s="28"/>
      <c r="E209" s="28"/>
      <c r="F209" s="28"/>
      <c r="G209" s="29"/>
      <c r="H209" s="30"/>
      <c r="I209" s="31"/>
    </row>
    <row r="210" ht="14.25" spans="1:9">
      <c r="A210" s="32"/>
      <c r="B210" s="32"/>
      <c r="C210" s="26"/>
      <c r="D210" s="26"/>
      <c r="E210" s="26"/>
      <c r="F210" s="26"/>
      <c r="G210" s="27"/>
      <c r="H210" s="30"/>
      <c r="I210" s="31"/>
    </row>
    <row r="211" ht="14.25" spans="1:9">
      <c r="A211" s="32"/>
      <c r="B211" s="32"/>
      <c r="C211" s="26"/>
      <c r="D211" s="26"/>
      <c r="E211" s="26"/>
      <c r="F211" s="26"/>
      <c r="G211" s="27"/>
      <c r="H211" s="30"/>
      <c r="I211" s="31"/>
    </row>
    <row r="212" ht="14.25" spans="1:9">
      <c r="A212" s="32"/>
      <c r="B212" s="32"/>
      <c r="C212" s="26"/>
      <c r="D212" s="26"/>
      <c r="E212" s="26"/>
      <c r="F212" s="26"/>
      <c r="G212" s="27"/>
      <c r="H212" s="30"/>
      <c r="I212" s="31"/>
    </row>
    <row r="213" ht="18.75" spans="1:9">
      <c r="A213" s="33"/>
      <c r="B213" s="34"/>
      <c r="C213" s="34"/>
      <c r="D213" s="34"/>
      <c r="E213" s="34"/>
      <c r="F213" s="34"/>
      <c r="G213" s="35"/>
      <c r="H213" s="35"/>
      <c r="I213" s="34"/>
    </row>
    <row r="214" ht="18.75" spans="1:9">
      <c r="A214" s="33"/>
      <c r="B214" s="34"/>
      <c r="C214" s="34"/>
      <c r="D214" s="34"/>
      <c r="E214" s="34"/>
      <c r="F214" s="34"/>
      <c r="G214" s="35"/>
      <c r="H214" s="35"/>
      <c r="I214" s="34"/>
    </row>
    <row r="215" spans="1:9">
      <c r="A215" s="36"/>
      <c r="B215" s="28"/>
      <c r="C215" s="28"/>
      <c r="D215" s="28"/>
      <c r="E215" s="28"/>
      <c r="F215" s="28"/>
      <c r="G215" s="30"/>
      <c r="H215" s="30"/>
      <c r="I215" s="31"/>
    </row>
    <row r="216" spans="1:9">
      <c r="A216" s="36"/>
      <c r="B216" s="28"/>
      <c r="C216" s="28"/>
      <c r="D216" s="28"/>
      <c r="E216" s="28"/>
      <c r="F216" s="28"/>
      <c r="G216" s="30"/>
      <c r="H216" s="30"/>
      <c r="I216" s="31"/>
    </row>
    <row r="217" spans="1:9">
      <c r="A217" s="36"/>
      <c r="B217" s="28"/>
      <c r="C217" s="28"/>
      <c r="D217" s="28"/>
      <c r="E217" s="28"/>
      <c r="F217" s="28"/>
      <c r="G217" s="30"/>
      <c r="H217" s="30"/>
      <c r="I217" s="31" t="s">
        <v>529</v>
      </c>
    </row>
    <row r="218" spans="1:9">
      <c r="A218" s="37"/>
      <c r="B218" s="38"/>
      <c r="C218" s="38"/>
      <c r="D218" s="38"/>
      <c r="E218" s="38"/>
      <c r="F218" s="38"/>
      <c r="G218" s="39"/>
      <c r="H218" s="39"/>
      <c r="I218" s="38"/>
    </row>
    <row r="219" ht="14.25" spans="1:9">
      <c r="A219" s="40"/>
      <c r="B219" s="40"/>
      <c r="C219" s="40"/>
      <c r="D219" s="40"/>
      <c r="E219" s="40"/>
      <c r="F219" s="40"/>
      <c r="G219" s="41"/>
      <c r="H219" s="41"/>
      <c r="I219" s="40"/>
    </row>
    <row r="220" ht="14.25" spans="1:9">
      <c r="A220" s="40"/>
      <c r="B220" s="40"/>
      <c r="C220" s="40"/>
      <c r="D220" s="40"/>
      <c r="E220" s="40"/>
      <c r="F220" s="40"/>
      <c r="G220" s="41"/>
      <c r="H220" s="41"/>
      <c r="I220" s="40"/>
    </row>
    <row r="221" ht="14.25" spans="1:9">
      <c r="A221" s="40"/>
      <c r="B221" s="40"/>
      <c r="C221" s="40"/>
      <c r="D221" s="40"/>
      <c r="E221" s="40"/>
      <c r="F221" s="40"/>
      <c r="G221" s="41"/>
      <c r="H221" s="41"/>
      <c r="I221" s="40"/>
    </row>
  </sheetData>
  <mergeCells count="9">
    <mergeCell ref="A1:I1"/>
    <mergeCell ref="A2:I2"/>
    <mergeCell ref="A116:I116"/>
    <mergeCell ref="A208:I208"/>
    <mergeCell ref="A210:G210"/>
    <mergeCell ref="A211:G211"/>
    <mergeCell ref="A212:G212"/>
    <mergeCell ref="A213:I213"/>
    <mergeCell ref="A214:I2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WPS_310857790</cp:lastModifiedBy>
  <dcterms:created xsi:type="dcterms:W3CDTF">2026-03-27T01:54:00Z</dcterms:created>
  <dcterms:modified xsi:type="dcterms:W3CDTF">2026-04-14T08:00:31Z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041DC3149DF444B6885E57981D23B881_13</vt:lpwstr>
  </property>
  <property fmtid="{D5CDD505-2E9C-101B-9397-08002B2CF9AE}" pid="4" name="KSOProductBuildVer">
    <vt:lpwstr>2052-12.1.0.25225</vt:lpwstr>
  </property>
</Properties>
</file>